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da26f4b04e54952" /><Relationship Type="http://schemas.openxmlformats.org/officeDocument/2006/relationships/extended-properties" Target="/docProps/app.xml" Id="rId1" /><Relationship Type="http://schemas.openxmlformats.org/package/2006/relationships/metadata/core-properties" Target="/package/services/metadata/core-properties/00454fc0f3a84a5aa4c452ddb4bda3ae.psmdcp" Id="R7ccfdd446d084e9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26" i="2"/>
  <x:c r="H44" i="2"/>
  <x:c r="H59" i="2"/>
  <x:c r="H61" i="2"/>
  <x:c r="H75" i="2"/>
  <x:c r="H122" i="2"/>
  <x:c r="H189" i="2"/>
  <x:c r="H257" i="2"/>
  <x:c r="H294" i="2"/>
  <x:c r="H296" i="2"/>
  <x:c r="H353" i="2"/>
  <x:c r="H367" i="2"/>
  <x:c r="H383" i="2"/>
  <x:c r="H426" i="2"/>
  <x:c r="H439" i="2"/>
  <x:c r="H506" i="2"/>
  <x:c r="H525" i="2"/>
  <x:c r="H545" i="2"/>
  <x:c r="H560" i="2"/>
  <x:c r="H634" i="2"/>
  <x:c r="K11" i="7"/>
  <x:c r="J13" i="7"/>
  <x:c r="K14" i="7"/>
  <x:c r="J16" i="7"/>
  <x:c r="K17" i="7"/>
  <x:c r="J19" i="7"/>
  <x:c r="J20" i="7"/>
  <x:c r="J21" i="7"/>
  <x:c r="K22" i="7"/>
  <x:c r="K23" i="7"/>
  <x:c r="K24" i="7"/>
  <x:c r="K25" i="7"/>
  <x:c r="K27" i="7"/>
  <x:c r="J29" i="7"/>
  <x:c r="K30" i="7"/>
  <x:c r="J32" i="7"/>
  <x:c r="K33" i="7"/>
  <x:c r="J35" i="7"/>
  <x:c r="J36" i="7"/>
  <x:c r="J37" i="7"/>
  <x:c r="K38" i="7"/>
  <x:c r="K39" i="7"/>
  <x:c r="K40" i="7"/>
  <x:c r="K41" i="7"/>
  <x:c r="K43" i="7"/>
  <x:c r="J45" i="7"/>
  <x:c r="K46" i="7"/>
  <x:c r="J48" i="7"/>
  <x:c r="K49" i="7"/>
  <x:c r="J51" i="7"/>
  <x:c r="J52" i="7"/>
  <x:c r="J53" i="7"/>
  <x:c r="J54" i="7"/>
  <x:c r="K55" i="7"/>
  <x:c r="K56" i="7"/>
  <x:c r="K57" i="7"/>
  <x:c r="K58" i="7"/>
  <x:c r="K60" i="7"/>
  <x:c r="J62" i="7"/>
  <x:c r="K63" i="7"/>
  <x:c r="J65" i="7"/>
  <x:c r="K66" i="7"/>
  <x:c r="J68" i="7"/>
  <x:c r="J69" i="7"/>
  <x:c r="J70" i="7"/>
  <x:c r="K71" i="7"/>
  <x:c r="K72" i="7"/>
  <x:c r="K73" i="7"/>
  <x:c r="K76" i="7"/>
  <x:c r="J78" i="7"/>
  <x:c r="K79" i="7"/>
  <x:c r="K80" i="7"/>
  <x:c r="K81" i="7"/>
  <x:c r="K82" i="7"/>
  <x:c r="K84" i="7"/>
  <x:c r="J86" i="7"/>
  <x:c r="J87" i="7"/>
  <x:c r="K88" i="7"/>
  <x:c r="J90" i="7"/>
  <x:c r="K91" i="7"/>
  <x:c r="J93" i="7"/>
  <x:c r="K94" i="7"/>
  <x:c r="K95" i="7"/>
  <x:c r="K96" i="7"/>
  <x:c r="K97" i="7"/>
  <x:c r="K99" i="7"/>
  <x:c r="J101" i="7"/>
  <x:c r="J102" i="7"/>
  <x:c r="K103" i="7"/>
  <x:c r="J105" i="7"/>
  <x:c r="J106" i="7"/>
  <x:c r="J107" i="7"/>
  <x:c r="J108" i="7"/>
  <x:c r="J109" i="7"/>
  <x:c r="J110" i="7"/>
  <x:c r="J111" i="7"/>
  <x:c r="J112" i="7"/>
  <x:c r="J113" i="7"/>
  <x:c r="J114" i="7"/>
  <x:c r="J115" i="7"/>
  <x:c r="K116" i="7"/>
  <x:c r="K117" i="7"/>
  <x:c r="K118" i="7"/>
  <x:c r="K119" i="7"/>
  <x:c r="K121" i="7"/>
  <x:c r="J123" i="7"/>
  <x:c r="J124" i="7"/>
  <x:c r="K125" i="7"/>
  <x:c r="J127" i="7"/>
  <x:c r="K128" i="7"/>
  <x:c r="K129" i="7"/>
  <x:c r="K130" i="7"/>
  <x:c r="K131" i="7"/>
  <x:c r="K133" i="7"/>
  <x:c r="J135" i="7"/>
  <x:c r="J136" i="7"/>
  <x:c r="K137" i="7"/>
  <x:c r="J139" i="7"/>
  <x:c r="J140" i="7"/>
  <x:c r="K141" i="7"/>
  <x:c r="K142" i="7"/>
  <x:c r="K143" i="7"/>
  <x:c r="K144" i="7"/>
  <x:c r="K146" i="7"/>
  <x:c r="J148" i="7"/>
  <x:c r="J149" i="7"/>
  <x:c r="J150" i="7"/>
  <x:c r="K151" i="7"/>
  <x:c r="J153" i="7"/>
  <x:c r="J154" i="7"/>
  <x:c r="J155" i="7"/>
  <x:c r="K156" i="7"/>
  <x:c r="J158" i="7"/>
  <x:c r="K159" i="7"/>
  <x:c r="K160" i="7"/>
  <x:c r="K161" i="7"/>
  <x:c r="K162" i="7"/>
  <x:c r="K164" i="7"/>
  <x:c r="J166" i="7"/>
  <x:c r="K167" i="7"/>
  <x:c r="J169" i="7"/>
  <x:c r="K170" i="7"/>
  <x:c r="K171" i="7"/>
  <x:c r="K172" i="7"/>
  <x:c r="K173" i="7"/>
  <x:c r="K175" i="7"/>
  <x:c r="J177" i="7"/>
  <x:c r="J178" i="7"/>
  <x:c r="K179" i="7"/>
  <x:c r="J181" i="7"/>
  <x:c r="J182" i="7"/>
  <x:c r="K183" i="7"/>
  <x:c r="K184" i="7"/>
  <x:c r="K185" i="7"/>
  <x:c r="K186" i="7"/>
  <x:c r="K188" i="7"/>
  <x:c r="J190" i="7"/>
  <x:c r="J191" i="7"/>
  <x:c r="K192" i="7"/>
  <x:c r="J194" i="7"/>
  <x:c r="K195" i="7"/>
  <x:c r="K196" i="7"/>
  <x:c r="K197" i="7"/>
  <x:c r="K198" i="7"/>
  <x:c r="K200" i="7"/>
  <x:c r="J202" i="7"/>
  <x:c r="K203" i="7"/>
  <x:c r="K204" i="7"/>
  <x:c r="K205" i="7"/>
  <x:c r="K206" i="7"/>
  <x:c r="K208" i="7"/>
  <x:c r="J210" i="7"/>
  <x:c r="K211" i="7"/>
  <x:c r="J213" i="7"/>
  <x:c r="J214" i="7"/>
  <x:c r="K215" i="7"/>
  <x:c r="K216" i="7"/>
  <x:c r="K217" i="7"/>
  <x:c r="K218" i="7"/>
  <x:c r="K220" i="7"/>
  <x:c r="J222" i="7"/>
  <x:c r="J223" i="7"/>
  <x:c r="K224" i="7"/>
  <x:c r="J226" i="7"/>
  <x:c r="K227" i="7"/>
  <x:c r="K228" i="7"/>
  <x:c r="K229" i="7"/>
  <x:c r="K230" i="7"/>
  <x:c r="K232" i="7"/>
  <x:c r="J234" i="7"/>
  <x:c r="J235" i="7"/>
  <x:c r="K236" i="7"/>
  <x:c r="J238" i="7"/>
  <x:c r="J239" i="7"/>
  <x:c r="K240" i="7"/>
  <x:c r="K241" i="7"/>
  <x:c r="K242" i="7"/>
  <x:c r="K243" i="7"/>
  <x:c r="K245" i="7"/>
  <x:c r="J247" i="7"/>
  <x:c r="J248" i="7"/>
  <x:c r="K249" i="7"/>
  <x:c r="J251" i="7"/>
  <x:c r="J252" i="7"/>
  <x:c r="K253" i="7"/>
  <x:c r="K254" i="7"/>
  <x:c r="K255" i="7"/>
  <x:c r="K256" i="7"/>
  <x:c r="K258" i="7"/>
  <x:c r="J260" i="7"/>
  <x:c r="J261" i="7"/>
  <x:c r="K262" i="7"/>
  <x:c r="J264" i="7"/>
  <x:c r="K265" i="7"/>
  <x:c r="K266" i="7"/>
  <x:c r="K267" i="7"/>
  <x:c r="K268" i="7"/>
  <x:c r="K270" i="7"/>
  <x:c r="J272" i="7"/>
  <x:c r="J273" i="7"/>
  <x:c r="K274" i="7"/>
  <x:c r="J276" i="7"/>
  <x:c r="K277" i="7"/>
  <x:c r="K278" i="7"/>
  <x:c r="K279" i="7"/>
  <x:c r="K280" i="7"/>
  <x:c r="K282" i="7"/>
  <x:c r="J284" i="7"/>
  <x:c r="J285" i="7"/>
  <x:c r="K286" i="7"/>
  <x:c r="J288" i="7"/>
  <x:c r="J289" i="7"/>
  <x:c r="K290" i="7"/>
  <x:c r="K291" i="7"/>
  <x:c r="K292" i="7"/>
  <x:c r="K293" i="7"/>
  <x:c r="K295" i="7"/>
  <x:c r="J297" i="7"/>
  <x:c r="J298" i="7"/>
  <x:c r="K299" i="7"/>
  <x:c r="J301" i="7"/>
  <x:c r="J302" i="7"/>
  <x:c r="K303" i="7"/>
  <x:c r="K304" i="7"/>
  <x:c r="K305" i="7"/>
  <x:c r="K306" i="7"/>
  <x:c r="K308" i="7"/>
  <x:c r="J310" i="7"/>
  <x:c r="J311" i="7"/>
  <x:c r="K312" i="7"/>
  <x:c r="J314" i="7"/>
  <x:c r="K315" i="7"/>
  <x:c r="K316" i="7"/>
  <x:c r="K317" i="7"/>
  <x:c r="K318" i="7"/>
  <x:c r="K320" i="7"/>
  <x:c r="J322" i="7"/>
  <x:c r="J323" i="7"/>
  <x:c r="K324" i="7"/>
  <x:c r="J326" i="7"/>
  <x:c r="K327" i="7"/>
  <x:c r="K328" i="7"/>
  <x:c r="K329" i="7"/>
  <x:c r="K330" i="7"/>
  <x:c r="K332" i="7"/>
  <x:c r="J334" i="7"/>
  <x:c r="J335" i="7"/>
  <x:c r="K336" i="7"/>
  <x:c r="J338" i="7"/>
  <x:c r="K339" i="7"/>
  <x:c r="K340" i="7"/>
  <x:c r="K341" i="7"/>
  <x:c r="K342" i="7"/>
  <x:c r="K344" i="7"/>
  <x:c r="J346" i="7"/>
  <x:c r="K347" i="7"/>
  <x:c r="K348" i="7"/>
  <x:c r="K349" i="7"/>
  <x:c r="K350" i="7"/>
  <x:c r="K352" i="7"/>
  <x:c r="J354" i="7"/>
  <x:c r="J355" i="7"/>
  <x:c r="K356" i="7"/>
  <x:c r="J358" i="7"/>
  <x:c r="J359" i="7"/>
  <x:c r="J360" i="7"/>
  <x:c r="K361" i="7"/>
  <x:c r="J363" i="7"/>
  <x:c r="K364" i="7"/>
  <x:c r="K365" i="7"/>
  <x:c r="K366" i="7"/>
  <x:c r="K368" i="7"/>
  <x:c r="J370" i="7"/>
  <x:c r="J371" i="7"/>
  <x:c r="K372" i="7"/>
  <x:c r="J374" i="7"/>
  <x:c r="J375" i="7"/>
  <x:c r="J376" i="7"/>
  <x:c r="K377" i="7"/>
  <x:c r="J379" i="7"/>
  <x:c r="K380" i="7"/>
  <x:c r="K381" i="7"/>
  <x:c r="K382" i="7"/>
  <x:c r="K384" i="7"/>
  <x:c r="J386" i="7"/>
  <x:c r="K387" i="7"/>
  <x:c r="J389" i="7"/>
  <x:c r="K390" i="7"/>
  <x:c r="K391" i="7"/>
  <x:c r="K392" i="7"/>
  <x:c r="K394" i="7"/>
  <x:c r="J396" i="7"/>
  <x:c r="J397" i="7"/>
  <x:c r="K398" i="7"/>
  <x:c r="J400" i="7"/>
  <x:c r="K401" i="7"/>
  <x:c r="K402" i="7"/>
  <x:c r="K403" i="7"/>
  <x:c r="K405" i="7"/>
  <x:c r="J407" i="7"/>
  <x:c r="J408" i="7"/>
  <x:c r="K409" i="7"/>
  <x:c r="J411" i="7"/>
  <x:c r="K412" i="7"/>
  <x:c r="K413" i="7"/>
  <x:c r="K414" i="7"/>
  <x:c r="K416" i="7"/>
  <x:c r="J418" i="7"/>
  <x:c r="J419" i="7"/>
  <x:c r="K420" i="7"/>
  <x:c r="J422" i="7"/>
  <x:c r="K423" i="7"/>
  <x:c r="K424" i="7"/>
  <x:c r="K425" i="7"/>
  <x:c r="K427" i="7"/>
  <x:c r="J429" i="7"/>
  <x:c r="J430" i="7"/>
  <x:c r="K431" i="7"/>
  <x:c r="J433" i="7"/>
  <x:c r="K434" i="7"/>
  <x:c r="K435" i="7"/>
  <x:c r="K436" i="7"/>
  <x:c r="K438" i="7"/>
  <x:c r="J440" i="7"/>
  <x:c r="J441" i="7"/>
  <x:c r="J442" i="7"/>
  <x:c r="K443" i="7"/>
  <x:c r="J445" i="7"/>
  <x:c r="K446" i="7"/>
  <x:c r="K447" i="7"/>
  <x:c r="K448" i="7"/>
  <x:c r="K450" i="7"/>
  <x:c r="J452" i="7"/>
  <x:c r="J453" i="7"/>
  <x:c r="J454" i="7"/>
  <x:c r="K455" i="7"/>
  <x:c r="J457" i="7"/>
  <x:c r="K458" i="7"/>
  <x:c r="K459" i="7"/>
  <x:c r="K460" i="7"/>
  <x:c r="K462" i="7"/>
  <x:c r="J464" i="7"/>
  <x:c r="K465" i="7"/>
  <x:c r="J467" i="7"/>
  <x:c r="K468" i="7"/>
  <x:c r="K469" i="7"/>
  <x:c r="K470" i="7"/>
  <x:c r="K472" i="7"/>
  <x:c r="J474" i="7"/>
  <x:c r="J475" i="7"/>
  <x:c r="K476" i="7"/>
  <x:c r="J478" i="7"/>
  <x:c r="K479" i="7"/>
  <x:c r="K480" i="7"/>
  <x:c r="K481" i="7"/>
  <x:c r="K483" i="7"/>
  <x:c r="J485" i="7"/>
  <x:c r="J486" i="7"/>
  <x:c r="K487" i="7"/>
  <x:c r="J489" i="7"/>
  <x:c r="K490" i="7"/>
  <x:c r="K491" i="7"/>
  <x:c r="K492" i="7"/>
  <x:c r="K494" i="7"/>
  <x:c r="J496" i="7"/>
  <x:c r="J497" i="7"/>
  <x:c r="K498" i="7"/>
  <x:c r="J500" i="7"/>
  <x:c r="K501" i="7"/>
  <x:c r="K502" i="7"/>
  <x:c r="K503" i="7"/>
  <x:c r="K505" i="7"/>
  <x:c r="J507" i="7"/>
  <x:c r="J508" i="7"/>
  <x:c r="K509" i="7"/>
  <x:c r="J511" i="7"/>
  <x:c r="K512" i="7"/>
  <x:c r="K513" i="7"/>
  <x:c r="K514" i="7"/>
  <x:c r="K516" i="7"/>
  <x:c r="J518" i="7"/>
  <x:c r="K519" i="7"/>
  <x:c r="J521" i="7"/>
  <x:c r="K522" i="7"/>
  <x:c r="K523" i="7"/>
  <x:c r="K524" i="7"/>
  <x:c r="K526" i="7"/>
  <x:c r="J528" i="7"/>
  <x:c r="K529" i="7"/>
  <x:c r="J531" i="7"/>
  <x:c r="K532" i="7"/>
  <x:c r="K533" i="7"/>
  <x:c r="K534" i="7"/>
  <x:c r="K536" i="7"/>
  <x:c r="J538" i="7"/>
  <x:c r="K539" i="7"/>
  <x:c r="K540" i="7"/>
  <x:c r="K541" i="7"/>
  <x:c r="K542" i="7"/>
  <x:c r="K544" i="7"/>
  <x:c r="J546" i="7"/>
  <x:c r="J547" i="7"/>
  <x:c r="K548" i="7"/>
  <x:c r="K549" i="7"/>
  <x:c r="K550" i="7"/>
  <x:c r="K551" i="7"/>
  <x:c r="K553" i="7"/>
  <x:c r="J555" i="7"/>
  <x:c r="K556" i="7"/>
  <x:c r="K557" i="7"/>
  <x:c r="K558" i="7"/>
  <x:c r="K559" i="7"/>
  <x:c r="K561" i="7"/>
  <x:c r="J563" i="7"/>
  <x:c r="K564" i="7"/>
  <x:c r="K565" i="7"/>
  <x:c r="K566" i="7"/>
  <x:c r="K567" i="7"/>
  <x:c r="K569" i="7"/>
  <x:c r="J571" i="7"/>
  <x:c r="J572" i="7"/>
  <x:c r="K573" i="7"/>
  <x:c r="J575" i="7"/>
  <x:c r="J576" i="7"/>
  <x:c r="J577" i="7"/>
  <x:c r="J578" i="7"/>
  <x:c r="J579" i="7"/>
  <x:c r="J580" i="7"/>
  <x:c r="K581" i="7"/>
  <x:c r="J583" i="7"/>
  <x:c r="K584" i="7"/>
  <x:c r="K585" i="7"/>
  <x:c r="K586" i="7"/>
  <x:c r="K588" i="7"/>
  <x:c r="J590" i="7"/>
  <x:c r="J591" i="7"/>
  <x:c r="K592" i="7"/>
  <x:c r="J594" i="7"/>
  <x:c r="K595" i="7"/>
  <x:c r="J597" i="7"/>
  <x:c r="K598" i="7"/>
  <x:c r="K599" i="7"/>
  <x:c r="K600" i="7"/>
  <x:c r="K602" i="7"/>
  <x:c r="J604" i="7"/>
  <x:c r="J605" i="7"/>
  <x:c r="K606" i="7"/>
  <x:c r="J608" i="7"/>
  <x:c r="J609" i="7"/>
  <x:c r="K610" i="7"/>
  <x:c r="J612" i="7"/>
  <x:c r="K613" i="7"/>
  <x:c r="J615" i="7"/>
  <x:c r="K616" i="7"/>
  <x:c r="K617" i="7"/>
  <x:c r="K618" i="7"/>
  <x:c r="K620" i="7"/>
  <x:c r="J622" i="7"/>
  <x:c r="J623" i="7"/>
  <x:c r="K624" i="7"/>
  <x:c r="J626" i="7"/>
  <x:c r="J627" i="7"/>
  <x:c r="K628" i="7"/>
  <x:c r="J630" i="7"/>
  <x:c r="K631" i="7"/>
  <x:c r="K632" i="7"/>
  <x:c r="K633" i="7"/>
  <x:c r="K635" i="7"/>
  <x:c r="J637" i="7"/>
  <x:c r="J638" i="7"/>
  <x:c r="K639" i="7"/>
  <x:c r="J641" i="7"/>
  <x:c r="J642" i="7"/>
  <x:c r="J643" i="7"/>
  <x:c r="K644" i="7"/>
  <x:c r="J646" i="7"/>
  <x:c r="K647" i="7"/>
  <x:c r="K648" i="7"/>
  <x:c r="K649" i="7"/>
  <x:c r="K651" i="7"/>
  <x:c r="J653" i="7"/>
  <x:c r="J654" i="7"/>
  <x:c r="K655" i="7"/>
  <x:c r="J657" i="7"/>
  <x:c r="J658" i="7"/>
  <x:c r="J659" i="7"/>
  <x:c r="K660" i="7"/>
  <x:c r="J662" i="7"/>
  <x:c r="K663" i="7"/>
  <x:c r="K664" i="7"/>
  <x:c r="K665" i="7"/>
  <x:c r="K667" i="7"/>
  <x:c r="J669" i="7"/>
  <x:c r="J670" i="7"/>
  <x:c r="K671" i="7"/>
  <x:c r="J673" i="7"/>
  <x:c r="J674" i="7"/>
  <x:c r="J675" i="7"/>
  <x:c r="K676" i="7"/>
  <x:c r="J678" i="7"/>
  <x:c r="K679" i="7"/>
  <x:c r="K680" i="7"/>
  <x:c r="K681" i="7"/>
  <x:c r="K683" i="7"/>
  <x:c r="J685" i="7"/>
  <x:c r="J686" i="7"/>
  <x:c r="K687" i="7"/>
  <x:c r="J689" i="7"/>
  <x:c r="J690" i="7"/>
  <x:c r="J691" i="7"/>
  <x:c r="K692" i="7"/>
  <x:c r="J694" i="7"/>
  <x:c r="K695" i="7"/>
  <x:c r="K696" i="7"/>
  <x:c r="K697" i="7"/>
  <x:c r="K699" i="7"/>
  <x:c r="J701" i="7"/>
  <x:c r="J702" i="7"/>
  <x:c r="K703" i="7"/>
  <x:c r="J705" i="7"/>
  <x:c r="J706" i="7"/>
  <x:c r="K707" i="7"/>
  <x:c r="J709" i="7"/>
  <x:c r="K710" i="7"/>
  <x:c r="K711" i="7"/>
  <x:c r="K712" i="7"/>
  <x:c r="K714" i="7"/>
  <x:c r="J716" i="7"/>
  <x:c r="J717" i="7"/>
  <x:c r="K718" i="7"/>
  <x:c r="J720" i="7"/>
  <x:c r="K721" i="7"/>
  <x:c r="J723" i="7"/>
  <x:c r="K724" i="7"/>
  <x:c r="K725" i="7"/>
  <x:c r="K726" i="7"/>
  <x:c r="K728" i="7"/>
  <x:c r="J730" i="7"/>
  <x:c r="J731" i="7"/>
  <x:c r="K732" i="7"/>
  <x:c r="J734" i="7"/>
  <x:c r="K735" i="7"/>
  <x:c r="J737" i="7"/>
  <x:c r="K738" i="7"/>
  <x:c r="K739" i="7"/>
  <x:c r="K740" i="7"/>
  <x:c r="K742" i="7"/>
  <x:c r="J744" i="7"/>
  <x:c r="J745" i="7"/>
  <x:c r="K746" i="7"/>
  <x:c r="J748" i="7"/>
  <x:c r="J749" i="7"/>
  <x:c r="J750" i="7"/>
  <x:c r="K751" i="7"/>
  <x:c r="J753" i="7"/>
  <x:c r="K754" i="7"/>
  <x:c r="K755" i="7"/>
  <x:c r="K756" i="7"/>
  <x:c r="K758" i="7"/>
  <x:c r="J760" i="7"/>
  <x:c r="J761" i="7"/>
  <x:c r="K762" i="7"/>
  <x:c r="J764" i="7"/>
  <x:c r="J765" i="7"/>
  <x:c r="J766" i="7"/>
  <x:c r="K767" i="7"/>
  <x:c r="J769" i="7"/>
  <x:c r="K770" i="7"/>
  <x:c r="K771" i="7"/>
  <x:c r="K772" i="7"/>
  <x:c r="K774" i="7"/>
  <x:c r="J776" i="7"/>
  <x:c r="J777" i="7"/>
  <x:c r="K778" i="7"/>
  <x:c r="J780" i="7"/>
  <x:c r="J781" i="7"/>
  <x:c r="J782" i="7"/>
  <x:c r="K783" i="7"/>
  <x:c r="J785" i="7"/>
  <x:c r="K786" i="7"/>
  <x:c r="K787" i="7"/>
  <x:c r="K788" i="7"/>
  <x:c r="K790" i="7"/>
  <x:c r="J792" i="7"/>
  <x:c r="J793" i="7"/>
  <x:c r="K794" i="7"/>
  <x:c r="J796" i="7"/>
  <x:c r="J797" i="7"/>
  <x:c r="J798" i="7"/>
  <x:c r="K799" i="7"/>
  <x:c r="J801" i="7"/>
  <x:c r="K802" i="7"/>
  <x:c r="K803" i="7"/>
  <x:c r="K804" i="7"/>
  <x:c r="K806" i="7"/>
  <x:c r="J808" i="7"/>
  <x:c r="J809" i="7"/>
  <x:c r="K810" i="7"/>
  <x:c r="J812" i="7"/>
  <x:c r="J813" i="7"/>
  <x:c r="K814" i="7"/>
  <x:c r="J816" i="7"/>
  <x:c r="K817" i="7"/>
  <x:c r="K818" i="7"/>
  <x:c r="K819" i="7"/>
  <x:c r="K821" i="7"/>
  <x:c r="J823" i="7"/>
  <x:c r="J824" i="7"/>
  <x:c r="K825" i="7"/>
  <x:c r="J827" i="7"/>
  <x:c r="J828" i="7"/>
  <x:c r="K829" i="7"/>
  <x:c r="J831" i="7"/>
  <x:c r="K832" i="7"/>
  <x:c r="K833" i="7"/>
  <x:c r="K834" i="7"/>
  <x:c r="K836" i="7"/>
  <x:c r="J838" i="7"/>
  <x:c r="J839" i="7"/>
  <x:c r="K840" i="7"/>
  <x:c r="J842" i="7"/>
  <x:c r="K843" i="7"/>
  <x:c r="J845" i="7"/>
  <x:c r="K846" i="7"/>
  <x:c r="K847" i="7"/>
  <x:c r="K848" i="7"/>
  <x:c r="K850" i="7"/>
  <x:c r="J852" i="7"/>
  <x:c r="J853" i="7"/>
  <x:c r="K854" i="7"/>
  <x:c r="J856" i="7"/>
  <x:c r="K857" i="7"/>
  <x:c r="J859" i="7"/>
  <x:c r="K860" i="7"/>
  <x:c r="K861" i="7"/>
  <x:c r="K862" i="7"/>
  <x:c r="K864" i="7"/>
  <x:c r="J866" i="7"/>
  <x:c r="J867" i="7"/>
  <x:c r="K868" i="7"/>
  <x:c r="J870" i="7"/>
  <x:c r="K871" i="7"/>
  <x:c r="J873" i="7"/>
  <x:c r="K874" i="7"/>
  <x:c r="K875" i="7"/>
  <x:c r="K876" i="7"/>
  <x:c r="K878" i="7"/>
  <x:c r="J880" i="7"/>
  <x:c r="J881" i="7"/>
  <x:c r="K882" i="7"/>
  <x:c r="J884" i="7"/>
  <x:c r="K885" i="7"/>
  <x:c r="J887" i="7"/>
  <x:c r="K888" i="7"/>
  <x:c r="K889" i="7"/>
  <x:c r="K890" i="7"/>
  <x:c r="K892" i="7"/>
  <x:c r="J894" i="7"/>
  <x:c r="J895" i="7"/>
  <x:c r="K896" i="7"/>
  <x:c r="J898" i="7"/>
  <x:c r="K899" i="7"/>
  <x:c r="J901" i="7"/>
  <x:c r="K902" i="7"/>
  <x:c r="K903" i="7"/>
  <x:c r="K904" i="7"/>
  <x:c r="K906" i="7"/>
  <x:c r="J908" i="7"/>
  <x:c r="J909" i="7"/>
  <x:c r="K910" i="7"/>
  <x:c r="J912" i="7"/>
  <x:c r="K913" i="7"/>
  <x:c r="J915" i="7"/>
  <x:c r="K916" i="7"/>
  <x:c r="K917" i="7"/>
  <x:c r="K918" i="7"/>
  <x:c r="K920" i="7"/>
  <x:c r="J922" i="7"/>
  <x:c r="J923" i="7"/>
  <x:c r="K924" i="7"/>
  <x:c r="J926" i="7"/>
  <x:c r="K927" i="7"/>
  <x:c r="J929" i="7"/>
  <x:c r="K930" i="7"/>
  <x:c r="K931" i="7"/>
  <x:c r="K932" i="7"/>
  <x:c r="K934" i="7"/>
  <x:c r="J936" i="7"/>
  <x:c r="J937" i="7"/>
  <x:c r="K938" i="7"/>
  <x:c r="J940" i="7"/>
  <x:c r="K941" i="7"/>
  <x:c r="J943" i="7"/>
  <x:c r="K944" i="7"/>
  <x:c r="K945" i="7"/>
  <x:c r="K946" i="7"/>
  <x:c r="K948" i="7"/>
  <x:c r="J950" i="7"/>
  <x:c r="J951" i="7"/>
  <x:c r="K952" i="7"/>
  <x:c r="J954" i="7"/>
  <x:c r="K955" i="7"/>
  <x:c r="J957" i="7"/>
  <x:c r="K958" i="7"/>
  <x:c r="K959" i="7"/>
  <x:c r="K960" i="7"/>
  <x:c r="K962" i="7"/>
  <x:c r="J964" i="7"/>
  <x:c r="J965" i="7"/>
  <x:c r="K966" i="7"/>
  <x:c r="J968" i="7"/>
  <x:c r="K969" i="7"/>
  <x:c r="J971" i="7"/>
  <x:c r="K972" i="7"/>
  <x:c r="K973" i="7"/>
  <x:c r="K974" i="7"/>
  <x:c r="K976" i="7"/>
  <x:c r="J978" i="7"/>
  <x:c r="J979" i="7"/>
  <x:c r="K980" i="7"/>
  <x:c r="J982" i="7"/>
  <x:c r="K983" i="7"/>
  <x:c r="J985" i="7"/>
  <x:c r="K986" i="7"/>
  <x:c r="K987" i="7"/>
  <x:c r="K988" i="7"/>
  <x:c r="K990" i="7"/>
  <x:c r="J992" i="7"/>
  <x:c r="J993" i="7"/>
  <x:c r="K994" i="7"/>
  <x:c r="J996" i="7"/>
  <x:c r="K997" i="7"/>
  <x:c r="J999" i="7"/>
  <x:c r="K1000" i="7"/>
  <x:c r="K1001" i="7"/>
  <x:c r="K1002" i="7"/>
  <x:c r="K1004" i="7"/>
  <x:c r="J1006" i="7"/>
  <x:c r="J1007" i="7"/>
  <x:c r="K1008" i="7"/>
  <x:c r="J1010" i="7"/>
  <x:c r="K1011" i="7"/>
  <x:c r="J1013" i="7"/>
  <x:c r="K1014" i="7"/>
  <x:c r="K1015" i="7"/>
  <x:c r="K1016" i="7"/>
  <x:c r="K1018" i="7"/>
  <x:c r="J1020" i="7"/>
  <x:c r="J1021" i="7"/>
  <x:c r="K1022" i="7"/>
  <x:c r="J1024" i="7"/>
  <x:c r="K1025" i="7"/>
  <x:c r="J1027" i="7"/>
  <x:c r="K1028" i="7"/>
  <x:c r="K1029" i="7"/>
  <x:c r="K1030" i="7"/>
  <x:c r="K1032" i="7"/>
  <x:c r="J1034" i="7"/>
  <x:c r="J1035" i="7"/>
  <x:c r="K1036" i="7"/>
  <x:c r="J1038" i="7"/>
  <x:c r="K1039" i="7"/>
  <x:c r="J1041" i="7"/>
  <x:c r="K1042" i="7"/>
  <x:c r="K1043" i="7"/>
  <x:c r="K1044" i="7"/>
  <x:c r="K1046" i="7"/>
  <x:c r="J1048" i="7"/>
  <x:c r="J1049" i="7"/>
  <x:c r="K1050" i="7"/>
  <x:c r="J1052" i="7"/>
  <x:c r="K1053" i="7"/>
  <x:c r="J1055" i="7"/>
  <x:c r="K1056" i="7"/>
  <x:c r="K1057" i="7"/>
  <x:c r="K1058" i="7"/>
  <x:c r="K1060" i="7"/>
  <x:c r="J1062" i="7"/>
  <x:c r="J1063" i="7"/>
  <x:c r="K1064" i="7"/>
  <x:c r="J1066" i="7"/>
  <x:c r="K1067" i="7"/>
  <x:c r="J1069" i="7"/>
  <x:c r="K1070" i="7"/>
  <x:c r="K1071" i="7"/>
  <x:c r="K1072" i="7"/>
  <x:c r="K1074" i="7"/>
  <x:c r="J1076" i="7"/>
  <x:c r="J1077" i="7"/>
  <x:c r="K1078" i="7"/>
  <x:c r="J1080" i="7"/>
  <x:c r="K1081" i="7"/>
  <x:c r="J1083" i="7"/>
  <x:c r="K1084" i="7"/>
  <x:c r="K1085" i="7"/>
  <x:c r="K1086" i="7"/>
  <x:c r="K1088" i="7"/>
  <x:c r="J1090" i="7"/>
  <x:c r="J1091" i="7"/>
  <x:c r="K1092" i="7"/>
  <x:c r="J1094" i="7"/>
  <x:c r="K1095" i="7"/>
  <x:c r="J1097" i="7"/>
  <x:c r="K1098" i="7"/>
  <x:c r="K1099" i="7"/>
  <x:c r="K1100" i="7"/>
  <x:c r="K1102" i="7"/>
  <x:c r="J1104" i="7"/>
  <x:c r="J1105" i="7"/>
  <x:c r="K1106" i="7"/>
  <x:c r="J1108" i="7"/>
  <x:c r="K1109" i="7"/>
  <x:c r="J1111" i="7"/>
  <x:c r="K1112" i="7"/>
  <x:c r="K1113" i="7"/>
  <x:c r="K1114" i="7"/>
  <x:c r="K1116" i="7"/>
  <x:c r="J1118" i="7"/>
  <x:c r="K1119" i="7"/>
  <x:c r="J1121" i="7"/>
  <x:c r="K1122" i="7"/>
  <x:c r="J1124" i="7"/>
  <x:c r="K1125" i="7"/>
  <x:c r="K1126" i="7"/>
  <x:c r="K1127" i="7"/>
  <x:c r="K1129" i="7"/>
  <x:c r="J1131" i="7"/>
  <x:c r="K1132" i="7"/>
  <x:c r="J1134" i="7"/>
  <x:c r="K1135" i="7"/>
  <x:c r="J1137" i="7"/>
  <x:c r="K1138" i="7"/>
  <x:c r="K1139" i="7"/>
  <x:c r="K1140" i="7"/>
  <x:c r="K1142" i="7"/>
  <x:c r="J1144" i="7"/>
  <x:c r="K1145" i="7"/>
  <x:c r="K1146" i="7"/>
  <x:c r="K1147" i="7"/>
  <x:c r="K1148" i="7"/>
  <x:c r="K1150" i="7"/>
  <x:c r="J1152" i="7"/>
  <x:c r="K1153" i="7"/>
  <x:c r="K1154" i="7"/>
  <x:c r="K1155" i="7"/>
  <x:c r="K1156" i="7"/>
  <x:c r="K1158" i="7"/>
  <x:c r="J1160" i="7"/>
  <x:c r="K1161" i="7"/>
  <x:c r="K1162" i="7"/>
  <x:c r="K1163" i="7"/>
  <x:c r="K1164" i="7"/>
  <x:c r="K1166" i="7"/>
  <x:c r="J1168" i="7"/>
  <x:c r="J1169" i="7"/>
  <x:c r="K1170" i="7"/>
  <x:c r="J1172" i="7"/>
  <x:c r="J1173" i="7"/>
  <x:c r="J1174" i="7"/>
  <x:c r="K1175" i="7"/>
  <x:c r="J1177" i="7"/>
  <x:c r="K1178" i="7"/>
  <x:c r="K1179" i="7"/>
  <x:c r="K1180" i="7"/>
  <x:c r="K1182" i="7"/>
  <x:c r="J1184" i="7"/>
  <x:c r="J1185" i="7"/>
  <x:c r="K1186" i="7"/>
  <x:c r="J1188" i="7"/>
  <x:c r="J1189" i="7"/>
  <x:c r="J1190" i="7"/>
  <x:c r="K1191" i="7"/>
  <x:c r="J1193" i="7"/>
  <x:c r="K1194" i="7"/>
  <x:c r="K1195" i="7"/>
  <x:c r="K1196" i="7"/>
  <x:c r="K1198" i="7"/>
  <x:c r="J1200" i="7"/>
  <x:c r="J1201" i="7"/>
  <x:c r="K1202" i="7"/>
  <x:c r="J1204" i="7"/>
  <x:c r="J1205" i="7"/>
  <x:c r="J1206" i="7"/>
  <x:c r="J1207" i="7"/>
  <x:c r="J1208" i="7"/>
  <x:c r="K1209" i="7"/>
  <x:c r="J1211" i="7"/>
  <x:c r="K1212" i="7"/>
  <x:c r="K1213" i="7"/>
  <x:c r="K1214" i="7"/>
  <x:c r="K1215" i="7"/>
  <x:c r="K1217" i="7"/>
  <x:c r="J1219" i="7"/>
  <x:c r="J1220" i="7"/>
  <x:c r="K1221" i="7"/>
  <x:c r="J1223" i="7"/>
  <x:c r="J1224" i="7"/>
  <x:c r="J1225" i="7"/>
  <x:c r="K1226" i="7"/>
  <x:c r="J1228" i="7"/>
  <x:c r="K1229" i="7"/>
  <x:c r="K1230" i="7"/>
  <x:c r="K1231" i="7"/>
  <x:c r="K1232" i="7"/>
  <x:c r="K1234" i="7"/>
  <x:c r="J1236" i="7"/>
  <x:c r="J1237" i="7"/>
  <x:c r="K1238" i="7"/>
  <x:c r="J1240" i="7"/>
  <x:c r="J1241" i="7"/>
  <x:c r="J1242" i="7"/>
  <x:c r="J1243" i="7"/>
  <x:c r="K1244" i="7"/>
  <x:c r="K1245" i="7"/>
  <x:c r="K1246" i="7"/>
  <x:c r="K1247" i="7"/>
  <x:c r="K1249" i="7"/>
  <x:c r="J1251" i="7"/>
  <x:c r="J1252" i="7"/>
  <x:c r="K1253" i="7"/>
  <x:c r="J1255" i="7"/>
  <x:c r="J1256" i="7"/>
  <x:c r="J1257" i="7"/>
  <x:c r="J1258" i="7"/>
  <x:c r="K1259" i="7"/>
  <x:c r="K1260" i="7"/>
  <x:c r="K1261" i="7"/>
  <x:c r="K1262" i="7"/>
  <x:c r="K1264" i="7"/>
  <x:c r="J1266" i="7"/>
  <x:c r="J1267" i="7"/>
  <x:c r="J1268" i="7"/>
  <x:c r="K1269" i="7"/>
  <x:c r="J1271" i="7"/>
  <x:c r="J1272" i="7"/>
  <x:c r="J1273" i="7"/>
  <x:c r="J1274" i="7"/>
  <x:c r="K1275" i="7"/>
  <x:c r="K1276" i="7"/>
  <x:c r="K1277" i="7"/>
  <x:c r="K1278" i="7"/>
  <x:c r="K1280" i="7"/>
  <x:c r="J1282" i="7"/>
  <x:c r="J1283" i="7"/>
  <x:c r="J1284" i="7"/>
  <x:c r="K1285" i="7"/>
  <x:c r="J1287" i="7"/>
  <x:c r="J1288" i="7"/>
  <x:c r="J1289" i="7"/>
  <x:c r="J1290" i="7"/>
  <x:c r="J1291" i="7"/>
  <x:c r="K1292" i="7"/>
  <x:c r="K1293" i="7"/>
  <x:c r="K1294" i="7"/>
  <x:c r="K1295" i="7"/>
  <x:c r="K1297" i="7"/>
  <x:c r="J1299" i="7"/>
  <x:c r="J1300" i="7"/>
  <x:c r="J1301" i="7"/>
  <x:c r="K1302" i="7"/>
  <x:c r="J1304" i="7"/>
  <x:c r="J1305" i="7"/>
  <x:c r="K1306" i="7"/>
  <x:c r="K1307" i="7"/>
  <x:c r="K1308" i="7"/>
  <x:c r="K1309" i="7"/>
  <x:c r="K1311" i="7"/>
  <x:c r="J1313" i="7"/>
  <x:c r="J1314" i="7"/>
  <x:c r="K1315" i="7"/>
  <x:c r="J1317" i="7"/>
  <x:c r="J1318" i="7"/>
  <x:c r="J1319" i="7"/>
  <x:c r="J1320" i="7"/>
  <x:c r="J1321" i="7"/>
  <x:c r="J1322" i="7"/>
  <x:c r="J1323" i="7"/>
  <x:c r="J1324" i="7"/>
  <x:c r="K1325" i="7"/>
  <x:c r="K1326" i="7"/>
  <x:c r="K1327" i="7"/>
  <x:c r="K1328" i="7"/>
  <x:c r="K1330" i="7"/>
  <x:c r="J1332" i="7"/>
  <x:c r="J1333" i="7"/>
  <x:c r="K1334" i="7"/>
  <x:c r="J1336" i="7"/>
  <x:c r="J1337" i="7"/>
  <x:c r="J1338" i="7"/>
  <x:c r="J1339" i="7"/>
  <x:c r="J1340" i="7"/>
  <x:c r="J1341" i="7"/>
  <x:c r="J1342" i="7"/>
  <x:c r="J1343" i="7"/>
  <x:c r="K1344" i="7"/>
  <x:c r="K1345" i="7"/>
  <x:c r="K1346" i="7"/>
  <x:c r="K1347" i="7"/>
  <x:c r="K1349" i="7"/>
  <x:c r="J1351" i="7"/>
  <x:c r="J1352" i="7"/>
  <x:c r="K1353" i="7"/>
  <x:c r="J1355" i="7"/>
  <x:c r="J1356" i="7"/>
  <x:c r="J1357" i="7"/>
  <x:c r="K1358" i="7"/>
  <x:c r="K1359" i="7"/>
  <x:c r="K1360" i="7"/>
  <x:c r="K1361" i="7"/>
  <x:c r="K1363" i="7"/>
  <x:c r="J1365" i="7"/>
  <x:c r="J1366" i="7"/>
  <x:c r="K1367" i="7"/>
  <x:c r="J1369" i="7"/>
  <x:c r="K1370" i="7"/>
  <x:c r="K1371" i="7"/>
  <x:c r="K1372" i="7"/>
  <x:c r="K1373" i="7"/>
  <x:c r="K1375" i="7"/>
  <x:c r="J1377" i="7"/>
  <x:c r="J1378" i="7"/>
  <x:c r="K1379" i="7"/>
  <x:c r="J1381" i="7"/>
  <x:c r="J1382" i="7"/>
  <x:c r="K1383" i="7"/>
  <x:c r="K1384" i="7"/>
  <x:c r="K1385" i="7"/>
  <x:c r="K1386" i="7"/>
  <x:c r="K1388" i="7"/>
  <x:c r="J1390" i="7"/>
  <x:c r="J1391" i="7"/>
  <x:c r="K1392" i="7"/>
  <x:c r="J1394" i="7"/>
  <x:c r="J1395" i="7"/>
  <x:c r="K1396" i="7"/>
  <x:c r="K1397" i="7"/>
  <x:c r="K1398" i="7"/>
  <x:c r="K1399" i="7"/>
  <x:c r="K1401" i="7"/>
  <x:c r="J1403" i="7"/>
  <x:c r="K1404" i="7"/>
  <x:c r="J1406" i="7"/>
  <x:c r="K1407" i="7"/>
  <x:c r="K1408" i="7"/>
  <x:c r="K1409" i="7"/>
  <x:c r="K1410" i="7"/>
  <x:c r="K1412" i="7"/>
  <x:c r="J1414" i="7"/>
  <x:c r="J1415" i="7"/>
  <x:c r="J1416" i="7"/>
  <x:c r="K1417" i="7"/>
  <x:c r="J1419" i="7"/>
  <x:c r="J1420" i="7"/>
  <x:c r="J1421" i="7"/>
  <x:c r="J1422" i="7"/>
  <x:c r="J1423" i="7"/>
  <x:c r="K1424" i="7"/>
  <x:c r="K1425" i="7"/>
  <x:c r="K1426" i="7"/>
  <x:c r="K1427" i="7"/>
  <x:c r="K1429" i="7"/>
  <x:c r="J1431" i="7"/>
  <x:c r="J1432" i="7"/>
  <x:c r="K1433" i="7"/>
  <x:c r="J1435" i="7"/>
  <x:c r="K1436" i="7"/>
  <x:c r="K1437" i="7"/>
  <x:c r="K1438" i="7"/>
  <x:c r="K1439" i="7"/>
  <x:c r="K1441" i="7"/>
  <x:c r="J1443" i="7"/>
  <x:c r="J1444" i="7"/>
  <x:c r="K1445" i="7"/>
  <x:c r="J1447" i="7"/>
  <x:c r="K1448" i="7"/>
  <x:c r="K1449" i="7"/>
  <x:c r="K1450" i="7"/>
  <x:c r="K1451" i="7"/>
  <x:c r="K1453" i="7"/>
  <x:c r="J1455" i="7"/>
  <x:c r="J1456" i="7"/>
  <x:c r="K1457" i="7"/>
  <x:c r="J1459" i="7"/>
  <x:c r="K1460" i="7"/>
  <x:c r="K1461" i="7"/>
  <x:c r="K1462" i="7"/>
  <x:c r="K1463" i="7"/>
  <x:c r="K1465" i="7"/>
  <x:c r="J1467" i="7"/>
  <x:c r="J1468" i="7"/>
  <x:c r="K1469" i="7"/>
  <x:c r="J1471" i="7"/>
  <x:c r="K1472" i="7"/>
  <x:c r="K1473" i="7"/>
  <x:c r="K1474" i="7"/>
  <x:c r="K1475" i="7"/>
  <x:c r="K1477" i="7"/>
  <x:c r="J1479" i="7"/>
  <x:c r="J1480" i="7"/>
  <x:c r="K1481" i="7"/>
  <x:c r="J1483" i="7"/>
  <x:c r="K1484" i="7"/>
  <x:c r="K1485" i="7"/>
  <x:c r="K1486" i="7"/>
  <x:c r="K1487" i="7"/>
  <x:c r="K1489" i="7"/>
  <x:c r="J1491" i="7"/>
  <x:c r="J1492" i="7"/>
  <x:c r="J1493" i="7"/>
  <x:c r="K1494" i="7"/>
  <x:c r="J1496" i="7"/>
  <x:c r="J1497" i="7"/>
  <x:c r="J1498" i="7"/>
  <x:c r="J1499" i="7"/>
  <x:c r="J1500" i="7"/>
  <x:c r="K1501" i="7"/>
  <x:c r="K1502" i="7"/>
  <x:c r="K1503" i="7"/>
  <x:c r="K1504" i="7"/>
  <x:c r="K1506" i="7"/>
  <x:c r="J1508" i="7"/>
  <x:c r="J1509" i="7"/>
  <x:c r="J1510" i="7"/>
  <x:c r="K1511" i="7"/>
  <x:c r="J1513" i="7"/>
  <x:c r="J1514" i="7"/>
  <x:c r="J1515" i="7"/>
  <x:c r="J1516" i="7"/>
  <x:c r="K1517" i="7"/>
  <x:c r="K1518" i="7"/>
  <x:c r="K1519" i="7"/>
  <x:c r="K1520" i="7"/>
  <x:c r="K1522" i="7"/>
  <x:c r="J1524" i="7"/>
  <x:c r="K1525" i="7"/>
  <x:c r="K1526" i="7"/>
  <x:c r="K1527" i="7"/>
  <x:c r="K1528" i="7"/>
  <x:c r="K1530" i="7"/>
  <x:c r="J1532" i="7"/>
  <x:c r="J1533" i="7"/>
  <x:c r="K1534" i="7"/>
  <x:c r="J1536" i="7"/>
  <x:c r="J1537" i="7"/>
  <x:c r="K1538" i="7"/>
  <x:c r="K1539" i="7"/>
  <x:c r="K1540" i="7"/>
  <x:c r="K1541" i="7"/>
  <x:c r="K1543" i="7"/>
  <x:c r="J1545" i="7"/>
  <x:c r="J1546" i="7"/>
  <x:c r="K1547" i="7"/>
  <x:c r="J1549" i="7"/>
  <x:c r="J1550" i="7"/>
  <x:c r="K1551" i="7"/>
  <x:c r="K1552" i="7"/>
  <x:c r="K1553" i="7"/>
  <x:c r="K1554" i="7"/>
  <x:c r="K1556" i="7"/>
  <x:c r="J1558" i="7"/>
  <x:c r="J1559" i="7"/>
  <x:c r="K1560" i="7"/>
  <x:c r="J1562" i="7"/>
  <x:c r="J1563" i="7"/>
  <x:c r="K1564" i="7"/>
  <x:c r="K1565" i="7"/>
  <x:c r="K1566" i="7"/>
  <x:c r="K1567" i="7"/>
  <x:c r="K1569" i="7"/>
  <x:c r="J1571" i="7"/>
  <x:c r="J1572" i="7"/>
  <x:c r="K1573" i="7"/>
  <x:c r="J1575" i="7"/>
  <x:c r="J1576" i="7"/>
  <x:c r="K1577" i="7"/>
  <x:c r="K1578" i="7"/>
  <x:c r="K1579" i="7"/>
  <x:c r="K1580" i="7"/>
  <x:c r="K1582" i="7"/>
  <x:c r="J1584" i="7"/>
  <x:c r="J1585" i="7"/>
  <x:c r="K1586" i="7"/>
  <x:c r="J1588" i="7"/>
  <x:c r="J1589" i="7"/>
  <x:c r="K1590" i="7"/>
  <x:c r="K1591" i="7"/>
  <x:c r="K1592" i="7"/>
  <x:c r="K1593" i="7"/>
  <x:c r="K1595" i="7"/>
  <x:c r="J1597" i="7"/>
  <x:c r="K1598" i="7"/>
  <x:c r="K1599" i="7"/>
  <x:c r="K1600" i="7"/>
  <x:c r="K1601" i="7"/>
  <x:c r="K1603" i="7"/>
  <x:c r="J1605" i="7"/>
  <x:c r="J1606" i="7"/>
  <x:c r="K1607" i="7"/>
  <x:c r="J1609" i="7"/>
  <x:c r="K1610" i="7"/>
  <x:c r="K1611" i="7"/>
  <x:c r="K1612" i="7"/>
  <x:c r="K1613" i="7"/>
  <x:c r="K1615" i="7"/>
  <x:c r="J1617" i="7"/>
  <x:c r="J1618" i="7"/>
  <x:c r="K1619" i="7"/>
  <x:c r="J1621" i="7"/>
  <x:c r="K1622" i="7"/>
  <x:c r="K1623" i="7"/>
  <x:c r="K1624" i="7"/>
  <x:c r="K1625" i="7"/>
  <x:c r="K1627" i="7"/>
  <x:c r="J1629" i="7"/>
  <x:c r="J1630" i="7"/>
  <x:c r="K1631" i="7"/>
  <x:c r="J1633" i="7"/>
  <x:c r="K1634" i="7"/>
  <x:c r="K1635" i="7"/>
  <x:c r="K1636" i="7"/>
  <x:c r="K1637" i="7"/>
  <x:c r="K1639" i="7"/>
  <x:c r="J1641" i="7"/>
  <x:c r="J1642" i="7"/>
  <x:c r="K1643" i="7"/>
  <x:c r="J1645" i="7"/>
  <x:c r="K1646" i="7"/>
  <x:c r="K1647" i="7"/>
  <x:c r="K1648" i="7"/>
  <x:c r="K1649" i="7"/>
  <x:c r="K1651" i="7"/>
  <x:c r="J1653" i="7"/>
  <x:c r="K1654" i="7"/>
  <x:c r="K1655" i="7"/>
  <x:c r="K1656" i="7"/>
  <x:c r="K1657" i="7"/>
  <x:c r="K1659" i="7"/>
  <x:c r="J1661" i="7"/>
  <x:c r="K1662" i="7"/>
  <x:c r="K1663" i="7"/>
  <x:c r="K1664" i="7"/>
  <x:c r="K1665" i="7"/>
  <x:c r="K1667" i="7"/>
  <x:c r="J1669" i="7"/>
  <x:c r="J1670" i="7"/>
  <x:c r="K1671" i="7"/>
  <x:c r="J1673" i="7"/>
  <x:c r="K1674" i="7"/>
  <x:c r="K1675" i="7"/>
  <x:c r="K1676" i="7"/>
  <x:c r="K1677" i="7"/>
  <x:c r="K1679" i="7"/>
  <x:c r="J1681" i="7"/>
  <x:c r="J1682" i="7"/>
  <x:c r="K1683" i="7"/>
  <x:c r="J1685" i="7"/>
  <x:c r="J1686" i="7"/>
  <x:c r="K1687" i="7"/>
  <x:c r="K1688" i="7"/>
  <x:c r="K1689" i="7"/>
  <x:c r="K1690" i="7"/>
  <x:c r="K1692" i="7"/>
  <x:c r="J1694" i="7"/>
  <x:c r="J1695" i="7"/>
  <x:c r="K1696" i="7"/>
  <x:c r="J1698" i="7"/>
  <x:c r="J1699" i="7"/>
  <x:c r="K1700" i="7"/>
  <x:c r="K1701" i="7"/>
  <x:c r="K1702" i="7"/>
  <x:c r="K1703" i="7"/>
  <x:c r="K1705" i="7"/>
  <x:c r="J1707" i="7"/>
  <x:c r="J1708" i="7"/>
  <x:c r="K1709" i="7"/>
  <x:c r="J1711" i="7"/>
  <x:c r="J1712" i="7"/>
  <x:c r="K1713" i="7"/>
  <x:c r="K1714" i="7"/>
  <x:c r="K1715" i="7"/>
  <x:c r="K1716" i="7"/>
  <x:c r="K1718" i="7"/>
  <x:c r="J1720" i="7"/>
  <x:c r="J1721" i="7"/>
  <x:c r="K1722" i="7"/>
  <x:c r="J1724" i="7"/>
  <x:c r="K1725" i="7"/>
  <x:c r="K1726" i="7"/>
  <x:c r="K1727" i="7"/>
  <x:c r="K1728" i="7"/>
  <x:c r="K1730" i="7"/>
  <x:c r="J1732" i="7"/>
  <x:c r="J1733" i="7"/>
  <x:c r="K1734" i="7"/>
  <x:c r="J1736" i="7"/>
  <x:c r="J1737" i="7"/>
  <x:c r="J1738" i="7"/>
  <x:c r="K1739" i="7"/>
  <x:c r="K1740" i="7"/>
  <x:c r="K1741" i="7"/>
  <x:c r="K1742" i="7"/>
  <x:c r="K1744" i="7"/>
  <x:c r="J1746" i="7"/>
  <x:c r="J1747" i="7"/>
  <x:c r="K1748" i="7"/>
  <x:c r="J1750" i="7"/>
  <x:c r="J1751" i="7"/>
  <x:c r="K1752" i="7"/>
  <x:c r="K1753" i="7"/>
  <x:c r="K1754" i="7"/>
  <x:c r="K1755" i="7"/>
  <x:c r="K1757" i="7"/>
  <x:c r="J1759" i="7"/>
  <x:c r="J1760" i="7"/>
  <x:c r="K1761" i="7"/>
  <x:c r="J1763" i="7"/>
  <x:c r="J1764" i="7"/>
  <x:c r="K1765" i="7"/>
  <x:c r="K1766" i="7"/>
  <x:c r="K1767" i="7"/>
  <x:c r="K1768" i="7"/>
  <x:c r="K1770" i="7"/>
  <x:c r="J1772" i="7"/>
  <x:c r="J1773" i="7"/>
  <x:c r="K1774" i="7"/>
  <x:c r="J1776" i="7"/>
  <x:c r="K1777" i="7"/>
  <x:c r="K1778" i="7"/>
  <x:c r="K1779" i="7"/>
  <x:c r="K1780" i="7"/>
  <x:c r="K1782" i="7"/>
  <x:c r="J1784" i="7"/>
  <x:c r="J1785" i="7"/>
  <x:c r="K1786" i="7"/>
  <x:c r="J1788" i="7"/>
  <x:c r="K1789" i="7"/>
  <x:c r="K1790" i="7"/>
  <x:c r="K1791" i="7"/>
  <x:c r="K1792" i="7"/>
  <x:c r="K1794" i="7"/>
  <x:c r="J1796" i="7"/>
  <x:c r="J1797" i="7"/>
  <x:c r="K1798" i="7"/>
  <x:c r="J1800" i="7"/>
  <x:c r="K1801" i="7"/>
  <x:c r="K1802" i="7"/>
  <x:c r="K1803" i="7"/>
  <x:c r="K1804" i="7"/>
  <x:c r="K1806" i="7"/>
  <x:c r="J1808" i="7"/>
  <x:c r="J1809" i="7"/>
  <x:c r="K1810" i="7"/>
  <x:c r="J1812" i="7"/>
  <x:c r="K1813" i="7"/>
  <x:c r="K1814" i="7"/>
  <x:c r="K1815" i="7"/>
  <x:c r="K1816" i="7"/>
  <x:c r="K1818" i="7"/>
  <x:c r="J1820" i="7"/>
  <x:c r="J1821" i="7"/>
  <x:c r="K1822" i="7"/>
  <x:c r="J1824" i="7"/>
  <x:c r="J1825" i="7"/>
  <x:c r="K1826" i="7"/>
  <x:c r="K1827" i="7"/>
  <x:c r="K1828" i="7"/>
  <x:c r="K1829" i="7"/>
  <x:c r="K1831" i="7"/>
  <x:c r="J1833" i="7"/>
  <x:c r="J1834" i="7"/>
  <x:c r="K1835" i="7"/>
  <x:c r="J1837" i="7"/>
  <x:c r="J1838" i="7"/>
  <x:c r="K1839" i="7"/>
  <x:c r="K1840" i="7"/>
  <x:c r="K1841" i="7"/>
  <x:c r="K1842" i="7"/>
  <x:c r="K1844" i="7"/>
  <x:c r="J1846" i="7"/>
  <x:c r="J1847" i="7"/>
  <x:c r="K1848" i="7"/>
  <x:c r="J1850" i="7"/>
  <x:c r="K1851" i="7"/>
  <x:c r="K1852" i="7"/>
  <x:c r="K1853" i="7"/>
  <x:c r="K1854" i="7"/>
  <x:c r="K1856" i="7"/>
  <x:c r="J1858" i="7"/>
  <x:c r="J1859" i="7"/>
  <x:c r="K1860" i="7"/>
  <x:c r="J1862" i="7"/>
  <x:c r="K1863" i="7"/>
  <x:c r="K1864" i="7"/>
  <x:c r="K1865" i="7"/>
  <x:c r="K1866" i="7"/>
  <x:c r="K1868" i="7"/>
  <x:c r="J1870" i="7"/>
  <x:c r="J1871" i="7"/>
  <x:c r="K1872" i="7"/>
  <x:c r="J1874" i="7"/>
  <x:c r="K1875" i="7"/>
  <x:c r="K1876" i="7"/>
  <x:c r="K1877" i="7"/>
  <x:c r="K1878" i="7"/>
  <x:c r="K1880" i="7"/>
  <x:c r="J1882" i="7"/>
  <x:c r="J1883" i="7"/>
  <x:c r="K1884" i="7"/>
  <x:c r="J1886" i="7"/>
  <x:c r="K1887" i="7"/>
  <x:c r="K1888" i="7"/>
  <x:c r="K1889" i="7"/>
  <x:c r="K1890" i="7"/>
  <x:c r="K1892" i="7"/>
  <x:c r="J1894" i="7"/>
  <x:c r="K1895" i="7"/>
  <x:c r="J1897" i="7"/>
  <x:c r="J1898" i="7"/>
  <x:c r="J1899" i="7"/>
  <x:c r="K1900" i="7"/>
  <x:c r="K1901" i="7"/>
  <x:c r="K1902" i="7"/>
  <x:c r="K1903" i="7"/>
  <x:c r="K1905" i="7"/>
  <x:c r="J1907" i="7"/>
  <x:c r="J1908" i="7"/>
  <x:c r="J1909" i="7"/>
  <x:c r="K1910" i="7"/>
  <x:c r="K1911" i="7"/>
  <x:c r="K1912" i="7"/>
  <x:c r="K1913" i="7"/>
  <x:c r="K1915" i="7"/>
  <x:c r="J1917" i="7"/>
  <x:c r="J1918" i="7"/>
  <x:c r="J1919" i="7"/>
  <x:c r="K1920" i="7"/>
  <x:c r="K1921" i="7"/>
  <x:c r="K1922" i="7"/>
  <x:c r="K1923" i="7"/>
  <x:c r="K1925" i="7"/>
  <x:c r="J1927" i="7"/>
  <x:c r="K1928" i="7"/>
  <x:c r="K1929" i="7"/>
  <x:c r="K1930" i="7"/>
  <x:c r="K1931" i="7"/>
  <x:c r="K1933" i="7"/>
  <x:c r="J1935" i="7"/>
  <x:c r="K1936" i="7"/>
  <x:c r="K1937" i="7"/>
  <x:c r="K1938" i="7"/>
  <x:c r="K1939" i="7"/>
  <x:c r="K1941" i="7"/>
  <x:c r="J1943" i="7"/>
  <x:c r="K1944" i="7"/>
  <x:c r="K1945" i="7"/>
  <x:c r="K1946" i="7"/>
  <x:c r="K1947" i="7"/>
  <x:c r="K1949" i="7"/>
  <x:c r="J1951" i="7"/>
  <x:c r="K1952" i="7"/>
  <x:c r="K1953" i="7"/>
  <x:c r="K1954" i="7"/>
  <x:c r="K1955" i="7"/>
  <x:c r="K1957" i="7"/>
  <x:c r="J1959" i="7"/>
  <x:c r="K1960" i="7"/>
  <x:c r="K1961" i="7"/>
  <x:c r="K1962" i="7"/>
  <x:c r="K1963" i="7"/>
  <x:c r="K1965" i="7"/>
  <x:c r="J1967" i="7"/>
  <x:c r="K1968" i="7"/>
  <x:c r="K1969" i="7"/>
  <x:c r="K1970" i="7"/>
  <x:c r="K1971" i="7"/>
  <x:c r="K1973" i="7"/>
  <x:c r="J1975" i="7"/>
  <x:c r="K1976" i="7"/>
  <x:c r="K1977" i="7"/>
  <x:c r="K1978" i="7"/>
  <x:c r="K1979" i="7"/>
  <x:c r="K1981" i="7"/>
  <x:c r="J1983" i="7"/>
  <x:c r="K1984" i="7"/>
  <x:c r="K1985" i="7"/>
  <x:c r="K1986" i="7"/>
  <x:c r="K1987" i="7"/>
  <x:c r="K1989" i="7"/>
  <x:c r="J1991" i="7"/>
  <x:c r="K1992" i="7"/>
  <x:c r="K1993" i="7"/>
  <x:c r="K1994" i="7"/>
  <x:c r="K1995" i="7"/>
  <x:c r="K1997" i="7"/>
  <x:c r="J1999" i="7"/>
  <x:c r="K2000" i="7"/>
  <x:c r="K2001" i="7"/>
  <x:c r="K2002" i="7"/>
  <x:c r="K2003" i="7"/>
  <x:c r="K2005" i="7"/>
  <x:c r="J2007" i="7"/>
  <x:c r="K2008" i="7"/>
  <x:c r="K2009" i="7"/>
  <x:c r="K2010" i="7"/>
  <x:c r="K2011" i="7"/>
  <x:c r="K2013" i="7"/>
  <x:c r="J2015" i="7"/>
  <x:c r="K2016" i="7"/>
  <x:c r="K2017" i="7"/>
  <x:c r="K2018" i="7"/>
  <x:c r="K2019" i="7"/>
  <x:c r="K2021" i="7"/>
  <x:c r="J2023" i="7"/>
  <x:c r="K2024" i="7"/>
  <x:c r="K2025" i="7"/>
  <x:c r="K2026" i="7"/>
  <x:c r="K2027" i="7"/>
  <x:c r="K2029" i="7"/>
  <x:c r="J2031" i="7"/>
  <x:c r="K2032" i="7"/>
  <x:c r="K2033" i="7"/>
  <x:c r="K2034" i="7"/>
  <x:c r="K2035" i="7"/>
  <x:c r="K2037" i="7"/>
  <x:c r="J2039" i="7"/>
  <x:c r="K2040" i="7"/>
  <x:c r="K2041" i="7"/>
  <x:c r="K2042" i="7"/>
  <x:c r="K2043" i="7"/>
  <x:c r="K2045" i="7"/>
  <x:c r="J2047" i="7"/>
  <x:c r="K2048" i="7"/>
  <x:c r="K2049" i="7"/>
  <x:c r="K2050" i="7"/>
  <x:c r="K2051" i="7"/>
  <x:c r="K2053" i="7"/>
  <x:c r="J2055" i="7"/>
  <x:c r="K2056" i="7"/>
  <x:c r="K2057" i="7"/>
  <x:c r="K2058" i="7"/>
  <x:c r="K2059" i="7"/>
  <x:c r="K2061" i="7"/>
  <x:c r="J2063" i="7"/>
  <x:c r="K2064" i="7"/>
  <x:c r="K2065" i="7"/>
  <x:c r="K2066" i="7"/>
  <x:c r="K2067" i="7"/>
  <x:c r="K2069" i="7"/>
  <x:c r="J2071" i="7"/>
  <x:c r="K2072" i="7"/>
  <x:c r="K2073" i="7"/>
  <x:c r="K2074" i="7"/>
  <x:c r="K2075" i="7"/>
  <x:c r="K2077" i="7"/>
  <x:c r="J2079" i="7"/>
  <x:c r="K2080" i="7"/>
  <x:c r="K2081" i="7"/>
  <x:c r="K2082" i="7"/>
  <x:c r="K2083" i="7"/>
  <x:c r="K2085" i="7"/>
  <x:c r="J2087" i="7"/>
  <x:c r="J2088" i="7"/>
  <x:c r="K2089" i="7"/>
  <x:c r="J2091" i="7"/>
  <x:c r="K2092" i="7"/>
  <x:c r="J2094" i="7"/>
  <x:c r="K2095" i="7"/>
  <x:c r="K2096" i="7"/>
  <x:c r="K2097" i="7"/>
  <x:c r="K2099" i="7"/>
  <x:c r="J2101" i="7"/>
  <x:c r="K2102" i="7"/>
  <x:c r="K2103" i="7"/>
  <x:c r="K2104" i="7"/>
  <x:c r="K2105" i="7"/>
  <x:c r="K2107" i="7"/>
  <x:c r="J2109" i="7"/>
  <x:c r="K2110" i="7"/>
  <x:c r="J2112" i="7"/>
  <x:c r="K2113" i="7"/>
  <x:c r="J2115" i="7"/>
  <x:c r="K2116" i="7"/>
  <x:c r="K2117" i="7"/>
  <x:c r="K2118" i="7"/>
  <x:c r="K2120" i="7"/>
  <x:c r="J2122" i="7"/>
  <x:c r="K2123" i="7"/>
  <x:c r="J2125" i="7"/>
  <x:c r="K2126" i="7"/>
  <x:c r="J2128" i="7"/>
  <x:c r="K2129" i="7"/>
  <x:c r="K2130" i="7"/>
  <x:c r="K2131" i="7"/>
  <x:c r="K2133" i="7"/>
  <x:c r="J2135" i="7"/>
  <x:c r="K2136" i="7"/>
  <x:c r="J2138" i="7"/>
  <x:c r="K2139" i="7"/>
  <x:c r="J2141" i="7"/>
  <x:c r="K2142" i="7"/>
  <x:c r="K2143" i="7"/>
  <x:c r="K2144" i="7"/>
  <x:c r="K2146" i="7"/>
  <x:c r="J2148" i="7"/>
  <x:c r="K2149" i="7"/>
  <x:c r="J2151" i="7"/>
  <x:c r="K2152" i="7"/>
  <x:c r="K2153" i="7"/>
  <x:c r="K2154" i="7"/>
  <x:c r="K2156" i="7"/>
  <x:c r="J2158" i="7"/>
  <x:c r="J2159" i="7"/>
  <x:c r="K2160" i="7"/>
  <x:c r="J2162" i="7"/>
  <x:c r="K2163" i="7"/>
  <x:c r="J2165" i="7"/>
  <x:c r="K2166" i="7"/>
  <x:c r="K2167" i="7"/>
  <x:c r="K2168" i="7"/>
  <x:c r="K2170" i="7"/>
  <x:c r="J2172" i="7"/>
  <x:c r="K2173" i="7"/>
  <x:c r="J2175" i="7"/>
  <x:c r="K2176" i="7"/>
  <x:c r="J2178" i="7"/>
  <x:c r="K2179" i="7"/>
  <x:c r="K2180" i="7"/>
  <x:c r="K2181" i="7"/>
  <x:c r="K2183" i="7"/>
  <x:c r="J2185" i="7"/>
  <x:c r="J2186" i="7"/>
  <x:c r="K2187" i="7"/>
  <x:c r="J2189" i="7"/>
  <x:c r="K2190" i="7"/>
  <x:c r="K2191" i="7"/>
  <x:c r="K2192" i="7"/>
  <x:c r="K2194" i="7"/>
  <x:c r="J2196" i="7"/>
  <x:c r="K2197" i="7"/>
  <x:c r="J2199" i="7"/>
  <x:c r="K2200" i="7"/>
  <x:c r="J2202" i="7"/>
  <x:c r="K2203" i="7"/>
  <x:c r="K2204" i="7"/>
  <x:c r="K2205" i="7"/>
  <x:c r="K2207" i="7"/>
  <x:c r="J2209" i="7"/>
  <x:c r="J2210" i="7"/>
  <x:c r="K2211" i="7"/>
  <x:c r="J2213" i="7"/>
  <x:c r="K2214" i="7"/>
  <x:c r="J2216" i="7"/>
  <x:c r="K2217" i="7"/>
  <x:c r="K2218" i="7"/>
  <x:c r="K2219" i="7"/>
  <x:c r="K2221" i="7"/>
  <x:c r="J2223" i="7"/>
  <x:c r="K2224" i="7"/>
  <x:c r="J2226" i="7"/>
  <x:c r="K2227" i="7"/>
  <x:c r="J2229" i="7"/>
  <x:c r="K2230" i="7"/>
  <x:c r="K2231" i="7"/>
  <x:c r="K2232" i="7"/>
  <x:c r="K2234" i="7"/>
  <x:c r="J2236" i="7"/>
  <x:c r="J2237" i="7"/>
  <x:c r="K2238" i="7"/>
  <x:c r="J2240" i="7"/>
  <x:c r="K2241" i="7"/>
  <x:c r="K2242" i="7"/>
  <x:c r="K2243" i="7"/>
  <x:c r="K2245" i="7"/>
  <x:c r="J2247" i="7"/>
  <x:c r="J2248" i="7"/>
  <x:c r="K2249" i="7"/>
  <x:c r="J2251" i="7"/>
  <x:c r="K2252" i="7"/>
  <x:c r="K2253" i="7"/>
  <x:c r="K2254" i="7"/>
  <x:c r="K2256" i="7"/>
  <x:c r="J2258" i="7"/>
  <x:c r="J2259" i="7"/>
  <x:c r="K2260" i="7"/>
  <x:c r="J2262" i="7"/>
  <x:c r="K2263" i="7"/>
  <x:c r="K2264" i="7"/>
  <x:c r="K2265" i="7"/>
  <x:c r="K2267" i="7"/>
  <x:c r="J2269" i="7"/>
  <x:c r="J2270" i="7"/>
  <x:c r="K2271" i="7"/>
  <x:c r="J2273" i="7"/>
  <x:c r="K2274" i="7"/>
  <x:c r="K2275" i="7"/>
  <x:c r="K2276" i="7"/>
  <x:c r="K2278" i="7"/>
  <x:c r="J2280" i="7"/>
  <x:c r="J2281" i="7"/>
  <x:c r="K2282" i="7"/>
  <x:c r="J2284" i="7"/>
  <x:c r="K2285" i="7"/>
  <x:c r="J2287" i="7"/>
  <x:c r="K2288" i="7"/>
  <x:c r="K2289" i="7"/>
  <x:c r="K2290" i="7"/>
  <x:c r="K2292" i="7"/>
  <x:c r="J2294" i="7"/>
  <x:c r="J2295" i="7"/>
  <x:c r="J2296" i="7"/>
  <x:c r="J2297" i="7"/>
  <x:c r="K2298" i="7"/>
  <x:c r="J2300" i="7"/>
  <x:c r="K2301" i="7"/>
  <x:c r="K2302" i="7"/>
  <x:c r="K2303" i="7"/>
  <x:c r="K2305" i="7"/>
  <x:c r="J2307" i="7"/>
  <x:c r="J2308" i="7"/>
  <x:c r="K2309" i="7"/>
  <x:c r="J2311" i="7"/>
  <x:c r="K2312" i="7"/>
  <x:c r="K2313" i="7"/>
  <x:c r="K2314" i="7"/>
  <x:c r="K2316" i="7"/>
  <x:c r="J2318" i="7"/>
  <x:c r="J2319" i="7"/>
  <x:c r="K2320" i="7"/>
  <x:c r="J2322" i="7"/>
  <x:c r="K2323" i="7"/>
  <x:c r="K2324" i="7"/>
  <x:c r="K2325" i="7"/>
  <x:c r="K2327" i="7"/>
  <x:c r="J2329" i="7"/>
  <x:c r="J2330" i="7"/>
  <x:c r="K2331" i="7"/>
  <x:c r="J2333" i="7"/>
  <x:c r="K2334" i="7"/>
  <x:c r="K2335" i="7"/>
  <x:c r="K2336" i="7"/>
  <x:c r="K2338" i="7"/>
  <x:c r="J2340" i="7"/>
  <x:c r="J2341" i="7"/>
  <x:c r="K2342" i="7"/>
  <x:c r="J2344" i="7"/>
  <x:c r="K2345" i="7"/>
  <x:c r="K2346" i="7"/>
  <x:c r="K2347" i="7"/>
  <x:c r="K2349" i="7"/>
  <x:c r="J2351" i="7"/>
  <x:c r="K2352" i="7"/>
  <x:c r="J2354" i="7"/>
  <x:c r="K2355" i="7"/>
  <x:c r="K2356" i="7"/>
  <x:c r="K2357" i="7"/>
  <x:c r="K2359" i="7"/>
  <x:c r="J2361" i="7"/>
  <x:c r="K2362" i="7"/>
  <x:c r="J2364" i="7"/>
  <x:c r="K2365" i="7"/>
  <x:c r="K2366" i="7"/>
  <x:c r="K2367" i="7"/>
  <x:c r="K2369" i="7"/>
  <x:c r="J2371" i="7"/>
  <x:c r="K2372" i="7"/>
  <x:c r="J2374" i="7"/>
  <x:c r="K2375" i="7"/>
  <x:c r="K2376" i="7"/>
  <x:c r="K2377" i="7"/>
  <x:c r="K2379" i="7"/>
  <x:c r="J2381" i="7"/>
  <x:c r="K2382" i="7"/>
  <x:c r="J2384" i="7"/>
  <x:c r="K2385" i="7"/>
  <x:c r="K2386" i="7"/>
  <x:c r="K2387" i="7"/>
  <x:c r="K2389" i="7"/>
  <x:c r="J2391" i="7"/>
  <x:c r="K2392" i="7"/>
  <x:c r="J2394" i="7"/>
  <x:c r="K2395" i="7"/>
  <x:c r="K2396" i="7"/>
  <x:c r="K2397" i="7"/>
  <x:c r="K2399" i="7"/>
  <x:c r="J2401" i="7"/>
  <x:c r="K2402" i="7"/>
  <x:c r="J2404" i="7"/>
  <x:c r="K2405" i="7"/>
  <x:c r="K2406" i="7"/>
  <x:c r="K2407" i="7"/>
  <x:c r="K2409" i="7"/>
  <x:c r="J2411" i="7"/>
  <x:c r="J2412" i="7"/>
  <x:c r="K2413" i="7"/>
  <x:c r="J2415" i="7"/>
  <x:c r="K2416" i="7"/>
  <x:c r="K2417" i="7"/>
  <x:c r="K2418" i="7"/>
  <x:c r="K2420" i="7"/>
  <x:c r="J2422" i="7"/>
  <x:c r="K2423" i="7"/>
  <x:c r="J2425" i="7"/>
  <x:c r="K2426" i="7"/>
  <x:c r="K2427" i="7"/>
  <x:c r="K2428" i="7"/>
  <x:c r="K2430" i="7"/>
  <x:c r="J2432" i="7"/>
  <x:c r="K2433" i="7"/>
  <x:c r="J2435" i="7"/>
  <x:c r="K2436" i="7"/>
  <x:c r="J2438" i="7"/>
  <x:c r="K2439" i="7"/>
  <x:c r="K2440" i="7"/>
  <x:c r="K2441" i="7"/>
  <x:c r="K2443" i="7"/>
  <x:c r="J2445" i="7"/>
  <x:c r="J2446" i="7"/>
  <x:c r="K2447" i="7"/>
  <x:c r="J2449" i="7"/>
  <x:c r="J2450" i="7"/>
  <x:c r="K2451" i="7"/>
  <x:c r="J2453" i="7"/>
  <x:c r="K2454" i="7"/>
  <x:c r="K2455" i="7"/>
  <x:c r="K2456" i="7"/>
  <x:c r="K2458" i="7"/>
  <x:c r="J2460" i="7"/>
  <x:c r="J2461" i="7"/>
  <x:c r="J2462" i="7"/>
  <x:c r="K2463" i="7"/>
  <x:c r="J2465" i="7"/>
  <x:c r="K2466" i="7"/>
  <x:c r="J2468" i="7"/>
  <x:c r="J2469" i="7"/>
  <x:c r="J2470" i="7"/>
  <x:c r="K2471" i="7"/>
  <x:c r="J2473" i="7"/>
  <x:c r="K2474" i="7"/>
  <x:c r="K2475" i="7"/>
  <x:c r="K2476" i="7"/>
  <x:c r="K2478" i="7"/>
  <x:c r="J2480" i="7"/>
  <x:c r="J2481" i="7"/>
  <x:c r="K2482" i="7"/>
  <x:c r="J2484" i="7"/>
  <x:c r="K2485" i="7"/>
  <x:c r="J2487" i="7"/>
  <x:c r="K2488" i="7"/>
  <x:c r="J2490" i="7"/>
  <x:c r="K2491" i="7"/>
  <x:c r="K2492" i="7"/>
  <x:c r="K2493" i="7"/>
  <x:c r="K2495" i="7"/>
  <x:c r="J2497" i="7"/>
  <x:c r="J2498" i="7"/>
  <x:c r="K2499" i="7"/>
  <x:c r="J2501" i="7"/>
  <x:c r="J2502" i="7"/>
  <x:c r="J2503" i="7"/>
  <x:c r="J2504" i="7"/>
  <x:c r="J2505" i="7"/>
  <x:c r="J2506" i="7"/>
  <x:c r="J2507" i="7"/>
  <x:c r="J2508" i="7"/>
  <x:c r="J2509" i="7"/>
  <x:c r="K2510" i="7"/>
  <x:c r="J2512" i="7"/>
  <x:c r="K2513" i="7"/>
  <x:c r="K2514" i="7"/>
  <x:c r="K2515" i="7"/>
  <x:c r="K2517" i="7"/>
  <x:c r="J2519" i="7"/>
  <x:c r="J2520" i="7"/>
  <x:c r="K2521" i="7"/>
  <x:c r="J2523" i="7"/>
  <x:c r="J2524" i="7"/>
  <x:c r="J2525" i="7"/>
  <x:c r="J2526" i="7"/>
  <x:c r="J2527" i="7"/>
  <x:c r="J2528" i="7"/>
  <x:c r="J2529" i="7"/>
  <x:c r="J2530" i="7"/>
  <x:c r="J2531" i="7"/>
  <x:c r="K2532" i="7"/>
  <x:c r="J2534" i="7"/>
  <x:c r="K2535" i="7"/>
  <x:c r="K2536" i="7"/>
  <x:c r="K2537" i="7"/>
  <x:c r="K2539" i="7"/>
  <x:c r="J2541" i="7"/>
  <x:c r="J2542" i="7"/>
  <x:c r="K2543" i="7"/>
  <x:c r="J2545" i="7"/>
  <x:c r="J2546" i="7"/>
  <x:c r="J2547" i="7"/>
  <x:c r="J2548" i="7"/>
  <x:c r="J2549" i="7"/>
  <x:c r="J2550" i="7"/>
  <x:c r="J2551" i="7"/>
  <x:c r="J2552" i="7"/>
  <x:c r="J2553" i="7"/>
  <x:c r="J2554" i="7"/>
  <x:c r="J2555" i="7"/>
  <x:c r="K2556" i="7"/>
  <x:c r="J2558" i="7"/>
  <x:c r="K2559" i="7"/>
  <x:c r="K2560" i="7"/>
  <x:c r="K2561" i="7"/>
  <x:c r="K2563" i="7"/>
  <x:c r="J2565" i="7"/>
  <x:c r="J2566" i="7"/>
  <x:c r="K2567" i="7"/>
  <x:c r="J2569" i="7"/>
  <x:c r="J2570" i="7"/>
  <x:c r="J2571" i="7"/>
  <x:c r="J2572" i="7"/>
  <x:c r="J2573" i="7"/>
  <x:c r="J2574" i="7"/>
  <x:c r="J2575" i="7"/>
  <x:c r="J2576" i="7"/>
  <x:c r="J2577" i="7"/>
  <x:c r="J2578" i="7"/>
  <x:c r="J2579" i="7"/>
  <x:c r="K2580" i="7"/>
  <x:c r="J2582" i="7"/>
  <x:c r="K2583" i="7"/>
  <x:c r="K2584" i="7"/>
  <x:c r="K2585" i="7"/>
  <x:c r="K2587" i="7"/>
  <x:c r="J2589" i="7"/>
  <x:c r="J2590" i="7"/>
  <x:c r="K2591" i="7"/>
  <x:c r="J2593" i="7"/>
  <x:c r="J2594" i="7"/>
  <x:c r="J2595" i="7"/>
  <x:c r="J2596" i="7"/>
  <x:c r="J2597" i="7"/>
  <x:c r="J2598" i="7"/>
  <x:c r="J2599" i="7"/>
  <x:c r="J2600" i="7"/>
  <x:c r="J2601" i="7"/>
  <x:c r="J2602" i="7"/>
  <x:c r="J2603" i="7"/>
  <x:c r="K2604" i="7"/>
  <x:c r="J2606" i="7"/>
  <x:c r="K2607" i="7"/>
  <x:c r="K2608" i="7"/>
  <x:c r="K2609" i="7"/>
  <x:c r="K2611" i="7"/>
  <x:c r="J2613" i="7"/>
  <x:c r="J2614" i="7"/>
  <x:c r="K2615" i="7"/>
  <x:c r="J2617" i="7"/>
  <x:c r="J2618" i="7"/>
  <x:c r="J2619" i="7"/>
  <x:c r="J2620" i="7"/>
  <x:c r="J2621" i="7"/>
  <x:c r="J2622" i="7"/>
  <x:c r="J2623" i="7"/>
  <x:c r="J2624" i="7"/>
  <x:c r="J2625" i="7"/>
  <x:c r="J2626" i="7"/>
  <x:c r="K2627" i="7"/>
  <x:c r="J2629" i="7"/>
  <x:c r="K2630" i="7"/>
  <x:c r="K2631" i="7"/>
  <x:c r="K2632" i="7"/>
  <x:c r="K2634" i="7"/>
  <x:c r="J2636" i="7"/>
  <x:c r="J2637" i="7"/>
  <x:c r="K2638" i="7"/>
  <x:c r="J2640" i="7"/>
  <x:c r="J2641" i="7"/>
  <x:c r="J2642" i="7"/>
  <x:c r="J2643" i="7"/>
  <x:c r="J2644" i="7"/>
  <x:c r="J2645" i="7"/>
  <x:c r="J2646" i="7"/>
  <x:c r="J2647" i="7"/>
  <x:c r="J2648" i="7"/>
  <x:c r="J2649" i="7"/>
  <x:c r="K2650" i="7"/>
  <x:c r="J2652" i="7"/>
  <x:c r="K2653" i="7"/>
  <x:c r="K2654" i="7"/>
  <x:c r="K2655" i="7"/>
  <x:c r="K2657" i="7"/>
  <x:c r="J2659" i="7"/>
  <x:c r="J2660" i="7"/>
  <x:c r="K2661" i="7"/>
  <x:c r="J2663" i="7"/>
  <x:c r="J2664" i="7"/>
  <x:c r="K2665" i="7"/>
  <x:c r="J2667" i="7"/>
  <x:c r="K2668" i="7"/>
  <x:c r="K2669" i="7"/>
  <x:c r="K2670" i="7"/>
  <x:c r="K2672" i="7"/>
  <x:c r="J2674" i="7"/>
  <x:c r="J2675" i="7"/>
  <x:c r="K2676" i="7"/>
  <x:c r="J2678" i="7"/>
  <x:c r="J2679" i="7"/>
  <x:c r="J2680" i="7"/>
  <x:c r="K2681" i="7"/>
  <x:c r="J2683" i="7"/>
  <x:c r="K2684" i="7"/>
  <x:c r="K2685" i="7"/>
  <x:c r="K2686" i="7"/>
  <x:c r="K2688" i="7"/>
  <x:c r="J2690" i="7"/>
  <x:c r="J2691" i="7"/>
  <x:c r="K2692" i="7"/>
  <x:c r="J2694" i="7"/>
  <x:c r="J2695" i="7"/>
  <x:c r="K2696" i="7"/>
  <x:c r="J2698" i="7"/>
  <x:c r="K2699" i="7"/>
  <x:c r="K2700" i="7"/>
  <x:c r="K2701" i="7"/>
  <x:c r="K2703" i="7"/>
  <x:c r="J2705" i="7"/>
  <x:c r="J2706" i="7"/>
  <x:c r="K2707" i="7"/>
  <x:c r="J2709" i="7"/>
  <x:c r="J2710" i="7"/>
  <x:c r="K2711" i="7"/>
  <x:c r="J2713" i="7"/>
  <x:c r="K2714" i="7"/>
  <x:c r="K2715" i="7"/>
  <x:c r="K2716" i="7"/>
  <x:c r="K2718" i="7"/>
  <x:c r="J2720" i="7"/>
  <x:c r="J2721" i="7"/>
  <x:c r="K2722" i="7"/>
  <x:c r="J2724" i="7"/>
  <x:c r="K2725" i="7"/>
  <x:c r="J2727" i="7"/>
  <x:c r="K2728" i="7"/>
  <x:c r="K2729" i="7"/>
  <x:c r="K2730" i="7"/>
  <x:c r="K2732" i="7"/>
  <x:c r="J2734" i="7"/>
  <x:c r="K2735" i="7"/>
  <x:c r="K2736" i="7"/>
  <x:c r="K2737" i="7"/>
  <x:c r="K2738" i="7"/>
  <x:c r="K2740" i="7"/>
  <x:c r="J2742" i="7"/>
  <x:c r="J2743" i="7"/>
  <x:c r="K2744" i="7"/>
  <x:c r="J2746" i="7"/>
  <x:c r="J2747" i="7"/>
  <x:c r="J2748" i="7"/>
  <x:c r="J2749" i="7"/>
  <x:c r="J2750" i="7"/>
  <x:c r="J2751" i="7"/>
  <x:c r="K2752" i="7"/>
  <x:c r="J2754" i="7"/>
  <x:c r="K2755" i="7"/>
  <x:c r="K2756" i="7"/>
  <x:c r="K2757" i="7"/>
  <x:c r="K2759" i="7"/>
  <x:c r="J2761" i="7"/>
  <x:c r="J2762" i="7"/>
  <x:c r="K2763" i="7"/>
  <x:c r="J2765" i="7"/>
  <x:c r="J2766" i="7"/>
  <x:c r="J2767" i="7"/>
  <x:c r="J2768" i="7"/>
  <x:c r="K2769" i="7"/>
  <x:c r="J2771" i="7"/>
  <x:c r="K2772" i="7"/>
  <x:c r="K2773" i="7"/>
  <x:c r="K2774" i="7"/>
  <x:c r="K2776" i="7"/>
  <x:c r="J2778" i="7"/>
  <x:c r="K2779" i="7"/>
  <x:c r="K2780" i="7"/>
  <x:c r="K2781" i="7"/>
  <x:c r="K2782" i="7"/>
  <x:c r="K2784" i="7"/>
  <x:c r="J2786" i="7"/>
  <x:c r="J2787" i="7"/>
  <x:c r="K2788" i="7"/>
  <x:c r="J2790" i="7"/>
  <x:c r="J2791" i="7"/>
  <x:c r="J2792" i="7"/>
  <x:c r="J2793" i="7"/>
  <x:c r="J2794" i="7"/>
  <x:c r="J2795" i="7"/>
  <x:c r="J2796" i="7"/>
  <x:c r="J2797" i="7"/>
  <x:c r="K2798" i="7"/>
  <x:c r="J2800" i="7"/>
  <x:c r="K2801" i="7"/>
  <x:c r="K2802" i="7"/>
  <x:c r="K2803" i="7"/>
  <x:c r="K2805" i="7"/>
  <x:c r="J2807" i="7"/>
  <x:c r="J2808" i="7"/>
  <x:c r="K2809" i="7"/>
  <x:c r="J2811" i="7"/>
  <x:c r="J2812" i="7"/>
  <x:c r="J2813" i="7"/>
  <x:c r="J2814" i="7"/>
  <x:c r="J2815" i="7"/>
  <x:c r="K2816" i="7"/>
  <x:c r="J2818" i="7"/>
  <x:c r="K2819" i="7"/>
  <x:c r="K2820" i="7"/>
  <x:c r="K2821" i="7"/>
  <x:c r="K2823" i="7"/>
  <x:c r="J2825" i="7"/>
  <x:c r="J2826" i="7"/>
  <x:c r="K2827" i="7"/>
  <x:c r="J2829" i="7"/>
  <x:c r="J2830" i="7"/>
  <x:c r="J2831" i="7"/>
  <x:c r="J2832" i="7"/>
  <x:c r="J2833" i="7"/>
  <x:c r="K2834" i="7"/>
  <x:c r="J2836" i="7"/>
  <x:c r="K2837" i="7"/>
  <x:c r="K2838" i="7"/>
  <x:c r="K2839" i="7"/>
  <x:c r="K2841" i="7"/>
  <x:c r="J2843" i="7"/>
  <x:c r="J2844" i="7"/>
  <x:c r="K2845" i="7"/>
  <x:c r="J2847" i="7"/>
  <x:c r="J2848" i="7"/>
  <x:c r="K2849" i="7"/>
  <x:c r="J2851" i="7"/>
  <x:c r="K2852" i="7"/>
  <x:c r="K2853" i="7"/>
  <x:c r="K2854" i="7"/>
  <x:c r="K2856" i="7"/>
  <x:c r="J2858" i="7"/>
  <x:c r="J2859" i="7"/>
  <x:c r="K2860" i="7"/>
  <x:c r="J2862" i="7"/>
  <x:c r="K2863" i="7"/>
  <x:c r="J2865" i="7"/>
  <x:c r="K2866" i="7"/>
  <x:c r="K2867" i="7"/>
  <x:c r="K2868" i="7"/>
  <x:c r="K2870" i="7"/>
  <x:c r="J2872" i="7"/>
  <x:c r="J2873" i="7"/>
  <x:c r="K2874" i="7"/>
  <x:c r="J2876" i="7"/>
  <x:c r="J2877" i="7"/>
  <x:c r="J2878" i="7"/>
  <x:c r="K2879" i="7"/>
  <x:c r="J2881" i="7"/>
  <x:c r="K2882" i="7"/>
  <x:c r="K2883" i="7"/>
  <x:c r="K2884" i="7"/>
  <x:c r="K2886" i="7"/>
  <x:c r="J2888" i="7"/>
  <x:c r="K2889" i="7"/>
  <x:c r="K2890" i="7"/>
  <x:c r="K2891" i="7"/>
  <x:c r="K2892" i="7"/>
  <x:c r="K2894" i="7"/>
  <x:c r="J2896" i="7"/>
  <x:c r="K2897" i="7"/>
  <x:c r="K2898" i="7"/>
  <x:c r="K2899" i="7"/>
  <x:c r="K2900" i="7"/>
  <x:c r="K2902" i="7"/>
  <x:c r="J2904" i="7"/>
  <x:c r="J2905" i="7"/>
  <x:c r="K2906" i="7"/>
  <x:c r="J2908" i="7"/>
  <x:c r="J2909" i="7"/>
  <x:c r="J2910" i="7"/>
  <x:c r="J2911" i="7"/>
  <x:c r="K2912" i="7"/>
  <x:c r="J2914" i="7"/>
  <x:c r="K2915" i="7"/>
  <x:c r="K2916" i="7"/>
  <x:c r="K2917" i="7"/>
  <x:c r="K2919" i="7"/>
  <x:c r="J2921" i="7"/>
  <x:c r="J2922" i="7"/>
  <x:c r="K2923" i="7"/>
  <x:c r="J2925" i="7"/>
  <x:c r="J2926" i="7"/>
  <x:c r="J2927" i="7"/>
  <x:c r="J2928" i="7"/>
  <x:c r="K2929" i="7"/>
  <x:c r="J2931" i="7"/>
  <x:c r="K2932" i="7"/>
  <x:c r="K2933" i="7"/>
  <x:c r="K2934" i="7"/>
  <x:c r="K2936" i="7"/>
  <x:c r="J2938" i="7"/>
  <x:c r="J2939" i="7"/>
  <x:c r="K2940" i="7"/>
  <x:c r="J2942" i="7"/>
  <x:c r="J2943" i="7"/>
  <x:c r="J2944" i="7"/>
  <x:c r="J2945" i="7"/>
  <x:c r="K2946" i="7"/>
  <x:c r="J2948" i="7"/>
  <x:c r="K2949" i="7"/>
  <x:c r="K2950" i="7"/>
  <x:c r="K2951" i="7"/>
  <x:c r="K2953" i="7"/>
  <x:c r="J2955" i="7"/>
  <x:c r="J2956" i="7"/>
  <x:c r="K2957" i="7"/>
  <x:c r="J2959" i="7"/>
  <x:c r="J2960" i="7"/>
  <x:c r="K2961" i="7"/>
  <x:c r="J2963" i="7"/>
  <x:c r="K2964" i="7"/>
  <x:c r="K2965" i="7"/>
  <x:c r="K2966" i="7"/>
  <x:c r="K2968" i="7"/>
  <x:c r="J2970" i="7"/>
  <x:c r="J2971" i="7"/>
  <x:c r="K2972" i="7"/>
  <x:c r="J2974" i="7"/>
  <x:c r="J2975" i="7"/>
  <x:c r="K2976" i="7"/>
  <x:c r="J2978" i="7"/>
  <x:c r="K2979" i="7"/>
  <x:c r="J2981" i="7"/>
  <x:c r="K2982" i="7"/>
  <x:c r="K2983" i="7"/>
  <x:c r="K2984" i="7"/>
  <x:c r="K2986" i="7"/>
  <x:c r="J2988" i="7"/>
  <x:c r="J2989" i="7"/>
  <x:c r="K2990" i="7"/>
  <x:c r="J2992" i="7"/>
  <x:c r="J2993" i="7"/>
  <x:c r="K2994" i="7"/>
  <x:c r="J2996" i="7"/>
  <x:c r="K2997" i="7"/>
  <x:c r="J2999" i="7"/>
  <x:c r="K3000" i="7"/>
  <x:c r="K3001" i="7"/>
  <x:c r="K3002" i="7"/>
  <x:c r="K3004" i="7"/>
  <x:c r="J3006" i="7"/>
  <x:c r="K3007" i="7"/>
  <x:c r="K3008" i="7"/>
  <x:c r="K3009" i="7"/>
  <x:c r="K3010" i="7"/>
  <x:c r="K3012" i="7"/>
  <x:c r="J3014" i="7"/>
  <x:c r="J3015" i="7"/>
  <x:c r="K3016" i="7"/>
  <x:c r="J3018" i="7"/>
  <x:c r="K3019" i="7"/>
  <x:c r="J3021" i="7"/>
  <x:c r="K3022" i="7"/>
  <x:c r="J3024" i="7"/>
  <x:c r="K3025" i="7"/>
  <x:c r="K3026" i="7"/>
  <x:c r="K3027" i="7"/>
  <x:c r="K3029" i="7"/>
  <x:c r="J3031" i="7"/>
  <x:c r="J3032" i="7"/>
  <x:c r="K3033" i="7"/>
  <x:c r="J3035" i="7"/>
  <x:c r="K3036" i="7"/>
  <x:c r="J3038" i="7"/>
  <x:c r="K3039" i="7"/>
  <x:c r="K3040" i="7"/>
  <x:c r="K3041" i="7"/>
  <x:c r="K3043" i="7"/>
  <x:c r="J3045" i="7"/>
  <x:c r="K3046" i="7"/>
  <x:c r="J3048" i="7"/>
  <x:c r="K3049" i="7"/>
  <x:c r="J3051" i="7"/>
  <x:c r="K3052" i="7"/>
  <x:c r="K3053" i="7"/>
  <x:c r="K3054" i="7"/>
  <x:c r="K3056" i="7"/>
  <x:c r="J3058" i="7"/>
  <x:c r="K3059" i="7"/>
  <x:c r="J3061" i="7"/>
  <x:c r="K3062" i="7"/>
  <x:c r="J3064" i="7"/>
  <x:c r="K3065" i="7"/>
  <x:c r="K3066" i="7"/>
  <x:c r="K3067" i="7"/>
  <x:c r="K3069" i="7"/>
  <x:c r="J3071" i="7"/>
  <x:c r="K3072" i="7"/>
  <x:c r="J3074" i="7"/>
  <x:c r="J3075" i="7"/>
  <x:c r="K3076" i="7"/>
  <x:c r="J3078" i="7"/>
  <x:c r="K3079" i="7"/>
  <x:c r="K3080" i="7"/>
  <x:c r="K3081" i="7"/>
  <x:c r="K3083" i="7"/>
  <x:c r="J3085" i="7"/>
  <x:c r="K3086" i="7"/>
  <x:c r="J3088" i="7"/>
  <x:c r="K3089" i="7"/>
  <x:c r="J3091" i="7"/>
  <x:c r="K3092" i="7"/>
  <x:c r="K3093" i="7"/>
  <x:c r="K3094" i="7"/>
  <x:c r="K3096" i="7"/>
  <x:c r="J3098" i="7"/>
  <x:c r="K3099" i="7"/>
  <x:c r="J3101" i="7"/>
  <x:c r="J3102" i="7"/>
  <x:c r="K3103" i="7"/>
  <x:c r="J3105" i="7"/>
  <x:c r="K3106" i="7"/>
  <x:c r="K3107" i="7"/>
  <x:c r="K3108" i="7"/>
  <x:c r="K3110" i="7"/>
  <x:c r="J3112" i="7"/>
  <x:c r="K3113" i="7"/>
  <x:c r="J3115" i="7"/>
  <x:c r="K3116" i="7"/>
  <x:c r="J3118" i="7"/>
  <x:c r="K3119" i="7"/>
  <x:c r="K3120" i="7"/>
  <x:c r="K3121" i="7"/>
  <x:c r="K3123" i="7"/>
  <x:c r="J3125" i="7"/>
  <x:c r="J3126" i="7"/>
  <x:c r="K3127" i="7"/>
  <x:c r="J3129" i="7"/>
  <x:c r="J3130" i="7"/>
  <x:c r="J3131" i="7"/>
  <x:c r="J3132" i="7"/>
  <x:c r="K3133" i="7"/>
  <x:c r="J3135" i="7"/>
  <x:c r="K3136" i="7"/>
  <x:c r="K3137" i="7"/>
  <x:c r="K3138" i="7"/>
  <x:c r="K3140" i="7"/>
  <x:c r="J3142" i="7"/>
  <x:c r="J3143" i="7"/>
  <x:c r="K3144" i="7"/>
  <x:c r="J3146" i="7"/>
  <x:c r="J3147" i="7"/>
  <x:c r="J3148" i="7"/>
  <x:c r="K3149" i="7"/>
  <x:c r="J3151" i="7"/>
  <x:c r="K3152" i="7"/>
  <x:c r="K3153" i="7"/>
  <x:c r="K3154" i="7"/>
  <x:c r="K3156" i="7"/>
  <x:c r="J3158" i="7"/>
  <x:c r="K3159" i="7"/>
  <x:c r="K3160" i="7"/>
  <x:c r="K3161" i="7"/>
  <x:c r="K3162" i="7"/>
  <x:c r="K3164" i="7"/>
  <x:c r="J3166" i="7"/>
  <x:c r="K3167" i="7"/>
  <x:c r="K3168" i="7"/>
  <x:c r="K3169" i="7"/>
  <x:c r="K3170" i="7"/>
  <x:c r="K3172" i="7"/>
  <x:c r="J3174" i="7"/>
  <x:c r="K3175" i="7"/>
  <x:c r="K3176" i="7"/>
  <x:c r="K3177" i="7"/>
  <x:c r="K3178" i="7"/>
  <x:c r="K3180" i="7"/>
  <x:c r="J3182" i="7"/>
  <x:c r="K3183" i="7"/>
  <x:c r="K3184" i="7"/>
  <x:c r="K3185" i="7"/>
  <x:c r="K3186" i="7"/>
  <x:c r="K3188" i="7"/>
  <x:c r="J3190" i="7"/>
  <x:c r="K3191" i="7"/>
  <x:c r="K3192" i="7"/>
  <x:c r="K3193" i="7"/>
  <x:c r="K3194" i="7"/>
  <x:c r="K3196" i="7"/>
  <x:c r="J3198" i="7"/>
  <x:c r="K3199" i="7"/>
  <x:c r="K3200" i="7"/>
  <x:c r="K3201" i="7"/>
  <x:c r="K3202" i="7"/>
  <x:c r="K3204" i="7"/>
  <x:c r="J3206" i="7"/>
  <x:c r="K3207" i="7"/>
  <x:c r="K3208" i="7"/>
  <x:c r="K3209" i="7"/>
  <x:c r="K3210" i="7"/>
  <x:c r="K3212" i="7"/>
  <x:c r="J3214" i="7"/>
  <x:c r="K3215" i="7"/>
  <x:c r="K3216" i="7"/>
  <x:c r="K3217" i="7"/>
  <x:c r="K3218" i="7"/>
  <x:c r="K3220" i="7"/>
  <x:c r="J3222" i="7"/>
  <x:c r="J3223" i="7"/>
  <x:c r="K3224" i="7"/>
  <x:c r="J3226" i="7"/>
  <x:c r="K3227" i="7"/>
  <x:c r="J3229" i="7"/>
  <x:c r="K3230" i="7"/>
  <x:c r="K3231" i="7"/>
  <x:c r="K3232" i="7"/>
  <x:c r="K3234" i="7"/>
  <x:c r="J3236" i="7"/>
  <x:c r="J3237" i="7"/>
  <x:c r="K3238" i="7"/>
  <x:c r="J3240" i="7"/>
  <x:c r="K3241" i="7"/>
  <x:c r="J3243" i="7"/>
  <x:c r="K3244" i="7"/>
  <x:c r="K3245" i="7"/>
  <x:c r="K3246" i="7"/>
  <x:c r="K3248" i="7"/>
  <x:c r="J3250" i="7"/>
  <x:c r="J3251" i="7"/>
  <x:c r="K3252" i="7"/>
  <x:c r="J3254" i="7"/>
  <x:c r="K3255" i="7"/>
  <x:c r="J3257" i="7"/>
  <x:c r="K3258" i="7"/>
  <x:c r="K3259" i="7"/>
  <x:c r="K3260" i="7"/>
  <x:c r="K3262" i="7"/>
  <x:c r="J3264" i="7"/>
  <x:c r="J3265" i="7"/>
  <x:c r="K3266" i="7"/>
  <x:c r="J3268" i="7"/>
  <x:c r="K3269" i="7"/>
  <x:c r="J3271" i="7"/>
  <x:c r="K3272" i="7"/>
  <x:c r="K3273" i="7"/>
  <x:c r="K3274" i="7"/>
  <x:c r="K3276" i="7"/>
  <x:c r="J3278" i="7"/>
  <x:c r="J3279" i="7"/>
  <x:c r="K3280" i="7"/>
  <x:c r="J3282" i="7"/>
  <x:c r="K3283" i="7"/>
  <x:c r="J3285" i="7"/>
  <x:c r="K3286" i="7"/>
  <x:c r="K3287" i="7"/>
  <x:c r="K3288" i="7"/>
  <x:c r="K3290" i="7"/>
  <x:c r="J3292" i="7"/>
  <x:c r="J3293" i="7"/>
  <x:c r="K3294" i="7"/>
  <x:c r="J3296" i="7"/>
  <x:c r="K3297" i="7"/>
  <x:c r="J3299" i="7"/>
  <x:c r="K3300" i="7"/>
  <x:c r="K3301" i="7"/>
  <x:c r="K3302" i="7"/>
  <x:c r="K3304" i="7"/>
  <x:c r="J3306" i="7"/>
  <x:c r="J3307" i="7"/>
  <x:c r="K3308" i="7"/>
  <x:c r="J3310" i="7"/>
  <x:c r="J3311" i="7"/>
  <x:c r="J3312" i="7"/>
  <x:c r="K3313" i="7"/>
  <x:c r="J3315" i="7"/>
  <x:c r="K3316" i="7"/>
  <x:c r="K3317" i="7"/>
  <x:c r="K3318" i="7"/>
  <x:c r="K3320" i="7"/>
  <x:c r="J3322" i="7"/>
  <x:c r="J3323" i="7"/>
  <x:c r="K3324" i="7"/>
  <x:c r="J3326" i="7"/>
  <x:c r="J3327" i="7"/>
  <x:c r="J3328" i="7"/>
  <x:c r="K3329" i="7"/>
  <x:c r="J3331" i="7"/>
  <x:c r="K3332" i="7"/>
  <x:c r="K3333" i="7"/>
  <x:c r="K3334" i="7"/>
  <x:c r="K3336" i="7"/>
  <x:c r="J3338" i="7"/>
  <x:c r="J3339" i="7"/>
  <x:c r="K3340" i="7"/>
  <x:c r="J3342" i="7"/>
  <x:c r="J3343" i="7"/>
  <x:c r="J3344" i="7"/>
  <x:c r="K3345" i="7"/>
  <x:c r="J3347" i="7"/>
  <x:c r="K3348" i="7"/>
  <x:c r="K3349" i="7"/>
  <x:c r="K3350" i="7"/>
  <x:c r="K3352" i="7"/>
  <x:c r="J3354" i="7"/>
  <x:c r="J3355" i="7"/>
  <x:c r="K3356" i="7"/>
  <x:c r="J3358" i="7"/>
  <x:c r="J3359" i="7"/>
  <x:c r="J3360" i="7"/>
  <x:c r="K3361" i="7"/>
  <x:c r="J3363" i="7"/>
  <x:c r="K3364" i="7"/>
  <x:c r="K3365" i="7"/>
  <x:c r="K3366" i="7"/>
  <x:c r="K3368" i="7"/>
  <x:c r="J3370" i="7"/>
  <x:c r="J3371" i="7"/>
  <x:c r="K3372" i="7"/>
  <x:c r="J3374" i="7"/>
  <x:c r="J3375" i="7"/>
  <x:c r="J3376" i="7"/>
  <x:c r="K3377" i="7"/>
  <x:c r="J3379" i="7"/>
  <x:c r="K3380" i="7"/>
  <x:c r="K3381" i="7"/>
  <x:c r="K3382" i="7"/>
  <x:c r="K3384" i="7"/>
  <x:c r="J3386" i="7"/>
  <x:c r="J3387" i="7"/>
  <x:c r="K3388" i="7"/>
  <x:c r="J3390" i="7"/>
  <x:c r="J3391" i="7"/>
  <x:c r="J3392" i="7"/>
  <x:c r="K3393" i="7"/>
  <x:c r="J3395" i="7"/>
  <x:c r="K3396" i="7"/>
  <x:c r="K3397" i="7"/>
  <x:c r="K3398" i="7"/>
  <x:c r="K3400" i="7"/>
  <x:c r="J3402" i="7"/>
  <x:c r="J3403" i="7"/>
  <x:c r="K3404" i="7"/>
  <x:c r="J3406" i="7"/>
  <x:c r="J3407" i="7"/>
  <x:c r="J3408" i="7"/>
  <x:c r="K3409" i="7"/>
  <x:c r="J3411" i="7"/>
  <x:c r="K3412" i="7"/>
  <x:c r="K3413" i="7"/>
  <x:c r="K3414" i="7"/>
  <x:c r="K3416" i="7"/>
  <x:c r="J3418" i="7"/>
  <x:c r="J3419" i="7"/>
  <x:c r="K3420" i="7"/>
  <x:c r="J3422" i="7"/>
  <x:c r="J3423" i="7"/>
  <x:c r="J3424" i="7"/>
  <x:c r="K3425" i="7"/>
  <x:c r="J3427" i="7"/>
  <x:c r="K3428" i="7"/>
  <x:c r="K3429" i="7"/>
  <x:c r="K3430" i="7"/>
  <x:c r="K3432" i="7"/>
  <x:c r="J3434" i="7"/>
  <x:c r="J3435" i="7"/>
  <x:c r="K3436" i="7"/>
  <x:c r="J3438" i="7"/>
  <x:c r="J3439" i="7"/>
  <x:c r="J3440" i="7"/>
  <x:c r="K3441" i="7"/>
  <x:c r="J3443" i="7"/>
  <x:c r="K3444" i="7"/>
  <x:c r="K3445" i="7"/>
  <x:c r="K3446" i="7"/>
  <x:c r="K3448" i="7"/>
  <x:c r="J3450" i="7"/>
  <x:c r="J3451" i="7"/>
  <x:c r="K3452" i="7"/>
  <x:c r="J3454" i="7"/>
  <x:c r="J3455" i="7"/>
  <x:c r="J3456" i="7"/>
  <x:c r="K3457" i="7"/>
  <x:c r="J3459" i="7"/>
  <x:c r="K3460" i="7"/>
  <x:c r="K3461" i="7"/>
  <x:c r="K3462" i="7"/>
  <x:c r="K3464" i="7"/>
  <x:c r="J3466" i="7"/>
  <x:c r="J3467" i="7"/>
  <x:c r="K3468" i="7"/>
  <x:c r="J3470" i="7"/>
  <x:c r="J3471" i="7"/>
  <x:c r="J3472" i="7"/>
  <x:c r="K3473" i="7"/>
  <x:c r="J3475" i="7"/>
  <x:c r="K3476" i="7"/>
  <x:c r="K3477" i="7"/>
  <x:c r="K3478" i="7"/>
  <x:c r="K3480" i="7"/>
  <x:c r="J3482" i="7"/>
  <x:c r="J3483" i="7"/>
  <x:c r="K3484" i="7"/>
  <x:c r="J3486" i="7"/>
  <x:c r="J3487" i="7"/>
  <x:c r="K3488" i="7"/>
  <x:c r="J3490" i="7"/>
  <x:c r="K3491" i="7"/>
  <x:c r="K3492" i="7"/>
  <x:c r="K3493" i="7"/>
  <x:c r="K3495" i="7"/>
  <x:c r="J3497" i="7"/>
  <x:c r="J3498" i="7"/>
  <x:c r="K3499" i="7"/>
  <x:c r="J3501" i="7"/>
  <x:c r="J3502" i="7"/>
  <x:c r="K3503" i="7"/>
  <x:c r="J3505" i="7"/>
  <x:c r="K3506" i="7"/>
  <x:c r="K3507" i="7"/>
  <x:c r="K3508" i="7"/>
  <x:c r="K3510" i="7"/>
  <x:c r="J3512" i="7"/>
  <x:c r="J3513" i="7"/>
  <x:c r="K3514" i="7"/>
  <x:c r="J3516" i="7"/>
  <x:c r="K3517" i="7"/>
  <x:c r="J3519" i="7"/>
  <x:c r="K3520" i="7"/>
  <x:c r="K3521" i="7"/>
  <x:c r="K3522" i="7"/>
  <x:c r="K3524" i="7"/>
  <x:c r="J3526" i="7"/>
  <x:c r="J3527" i="7"/>
  <x:c r="K3528" i="7"/>
  <x:c r="J3530" i="7"/>
  <x:c r="K3531" i="7"/>
  <x:c r="J3533" i="7"/>
  <x:c r="K3534" i="7"/>
  <x:c r="K3535" i="7"/>
  <x:c r="K3536" i="7"/>
  <x:c r="K3538" i="7"/>
  <x:c r="J3540" i="7"/>
  <x:c r="J3541" i="7"/>
  <x:c r="K3542" i="7"/>
  <x:c r="J3544" i="7"/>
  <x:c r="K3545" i="7"/>
  <x:c r="J3547" i="7"/>
  <x:c r="K3548" i="7"/>
  <x:c r="K3549" i="7"/>
  <x:c r="K3550" i="7"/>
  <x:c r="K3552" i="7"/>
  <x:c r="J3554" i="7"/>
  <x:c r="J3555" i="7"/>
  <x:c r="K3556" i="7"/>
  <x:c r="J3558" i="7"/>
  <x:c r="K3559" i="7"/>
  <x:c r="J3561" i="7"/>
  <x:c r="K3562" i="7"/>
  <x:c r="K3563" i="7"/>
  <x:c r="K3564" i="7"/>
  <x:c r="K3566" i="7"/>
  <x:c r="J3568" i="7"/>
  <x:c r="J3569" i="7"/>
  <x:c r="K3570" i="7"/>
  <x:c r="J3572" i="7"/>
  <x:c r="K3573" i="7"/>
  <x:c r="J3575" i="7"/>
  <x:c r="K3576" i="7"/>
  <x:c r="K3577" i="7"/>
  <x:c r="K3578" i="7"/>
  <x:c r="K3580" i="7"/>
  <x:c r="J3582" i="7"/>
  <x:c r="J3583" i="7"/>
  <x:c r="K3584" i="7"/>
  <x:c r="J3586" i="7"/>
  <x:c r="K3587" i="7"/>
  <x:c r="J3589" i="7"/>
  <x:c r="K3590" i="7"/>
  <x:c r="K3591" i="7"/>
  <x:c r="K3592" i="7"/>
  <x:c r="K3594" i="7"/>
  <x:c r="J3596" i="7"/>
  <x:c r="J3597" i="7"/>
  <x:c r="K3598" i="7"/>
  <x:c r="J3600" i="7"/>
  <x:c r="K3601" i="7"/>
  <x:c r="J3603" i="7"/>
  <x:c r="K3604" i="7"/>
  <x:c r="K3605" i="7"/>
  <x:c r="K3606" i="7"/>
  <x:c r="K3608" i="7"/>
  <x:c r="J3610" i="7"/>
  <x:c r="J3611" i="7"/>
  <x:c r="K3612" i="7"/>
  <x:c r="J3614" i="7"/>
  <x:c r="K3615" i="7"/>
  <x:c r="J3617" i="7"/>
  <x:c r="K3618" i="7"/>
  <x:c r="K3619" i="7"/>
  <x:c r="K3620" i="7"/>
  <x:c r="K3622" i="7"/>
  <x:c r="J3624" i="7"/>
  <x:c r="J3625" i="7"/>
  <x:c r="K3626" i="7"/>
  <x:c r="J3628" i="7"/>
  <x:c r="K3629" i="7"/>
  <x:c r="J3631" i="7"/>
  <x:c r="K3632" i="7"/>
  <x:c r="K3633" i="7"/>
  <x:c r="K3634" i="7"/>
  <x:c r="K3636" i="7"/>
  <x:c r="J3638" i="7"/>
  <x:c r="J3639" i="7"/>
  <x:c r="K3640" i="7"/>
  <x:c r="J3642" i="7"/>
  <x:c r="J3643" i="7"/>
  <x:c r="K3644" i="7"/>
  <x:c r="J3646" i="7"/>
  <x:c r="K3647" i="7"/>
  <x:c r="K3648" i="7"/>
  <x:c r="K3649" i="7"/>
  <x:c r="K3651" i="7"/>
  <x:c r="J3653" i="7"/>
  <x:c r="J3654" i="7"/>
  <x:c r="K3655" i="7"/>
  <x:c r="J3657" i="7"/>
  <x:c r="K3658" i="7"/>
  <x:c r="J3660" i="7"/>
  <x:c r="K3661" i="7"/>
  <x:c r="K3662" i="7"/>
  <x:c r="K3663" i="7"/>
  <x:c r="K3665" i="7"/>
  <x:c r="J3667" i="7"/>
  <x:c r="J3668" i="7"/>
  <x:c r="K3669" i="7"/>
  <x:c r="J3671" i="7"/>
  <x:c r="K3672" i="7"/>
  <x:c r="J3674" i="7"/>
  <x:c r="K3675" i="7"/>
  <x:c r="K3676" i="7"/>
  <x:c r="K3677" i="7"/>
  <x:c r="K3679" i="7"/>
  <x:c r="J3681" i="7"/>
  <x:c r="J3682" i="7"/>
  <x:c r="K3683" i="7"/>
  <x:c r="J3685" i="7"/>
  <x:c r="K3686" i="7"/>
  <x:c r="J3688" i="7"/>
  <x:c r="K3689" i="7"/>
  <x:c r="K3690" i="7"/>
  <x:c r="K3691" i="7"/>
  <x:c r="K3693" i="7"/>
  <x:c r="J3695" i="7"/>
  <x:c r="J3696" i="7"/>
  <x:c r="K3697" i="7"/>
  <x:c r="J3699" i="7"/>
  <x:c r="K3700" i="7"/>
  <x:c r="J3702" i="7"/>
  <x:c r="K3703" i="7"/>
  <x:c r="K3704" i="7"/>
  <x:c r="K3705" i="7"/>
  <x:c r="K3707" i="7"/>
  <x:c r="J3709" i="7"/>
  <x:c r="J3710" i="7"/>
  <x:c r="K3711" i="7"/>
  <x:c r="J3713" i="7"/>
  <x:c r="K3714" i="7"/>
  <x:c r="J3716" i="7"/>
  <x:c r="K3717" i="7"/>
  <x:c r="K3718" i="7"/>
  <x:c r="K3719" i="7"/>
  <x:c r="K3721" i="7"/>
  <x:c r="J3723" i="7"/>
  <x:c r="J3724" i="7"/>
  <x:c r="K3725" i="7"/>
  <x:c r="J3727" i="7"/>
  <x:c r="K3728" i="7"/>
  <x:c r="J3730" i="7"/>
  <x:c r="K3731" i="7"/>
  <x:c r="K3732" i="7"/>
  <x:c r="K3733" i="7"/>
  <x:c r="K3735" i="7"/>
  <x:c r="J3737" i="7"/>
  <x:c r="K3738" i="7"/>
  <x:c r="K3739" i="7"/>
  <x:c r="K3740" i="7"/>
  <x:c r="K3741" i="7"/>
  <x:c r="K3743" i="7"/>
  <x:c r="J3745" i="7"/>
  <x:c r="K3746" i="7"/>
  <x:c r="K3747" i="7"/>
  <x:c r="K3748" i="7"/>
  <x:c r="K3749" i="7"/>
  <x:c r="K3751" i="7"/>
  <x:c r="J3753" i="7"/>
  <x:c r="K3754" i="7"/>
  <x:c r="K3755" i="7"/>
  <x:c r="K3756" i="7"/>
  <x:c r="K3757" i="7"/>
  <x:c r="K3759" i="7"/>
  <x:c r="J3761" i="7"/>
  <x:c r="J3762" i="7"/>
  <x:c r="K3763" i="7"/>
  <x:c r="J3765" i="7"/>
  <x:c r="K3766" i="7"/>
  <x:c r="J3768" i="7"/>
  <x:c r="K3769" i="7"/>
  <x:c r="K3770" i="7"/>
  <x:c r="K3771" i="7"/>
  <x:c r="K3773" i="7"/>
  <x:c r="J3775" i="7"/>
  <x:c r="J3776" i="7"/>
  <x:c r="K3777" i="7"/>
  <x:c r="J3779" i="7"/>
  <x:c r="J3780" i="7"/>
  <x:c r="J3781" i="7"/>
  <x:c r="J3782" i="7"/>
  <x:c r="K3783" i="7"/>
  <x:c r="J3785" i="7"/>
  <x:c r="K3786" i="7"/>
  <x:c r="K3787" i="7"/>
  <x:c r="K3788" i="7"/>
  <x:c r="K3790" i="7"/>
  <x:c r="J3792" i="7"/>
  <x:c r="J3793" i="7"/>
  <x:c r="K3794" i="7"/>
  <x:c r="J3796" i="7"/>
  <x:c r="J3797" i="7"/>
  <x:c r="J3798" i="7"/>
  <x:c r="J3799" i="7"/>
  <x:c r="K3800" i="7"/>
  <x:c r="J3802" i="7"/>
  <x:c r="K3803" i="7"/>
  <x:c r="K3804" i="7"/>
  <x:c r="K3805" i="7"/>
  <x:c r="K3807" i="7"/>
  <x:c r="J3809" i="7"/>
  <x:c r="J3810" i="7"/>
  <x:c r="K3811" i="7"/>
  <x:c r="J3813" i="7"/>
  <x:c r="J3814" i="7"/>
  <x:c r="J3815" i="7"/>
  <x:c r="J3816" i="7"/>
  <x:c r="K3817" i="7"/>
  <x:c r="J3819" i="7"/>
  <x:c r="K3820" i="7"/>
  <x:c r="K3821" i="7"/>
  <x:c r="K3822" i="7"/>
  <x:c r="K3824" i="7"/>
  <x:c r="J3826" i="7"/>
  <x:c r="J3827" i="7"/>
  <x:c r="K3828" i="7"/>
  <x:c r="J3830" i="7"/>
  <x:c r="J3831" i="7"/>
  <x:c r="J3832" i="7"/>
  <x:c r="J3833" i="7"/>
  <x:c r="K3834" i="7"/>
  <x:c r="J3836" i="7"/>
  <x:c r="K3837" i="7"/>
  <x:c r="K3838" i="7"/>
  <x:c r="K3839" i="7"/>
  <x:c r="K3841" i="7"/>
  <x:c r="J3843" i="7"/>
  <x:c r="J3844" i="7"/>
  <x:c r="K3845" i="7"/>
  <x:c r="J3847" i="7"/>
  <x:c r="J3848" i="7"/>
  <x:c r="J3849" i="7"/>
  <x:c r="J3850" i="7"/>
  <x:c r="K3851" i="7"/>
  <x:c r="J3853" i="7"/>
  <x:c r="K3854" i="7"/>
  <x:c r="K3855" i="7"/>
  <x:c r="K3856" i="7"/>
  <x:c r="K3858" i="7"/>
  <x:c r="J3860" i="7"/>
  <x:c r="J3861" i="7"/>
  <x:c r="K3862" i="7"/>
  <x:c r="J3864" i="7"/>
  <x:c r="J3865" i="7"/>
  <x:c r="J3866" i="7"/>
  <x:c r="K3867" i="7"/>
  <x:c r="J3869" i="7"/>
  <x:c r="K3870" i="7"/>
  <x:c r="K3871" i="7"/>
  <x:c r="K3872" i="7"/>
  <x:c r="K3874" i="7"/>
  <x:c r="J3876" i="7"/>
  <x:c r="J3877" i="7"/>
  <x:c r="K3878" i="7"/>
  <x:c r="J3880" i="7"/>
  <x:c r="J3881" i="7"/>
  <x:c r="K3882" i="7"/>
  <x:c r="J3884" i="7"/>
  <x:c r="K3885" i="7"/>
  <x:c r="K3886" i="7"/>
  <x:c r="K3887" i="7"/>
  <x:c r="K3889" i="7"/>
  <x:c r="J3891" i="7"/>
  <x:c r="J3892" i="7"/>
  <x:c r="K3893" i="7"/>
  <x:c r="J3895" i="7"/>
  <x:c r="J3896" i="7"/>
  <x:c r="K3897" i="7"/>
  <x:c r="J3899" i="7"/>
  <x:c r="K3900" i="7"/>
  <x:c r="K3901" i="7"/>
  <x:c r="K3902" i="7"/>
  <x:c r="K3904" i="7"/>
  <x:c r="J3906" i="7"/>
  <x:c r="J3907" i="7"/>
  <x:c r="K3908" i="7"/>
  <x:c r="J3910" i="7"/>
  <x:c r="J3911" i="7"/>
  <x:c r="K3912" i="7"/>
  <x:c r="J3914" i="7"/>
  <x:c r="K3915" i="7"/>
  <x:c r="K3916" i="7"/>
  <x:c r="K3917" i="7"/>
  <x:c r="K3919" i="7"/>
  <x:c r="J3921" i="7"/>
  <x:c r="J3922" i="7"/>
  <x:c r="K3923" i="7"/>
  <x:c r="J3925" i="7"/>
  <x:c r="J3926" i="7"/>
  <x:c r="K3927" i="7"/>
  <x:c r="J3929" i="7"/>
  <x:c r="K3930" i="7"/>
  <x:c r="K3931" i="7"/>
  <x:c r="K3932" i="7"/>
  <x:c r="K3934" i="7"/>
  <x:c r="J3936" i="7"/>
  <x:c r="J3937" i="7"/>
  <x:c r="K3938" i="7"/>
  <x:c r="J3940" i="7"/>
  <x:c r="J3941" i="7"/>
  <x:c r="J3942" i="7"/>
  <x:c r="J3943" i="7"/>
  <x:c r="J3944" i="7"/>
  <x:c r="J3945" i="7"/>
  <x:c r="J3946" i="7"/>
  <x:c r="J3947" i="7"/>
  <x:c r="K3948" i="7"/>
  <x:c r="J3950" i="7"/>
  <x:c r="K3951" i="7"/>
  <x:c r="K3952" i="7"/>
  <x:c r="K3953" i="7"/>
  <x:c r="K3955" i="7"/>
  <x:c r="J3957" i="7"/>
  <x:c r="J3958" i="7"/>
  <x:c r="K3959" i="7"/>
  <x:c r="J3961" i="7"/>
  <x:c r="J3962" i="7"/>
  <x:c r="K3963" i="7"/>
  <x:c r="J3965" i="7"/>
  <x:c r="K3966" i="7"/>
  <x:c r="K3967" i="7"/>
  <x:c r="K3968" i="7"/>
  <x:c r="K3970" i="7"/>
  <x:c r="J3972" i="7"/>
  <x:c r="J3973" i="7"/>
  <x:c r="K3974" i="7"/>
  <x:c r="J3976" i="7"/>
  <x:c r="J3977" i="7"/>
  <x:c r="K3978" i="7"/>
  <x:c r="J3980" i="7"/>
  <x:c r="K3981" i="7"/>
  <x:c r="K3982" i="7"/>
  <x:c r="K3983" i="7"/>
  <x:c r="K3985" i="7"/>
  <x:c r="J3987" i="7"/>
  <x:c r="J3988" i="7"/>
  <x:c r="K3989" i="7"/>
  <x:c r="J3991" i="7"/>
  <x:c r="J3992" i="7"/>
  <x:c r="K3993" i="7"/>
  <x:c r="J3995" i="7"/>
  <x:c r="K3996" i="7"/>
  <x:c r="K3997" i="7"/>
  <x:c r="K3998" i="7"/>
  <x:c r="K4000" i="7"/>
  <x:c r="J4002" i="7"/>
  <x:c r="J4003" i="7"/>
  <x:c r="K4004" i="7"/>
  <x:c r="J4006" i="7"/>
  <x:c r="J4007" i="7"/>
  <x:c r="K4008" i="7"/>
  <x:c r="J4010" i="7"/>
  <x:c r="K4011" i="7"/>
  <x:c r="K4012" i="7"/>
  <x:c r="K4013" i="7"/>
  <x:c r="K4015" i="7"/>
  <x:c r="J4017" i="7"/>
  <x:c r="J4018" i="7"/>
  <x:c r="K4019" i="7"/>
  <x:c r="J4021" i="7"/>
  <x:c r="J4022" i="7"/>
  <x:c r="J4023" i="7"/>
  <x:c r="K4024" i="7"/>
  <x:c r="J4026" i="7"/>
  <x:c r="K4027" i="7"/>
  <x:c r="K4028" i="7"/>
  <x:c r="K4029" i="7"/>
  <x:c r="K4031" i="7"/>
  <x:c r="J4033" i="7"/>
  <x:c r="J4034" i="7"/>
  <x:c r="K4035" i="7"/>
  <x:c r="J4037" i="7"/>
  <x:c r="J4038" i="7"/>
  <x:c r="K4039" i="7"/>
  <x:c r="J4041" i="7"/>
  <x:c r="K4042" i="7"/>
  <x:c r="K4043" i="7"/>
  <x:c r="K4044" i="7"/>
  <x:c r="K4046" i="7"/>
  <x:c r="J4048" i="7"/>
  <x:c r="J4049" i="7"/>
  <x:c r="K4050" i="7"/>
  <x:c r="J4052" i="7"/>
  <x:c r="J4053" i="7"/>
  <x:c r="K4054" i="7"/>
  <x:c r="J4056" i="7"/>
  <x:c r="K4057" i="7"/>
  <x:c r="K4058" i="7"/>
  <x:c r="K4059" i="7"/>
  <x:c r="K4061" i="7"/>
  <x:c r="J4063" i="7"/>
  <x:c r="J4064" i="7"/>
  <x:c r="K4065" i="7"/>
  <x:c r="J4067" i="7"/>
  <x:c r="K4068" i="7"/>
  <x:c r="J4070" i="7"/>
  <x:c r="K4071" i="7"/>
  <x:c r="K4072" i="7"/>
  <x:c r="K4073" i="7"/>
  <x:c r="K4075" i="7"/>
  <x:c r="J4077" i="7"/>
  <x:c r="J4078" i="7"/>
  <x:c r="K4079" i="7"/>
  <x:c r="J4081" i="7"/>
  <x:c r="K4082" i="7"/>
  <x:c r="J4084" i="7"/>
  <x:c r="K4085" i="7"/>
  <x:c r="K4086" i="7"/>
  <x:c r="K4087" i="7"/>
  <x:c r="K4089" i="7"/>
  <x:c r="J4091" i="7"/>
  <x:c r="J4092" i="7"/>
  <x:c r="K4093" i="7"/>
  <x:c r="J4095" i="7"/>
  <x:c r="K4096" i="7"/>
  <x:c r="J4098" i="7"/>
  <x:c r="K4099" i="7"/>
  <x:c r="K4100" i="7"/>
  <x:c r="K4101" i="7"/>
  <x:c r="K4103" i="7"/>
  <x:c r="J4105" i="7"/>
  <x:c r="J4106" i="7"/>
  <x:c r="K4107" i="7"/>
  <x:c r="J4109" i="7"/>
  <x:c r="K4110" i="7"/>
  <x:c r="J4112" i="7"/>
  <x:c r="K4113" i="7"/>
  <x:c r="K4114" i="7"/>
  <x:c r="K4115" i="7"/>
  <x:c r="K4117" i="7"/>
  <x:c r="J4119" i="7"/>
  <x:c r="J4120" i="7"/>
  <x:c r="K4121" i="7"/>
  <x:c r="J4123" i="7"/>
  <x:c r="K4124" i="7"/>
  <x:c r="J4126" i="7"/>
  <x:c r="K4127" i="7"/>
  <x:c r="K4128" i="7"/>
  <x:c r="K4129" i="7"/>
  <x:c r="K4131" i="7"/>
  <x:c r="J4133" i="7"/>
  <x:c r="J4134" i="7"/>
  <x:c r="K4135" i="7"/>
  <x:c r="J4137" i="7"/>
  <x:c r="K4138" i="7"/>
  <x:c r="J4140" i="7"/>
  <x:c r="K4141" i="7"/>
  <x:c r="K4142" i="7"/>
  <x:c r="K4143" i="7"/>
  <x:c r="K4145" i="7"/>
  <x:c r="J4147" i="7"/>
  <x:c r="J4148" i="7"/>
  <x:c r="K4149" i="7"/>
  <x:c r="J4151" i="7"/>
  <x:c r="K4152" i="7"/>
  <x:c r="J4154" i="7"/>
  <x:c r="K4155" i="7"/>
  <x:c r="K4156" i="7"/>
  <x:c r="K4157" i="7"/>
  <x:c r="K4159" i="7"/>
  <x:c r="J4161" i="7"/>
  <x:c r="J4162" i="7"/>
  <x:c r="K4163" i="7"/>
  <x:c r="J4165" i="7"/>
  <x:c r="J4166" i="7"/>
  <x:c r="K4167" i="7"/>
  <x:c r="J4169" i="7"/>
  <x:c r="K4170" i="7"/>
  <x:c r="K4171" i="7"/>
  <x:c r="K4172" i="7"/>
  <x:c r="K4174" i="7"/>
  <x:c r="J4176" i="7"/>
  <x:c r="J4177" i="7"/>
  <x:c r="K4178" i="7"/>
  <x:c r="J4180" i="7"/>
  <x:c r="K4181" i="7"/>
  <x:c r="J4183" i="7"/>
  <x:c r="K4184" i="7"/>
  <x:c r="K4185" i="7"/>
  <x:c r="K4186" i="7"/>
  <x:c r="K4188" i="7"/>
  <x:c r="J4190" i="7"/>
  <x:c r="J4191" i="7"/>
  <x:c r="K4192" i="7"/>
  <x:c r="J4194" i="7"/>
  <x:c r="K4195" i="7"/>
  <x:c r="J4197" i="7"/>
  <x:c r="K4198" i="7"/>
  <x:c r="K4199" i="7"/>
  <x:c r="K4200" i="7"/>
  <x:c r="K4202" i="7"/>
  <x:c r="J4204" i="7"/>
  <x:c r="J4205" i="7"/>
  <x:c r="K4206" i="7"/>
  <x:c r="J4208" i="7"/>
  <x:c r="K4209" i="7"/>
  <x:c r="J4211" i="7"/>
  <x:c r="K4212" i="7"/>
  <x:c r="K4213" i="7"/>
  <x:c r="K4214" i="7"/>
  <x:c r="K4216" i="7"/>
  <x:c r="J4218" i="7"/>
  <x:c r="J4219" i="7"/>
  <x:c r="K4220" i="7"/>
  <x:c r="J4222" i="7"/>
  <x:c r="J4223" i="7"/>
  <x:c r="K4224" i="7"/>
  <x:c r="J4226" i="7"/>
  <x:c r="K4227" i="7"/>
  <x:c r="K4228" i="7"/>
  <x:c r="K4229" i="7"/>
  <x:c r="K4231" i="7"/>
  <x:c r="J4233" i="7"/>
  <x:c r="J4234" i="7"/>
  <x:c r="K4235" i="7"/>
  <x:c r="J4237" i="7"/>
  <x:c r="K4238" i="7"/>
  <x:c r="J4240" i="7"/>
  <x:c r="K4241" i="7"/>
  <x:c r="K4242" i="7"/>
  <x:c r="K4243" i="7"/>
  <x:c r="K4245" i="7"/>
  <x:c r="J4247" i="7"/>
  <x:c r="J4248" i="7"/>
  <x:c r="K4249" i="7"/>
  <x:c r="J4251" i="7"/>
  <x:c r="K4252" i="7"/>
  <x:c r="J4254" i="7"/>
  <x:c r="K4255" i="7"/>
  <x:c r="K4256" i="7"/>
  <x:c r="K4257" i="7"/>
  <x:c r="K4259" i="7"/>
  <x:c r="J4261" i="7"/>
  <x:c r="J4262" i="7"/>
  <x:c r="K4263" i="7"/>
  <x:c r="J4265" i="7"/>
  <x:c r="J4266" i="7"/>
  <x:c r="K4267" i="7"/>
  <x:c r="J4269" i="7"/>
  <x:c r="K4270" i="7"/>
  <x:c r="K4271" i="7"/>
  <x:c r="K4272" i="7"/>
  <x:c r="K4274" i="7"/>
  <x:c r="J4276" i="7"/>
  <x:c r="J4277" i="7"/>
  <x:c r="J4278" i="7"/>
  <x:c r="J4279" i="7"/>
  <x:c r="K4280" i="7"/>
  <x:c r="J4282" i="7"/>
  <x:c r="J4283" i="7"/>
  <x:c r="K4284" i="7"/>
  <x:c r="J4286" i="7"/>
  <x:c r="K4287" i="7"/>
  <x:c r="J4289" i="7"/>
  <x:c r="K4290" i="7"/>
  <x:c r="K4291" i="7"/>
  <x:c r="K4292" i="7"/>
  <x:c r="K4294" i="7"/>
  <x:c r="J4296" i="7"/>
  <x:c r="J4297" i="7"/>
  <x:c r="K4298" i="7"/>
  <x:c r="J4300" i="7"/>
  <x:c r="K4301" i="7"/>
  <x:c r="J4303" i="7"/>
  <x:c r="K4304" i="7"/>
  <x:c r="K4305" i="7"/>
  <x:c r="K4306" i="7"/>
  <x:c r="K4308" i="7"/>
  <x:c r="J4310" i="7"/>
  <x:c r="J4311" i="7"/>
  <x:c r="K4312" i="7"/>
  <x:c r="J4314" i="7"/>
  <x:c r="K4315" i="7"/>
  <x:c r="J4317" i="7"/>
  <x:c r="K4318" i="7"/>
  <x:c r="K4319" i="7"/>
  <x:c r="K4320" i="7"/>
  <x:c r="K4322" i="7"/>
  <x:c r="J4324" i="7"/>
  <x:c r="J4325" i="7"/>
  <x:c r="K4326" i="7"/>
  <x:c r="J4328" i="7"/>
  <x:c r="K4329" i="7"/>
  <x:c r="J4331" i="7"/>
  <x:c r="K4332" i="7"/>
  <x:c r="K4333" i="7"/>
  <x:c r="K4334" i="7"/>
  <x:c r="K4336" i="7"/>
  <x:c r="J4338" i="7"/>
  <x:c r="J4339" i="7"/>
  <x:c r="K4340" i="7"/>
  <x:c r="J4342" i="7"/>
  <x:c r="K4343" i="7"/>
  <x:c r="J4345" i="7"/>
  <x:c r="K4346" i="7"/>
  <x:c r="K4347" i="7"/>
  <x:c r="K4348" i="7"/>
  <x:c r="K4350" i="7"/>
  <x:c r="J4352" i="7"/>
  <x:c r="K4353" i="7"/>
  <x:c r="J4355" i="7"/>
  <x:c r="K4356" i="7"/>
  <x:c r="J4358" i="7"/>
  <x:c r="K4359" i="7"/>
  <x:c r="K4360" i="7"/>
  <x:c r="K4361" i="7"/>
  <x:c r="K4363" i="7"/>
  <x:c r="J4365" i="7"/>
  <x:c r="K4366" i="7"/>
  <x:c r="J4368" i="7"/>
  <x:c r="K4369" i="7"/>
  <x:c r="J4371" i="7"/>
  <x:c r="K4372" i="7"/>
  <x:c r="K4373" i="7"/>
  <x:c r="K4374" i="7"/>
  <x:c r="K4376" i="7"/>
  <x:c r="J4378" i="7"/>
  <x:c r="J4379" i="7"/>
  <x:c r="K4380" i="7"/>
  <x:c r="J4382" i="7"/>
  <x:c r="K4383" i="7"/>
  <x:c r="J4385" i="7"/>
  <x:c r="K4386" i="7"/>
  <x:c r="K4387" i="7"/>
  <x:c r="K4388" i="7"/>
  <x:c r="K4390" i="7"/>
  <x:c r="J4392" i="7"/>
  <x:c r="J4393" i="7"/>
  <x:c r="K4394" i="7"/>
  <x:c r="J4396" i="7"/>
  <x:c r="J4397" i="7"/>
  <x:c r="K4398" i="7"/>
  <x:c r="J4400" i="7"/>
  <x:c r="K4401" i="7"/>
  <x:c r="K4402" i="7"/>
  <x:c r="K4403" i="7"/>
  <x:c r="K4405" i="7"/>
  <x:c r="J4407" i="7"/>
  <x:c r="J4408" i="7"/>
  <x:c r="K4409" i="7"/>
  <x:c r="J4411" i="7"/>
  <x:c r="J4412" i="7"/>
  <x:c r="K4413" i="7"/>
  <x:c r="J4415" i="7"/>
  <x:c r="K4416" i="7"/>
  <x:c r="K4417" i="7"/>
  <x:c r="K4418" i="7"/>
  <x:c r="K4420" i="7"/>
  <x:c r="J4422" i="7"/>
  <x:c r="J4423" i="7"/>
  <x:c r="K4424" i="7"/>
  <x:c r="J4426" i="7"/>
  <x:c r="J4427" i="7"/>
  <x:c r="K4428" i="7"/>
  <x:c r="J4430" i="7"/>
  <x:c r="K4431" i="7"/>
  <x:c r="K4432" i="7"/>
  <x:c r="K4433" i="7"/>
  <x:c r="K4435" i="7"/>
  <x:c r="J4437" i="7"/>
  <x:c r="J4438" i="7"/>
  <x:c r="K4439" i="7"/>
  <x:c r="J4441" i="7"/>
  <x:c r="J4442" i="7"/>
  <x:c r="K4443" i="7"/>
  <x:c r="J4445" i="7"/>
  <x:c r="K4446" i="7"/>
  <x:c r="K4447" i="7"/>
  <x:c r="K4448" i="7"/>
  <x:c r="K4450" i="7"/>
  <x:c r="J4452" i="7"/>
  <x:c r="J4453" i="7"/>
  <x:c r="K4454" i="7"/>
  <x:c r="J4456" i="7"/>
  <x:c r="J4457" i="7"/>
  <x:c r="K4458" i="7"/>
  <x:c r="J4460" i="7"/>
  <x:c r="K4461" i="7"/>
  <x:c r="K4462" i="7"/>
  <x:c r="K4463" i="7"/>
  <x:c r="K4465" i="7"/>
  <x:c r="J4467" i="7"/>
  <x:c r="J4468" i="7"/>
  <x:c r="K4469" i="7"/>
  <x:c r="J4471" i="7"/>
  <x:c r="J4472" i="7"/>
  <x:c r="K4473" i="7"/>
  <x:c r="J4475" i="7"/>
  <x:c r="K4476" i="7"/>
  <x:c r="K4477" i="7"/>
  <x:c r="K4478" i="7"/>
  <x:c r="K4480" i="7"/>
  <x:c r="J4482" i="7"/>
  <x:c r="J4483" i="7"/>
  <x:c r="K4484" i="7"/>
  <x:c r="J4486" i="7"/>
  <x:c r="J4487" i="7"/>
  <x:c r="K4488" i="7"/>
  <x:c r="J4490" i="7"/>
  <x:c r="K4491" i="7"/>
  <x:c r="K4492" i="7"/>
  <x:c r="K4493" i="7"/>
  <x:c r="K4495" i="7"/>
  <x:c r="J4497" i="7"/>
  <x:c r="J4498" i="7"/>
  <x:c r="K4499" i="7"/>
  <x:c r="J4501" i="7"/>
  <x:c r="J4502" i="7"/>
  <x:c r="J4503" i="7"/>
  <x:c r="K4504" i="7"/>
  <x:c r="J4506" i="7"/>
  <x:c r="K4507" i="7"/>
  <x:c r="K4508" i="7"/>
  <x:c r="K4509" i="7"/>
  <x:c r="K4511" i="7"/>
  <x:c r="J4513" i="7"/>
  <x:c r="J4514" i="7"/>
  <x:c r="K4515" i="7"/>
  <x:c r="J4517" i="7"/>
  <x:c r="J4518" i="7"/>
  <x:c r="K4519" i="7"/>
  <x:c r="J4521" i="7"/>
  <x:c r="K4522" i="7"/>
  <x:c r="K4523" i="7"/>
  <x:c r="K4524" i="7"/>
  <x:c r="K4526" i="7"/>
  <x:c r="J4528" i="7"/>
  <x:c r="J4529" i="7"/>
  <x:c r="K4530" i="7"/>
  <x:c r="J4532" i="7"/>
  <x:c r="J4533" i="7"/>
  <x:c r="K4534" i="7"/>
  <x:c r="J4536" i="7"/>
  <x:c r="K4537" i="7"/>
  <x:c r="K4538" i="7"/>
  <x:c r="K4539" i="7"/>
  <x:c r="K4541" i="7"/>
  <x:c r="J4543" i="7"/>
  <x:c r="K4544" i="7"/>
  <x:c r="J4546" i="7"/>
  <x:c r="J4547" i="7"/>
  <x:c r="K4548" i="7"/>
  <x:c r="J4550" i="7"/>
  <x:c r="K4551" i="7"/>
  <x:c r="K4552" i="7"/>
  <x:c r="K4553" i="7"/>
  <x:c r="K4555" i="7"/>
  <x:c r="J4557" i="7"/>
  <x:c r="K4558" i="7"/>
  <x:c r="J4560" i="7"/>
  <x:c r="J4561" i="7"/>
  <x:c r="K4562" i="7"/>
  <x:c r="J4564" i="7"/>
  <x:c r="K4565" i="7"/>
  <x:c r="K4566" i="7"/>
  <x:c r="K4567" i="7"/>
  <x:c r="K4569" i="7"/>
  <x:c r="J4571" i="7"/>
  <x:c r="K4572" i="7"/>
  <x:c r="J4574" i="7"/>
  <x:c r="J4575" i="7"/>
  <x:c r="K4576" i="7"/>
  <x:c r="J4578" i="7"/>
  <x:c r="K4579" i="7"/>
  <x:c r="K4580" i="7"/>
  <x:c r="K4581" i="7"/>
  <x:c r="K4583" i="7"/>
  <x:c r="J4585" i="7"/>
  <x:c r="K4586" i="7"/>
  <x:c r="J4588" i="7"/>
  <x:c r="J4589" i="7"/>
  <x:c r="K4590" i="7"/>
  <x:c r="J4592" i="7"/>
  <x:c r="K4593" i="7"/>
  <x:c r="K4594" i="7"/>
  <x:c r="K4595" i="7"/>
  <x:c r="K4597" i="7"/>
  <x:c r="J4599" i="7"/>
  <x:c r="J4600" i="7"/>
  <x:c r="K4601" i="7"/>
  <x:c r="J4603" i="7"/>
  <x:c r="K4604" i="7"/>
  <x:c r="J4606" i="7"/>
  <x:c r="K4607" i="7"/>
  <x:c r="K4608" i="7"/>
  <x:c r="K4609" i="7"/>
  <x:c r="K4611" i="7"/>
  <x:c r="J4613" i="7"/>
  <x:c r="J4614" i="7"/>
  <x:c r="K4615" i="7"/>
  <x:c r="J4617" i="7"/>
  <x:c r="K4618" i="7"/>
  <x:c r="J4620" i="7"/>
  <x:c r="K4621" i="7"/>
  <x:c r="K4622" i="7"/>
  <x:c r="K4623" i="7"/>
  <x:c r="K4625" i="7"/>
  <x:c r="J4627" i="7"/>
  <x:c r="J4628" i="7"/>
  <x:c r="K4629" i="7"/>
  <x:c r="J4631" i="7"/>
  <x:c r="K4632" i="7"/>
  <x:c r="J4634" i="7"/>
  <x:c r="K4635" i="7"/>
  <x:c r="K4636" i="7"/>
  <x:c r="K4637" i="7"/>
  <x:c r="K4639" i="7"/>
  <x:c r="J4641" i="7"/>
  <x:c r="J4642" i="7"/>
  <x:c r="K4643" i="7"/>
  <x:c r="J4645" i="7"/>
  <x:c r="K4646" i="7"/>
  <x:c r="J4648" i="7"/>
  <x:c r="K4649" i="7"/>
  <x:c r="K4650" i="7"/>
  <x:c r="K4651" i="7"/>
  <x:c r="K4653" i="7"/>
  <x:c r="J4655" i="7"/>
  <x:c r="J4656" i="7"/>
  <x:c r="K4657" i="7"/>
  <x:c r="J4659" i="7"/>
  <x:c r="K4660" i="7"/>
  <x:c r="J4662" i="7"/>
  <x:c r="K4663" i="7"/>
  <x:c r="K4664" i="7"/>
  <x:c r="K4665" i="7"/>
  <x:c r="K4667" i="7"/>
  <x:c r="J4669" i="7"/>
  <x:c r="J4670" i="7"/>
  <x:c r="K4671" i="7"/>
  <x:c r="J4673" i="7"/>
  <x:c r="K4674" i="7"/>
  <x:c r="J4676" i="7"/>
  <x:c r="K4677" i="7"/>
  <x:c r="K4678" i="7"/>
  <x:c r="K4679" i="7"/>
  <x:c r="K4681" i="7"/>
  <x:c r="J4683" i="7"/>
  <x:c r="J4684" i="7"/>
  <x:c r="K4685" i="7"/>
  <x:c r="J4687" i="7"/>
  <x:c r="K4688" i="7"/>
  <x:c r="J4690" i="7"/>
  <x:c r="K4691" i="7"/>
  <x:c r="K4692" i="7"/>
  <x:c r="K4693" i="7"/>
  <x:c r="K4695" i="7"/>
  <x:c r="J4697" i="7"/>
  <x:c r="J4698" i="7"/>
  <x:c r="K4699" i="7"/>
  <x:c r="J4701" i="7"/>
  <x:c r="K4702" i="7"/>
  <x:c r="J4704" i="7"/>
  <x:c r="K4705" i="7"/>
  <x:c r="K4706" i="7"/>
  <x:c r="K4707" i="7"/>
  <x:c r="K4709" i="7"/>
  <x:c r="J4711" i="7"/>
  <x:c r="J4712" i="7"/>
  <x:c r="K4713" i="7"/>
  <x:c r="J4715" i="7"/>
  <x:c r="K4716" i="7"/>
  <x:c r="J4718" i="7"/>
  <x:c r="K4719" i="7"/>
  <x:c r="K4720" i="7"/>
  <x:c r="K4721" i="7"/>
  <x:c r="K4723" i="7"/>
  <x:c r="J4725" i="7"/>
  <x:c r="J4726" i="7"/>
  <x:c r="K4727" i="7"/>
  <x:c r="J4729" i="7"/>
  <x:c r="K4730" i="7"/>
  <x:c r="J4732" i="7"/>
  <x:c r="K4733" i="7"/>
  <x:c r="K4734" i="7"/>
  <x:c r="K4735" i="7"/>
  <x:c r="K4737" i="7"/>
  <x:c r="J4739" i="7"/>
  <x:c r="J4740" i="7"/>
  <x:c r="K4741" i="7"/>
  <x:c r="J4743" i="7"/>
  <x:c r="K4744" i="7"/>
  <x:c r="J4746" i="7"/>
  <x:c r="K4747" i="7"/>
  <x:c r="K4748" i="7"/>
  <x:c r="K4749" i="7"/>
  <x:c r="K4751" i="7"/>
  <x:c r="J4753" i="7"/>
  <x:c r="J4754" i="7"/>
  <x:c r="K4755" i="7"/>
  <x:c r="J4757" i="7"/>
  <x:c r="K4758" i="7"/>
  <x:c r="J4760" i="7"/>
  <x:c r="K4761" i="7"/>
  <x:c r="K4762" i="7"/>
  <x:c r="K4763" i="7"/>
  <x:c r="K4765" i="7"/>
  <x:c r="J4767" i="7"/>
  <x:c r="J4768" i="7"/>
  <x:c r="K4769" i="7"/>
  <x:c r="J4771" i="7"/>
  <x:c r="K4772" i="7"/>
  <x:c r="J4774" i="7"/>
  <x:c r="K4775" i="7"/>
  <x:c r="K4776" i="7"/>
  <x:c r="K4777" i="7"/>
  <x:c r="K4779" i="7"/>
  <x:c r="J4781" i="7"/>
  <x:c r="J4782" i="7"/>
  <x:c r="K4783" i="7"/>
  <x:c r="J4785" i="7"/>
  <x:c r="K4786" i="7"/>
  <x:c r="J4788" i="7"/>
  <x:c r="K4789" i="7"/>
  <x:c r="K4790" i="7"/>
  <x:c r="K4791" i="7"/>
  <x:c r="K4793" i="7"/>
  <x:c r="J4795" i="7"/>
  <x:c r="J4796" i="7"/>
  <x:c r="K4797" i="7"/>
  <x:c r="J4799" i="7"/>
  <x:c r="K4800" i="7"/>
  <x:c r="J4802" i="7"/>
  <x:c r="K4803" i="7"/>
  <x:c r="K4804" i="7"/>
  <x:c r="K4805" i="7"/>
  <x:c r="K4807" i="7"/>
  <x:c r="J4809" i="7"/>
  <x:c r="J4810" i="7"/>
  <x:c r="K4811" i="7"/>
  <x:c r="J4813" i="7"/>
  <x:c r="K4814" i="7"/>
  <x:c r="J4816" i="7"/>
  <x:c r="K4817" i="7"/>
  <x:c r="K4818" i="7"/>
  <x:c r="K4819" i="7"/>
  <x:c r="K4821" i="7"/>
  <x:c r="J4823" i="7"/>
  <x:c r="J4824" i="7"/>
  <x:c r="K4825" i="7"/>
  <x:c r="J4827" i="7"/>
  <x:c r="K4828" i="7"/>
  <x:c r="J4830" i="7"/>
  <x:c r="K4831" i="7"/>
  <x:c r="K4832" i="7"/>
  <x:c r="K4833" i="7"/>
  <x:c r="K4835" i="7"/>
  <x:c r="J4837" i="7"/>
  <x:c r="J4838" i="7"/>
  <x:c r="K4839" i="7"/>
  <x:c r="J4841" i="7"/>
  <x:c r="K4842" i="7"/>
  <x:c r="J4844" i="7"/>
  <x:c r="K4845" i="7"/>
  <x:c r="K4846" i="7"/>
  <x:c r="K4847" i="7"/>
  <x:c r="K4850" i="7"/>
  <x:c r="J4852" i="7"/>
  <x:c r="J4853" i="7"/>
  <x:c r="K4854" i="7"/>
  <x:c r="J4856" i="7"/>
  <x:c r="K4857" i="7"/>
  <x:c r="K4858" i="7"/>
  <x:c r="K4859" i="7"/>
  <x:c r="K4861" i="7"/>
  <x:c r="J4863" i="7"/>
  <x:c r="K4864" i="7"/>
  <x:c r="J4866" i="7"/>
  <x:c r="K4867" i="7"/>
  <x:c r="J4869" i="7"/>
  <x:c r="K4870" i="7"/>
  <x:c r="K4871" i="7"/>
  <x:c r="K4872" i="7"/>
  <x:c r="K4874" i="7"/>
  <x:c r="J4876" i="7"/>
  <x:c r="K4877" i="7"/>
  <x:c r="J4879" i="7"/>
  <x:c r="K4880" i="7"/>
  <x:c r="J4882" i="7"/>
  <x:c r="K4883" i="7"/>
  <x:c r="K4884" i="7"/>
  <x:c r="K4885" i="7"/>
  <x:c r="K4887" i="7"/>
  <x:c r="J4889" i="7"/>
  <x:c r="K4890" i="7"/>
  <x:c r="K4891" i="7"/>
  <x:c r="K4892" i="7"/>
  <x:c r="K4893" i="7"/>
  <x:c r="K4895" i="7"/>
  <x:c r="J4897" i="7"/>
  <x:c r="K4898" i="7"/>
  <x:c r="K4899" i="7"/>
  <x:c r="K4900" i="7"/>
  <x:c r="K4901" i="7"/>
  <x:c r="K4903" i="7"/>
  <x:c r="J4905" i="7"/>
  <x:c r="K4906" i="7"/>
  <x:c r="J4908" i="7"/>
  <x:c r="K4909" i="7"/>
  <x:c r="J4911" i="7"/>
  <x:c r="K4912" i="7"/>
  <x:c r="J4914" i="7"/>
  <x:c r="K4915" i="7"/>
  <x:c r="K4916" i="7"/>
  <x:c r="K4917" i="7"/>
  <x:c r="K4919" i="7"/>
  <x:c r="J4921" i="7"/>
  <x:c r="K4922" i="7"/>
  <x:c r="K4923" i="7"/>
  <x:c r="K4924" i="7"/>
  <x:c r="K4925" i="7"/>
  <x:c r="K4927" i="7"/>
  <x:c r="J4929" i="7"/>
  <x:c r="K4930" i="7"/>
  <x:c r="K4931" i="7"/>
  <x:c r="K4932" i="7"/>
  <x:c r="K4933" i="7"/>
  <x:c r="K4935" i="7"/>
  <x:c r="J4937" i="7"/>
  <x:c r="K4938" i="7"/>
  <x:c r="J4940" i="7"/>
  <x:c r="K4941" i="7"/>
  <x:c r="J4943" i="7"/>
  <x:c r="K4944" i="7"/>
  <x:c r="J4946" i="7"/>
  <x:c r="K4947" i="7"/>
  <x:c r="K4948" i="7"/>
  <x:c r="K4949" i="7"/>
  <x:c r="K4951" i="7"/>
  <x:c r="J4953" i="7"/>
  <x:c r="K4954" i="7"/>
  <x:c r="K4955" i="7"/>
  <x:c r="K4956" i="7"/>
  <x:c r="K4957" i="7"/>
  <x:c r="K4959" i="7"/>
  <x:c r="J4961" i="7"/>
  <x:c r="K4962" i="7"/>
  <x:c r="J4964" i="7"/>
  <x:c r="K4965" i="7"/>
  <x:c r="J4967" i="7"/>
  <x:c r="K4968" i="7"/>
  <x:c r="J4970" i="7"/>
  <x:c r="K4971" i="7"/>
  <x:c r="K4972" i="7"/>
  <x:c r="K4973" i="7"/>
  <x:c r="K4975" i="7"/>
  <x:c r="J4977" i="7"/>
  <x:c r="K4978" i="7"/>
  <x:c r="J4980" i="7"/>
  <x:c r="K4981" i="7"/>
  <x:c r="J4983" i="7"/>
  <x:c r="K4984" i="7"/>
  <x:c r="K4985" i="7"/>
  <x:c r="K4986" i="7"/>
  <x:c r="K4988" i="7"/>
  <x:c r="J4990" i="7"/>
  <x:c r="J4991" i="7"/>
  <x:c r="K4992" i="7"/>
  <x:c r="J4994" i="7"/>
  <x:c r="K4995" i="7"/>
  <x:c r="J4997" i="7"/>
  <x:c r="J4998" i="7"/>
  <x:c r="J4999" i="7"/>
  <x:c r="K5000" i="7"/>
  <x:c r="K5001" i="7"/>
  <x:c r="K5002" i="7"/>
  <x:c r="K5003" i="7"/>
  <x:c r="K5005" i="7"/>
  <x:c r="J5007" i="7"/>
  <x:c r="J5008" i="7"/>
  <x:c r="K5009" i="7"/>
  <x:c r="J5011" i="7"/>
  <x:c r="J5012" i="7"/>
  <x:c r="J5013" i="7"/>
  <x:c r="J5014" i="7"/>
  <x:c r="J5015" i="7"/>
  <x:c r="K5016" i="7"/>
  <x:c r="J5018" i="7"/>
  <x:c r="K5019" i="7"/>
  <x:c r="K5020" i="7"/>
  <x:c r="K5021" i="7"/>
  <x:c r="K5022" i="7"/>
  <x:c r="K5024" i="7"/>
  <x:c r="J5026" i="7"/>
  <x:c r="J5027" i="7"/>
  <x:c r="K5028" i="7"/>
  <x:c r="J5030" i="7"/>
  <x:c r="J5031" i="7"/>
  <x:c r="J5032" i="7"/>
  <x:c r="J5033" i="7"/>
  <x:c r="J5034" i="7"/>
  <x:c r="K5035" i="7"/>
  <x:c r="J5037" i="7"/>
  <x:c r="K5038" i="7"/>
  <x:c r="K5039" i="7"/>
  <x:c r="K5040" i="7"/>
  <x:c r="K5041" i="7"/>
  <x:c r="K5043" i="7"/>
  <x:c r="J5045" i="7"/>
  <x:c r="J5046" i="7"/>
  <x:c r="K5047" i="7"/>
  <x:c r="J5049" i="7"/>
  <x:c r="J5050" i="7"/>
  <x:c r="J5051" i="7"/>
  <x:c r="J5052" i="7"/>
  <x:c r="J5053" i="7"/>
  <x:c r="K5054" i="7"/>
  <x:c r="J5056" i="7"/>
  <x:c r="K5057" i="7"/>
  <x:c r="K5058" i="7"/>
  <x:c r="K5059" i="7"/>
  <x:c r="K5060" i="7"/>
  <x:c r="K5062" i="7"/>
  <x:c r="J5064" i="7"/>
  <x:c r="J5065" i="7"/>
  <x:c r="K5066" i="7"/>
  <x:c r="J5068" i="7"/>
  <x:c r="J5069" i="7"/>
  <x:c r="J5070" i="7"/>
  <x:c r="J5071" i="7"/>
  <x:c r="J5072" i="7"/>
  <x:c r="K5073" i="7"/>
  <x:c r="J5075" i="7"/>
  <x:c r="K5076" i="7"/>
  <x:c r="K5077" i="7"/>
  <x:c r="K5078" i="7"/>
  <x:c r="K5079" i="7"/>
  <x:c r="K5081" i="7"/>
  <x:c r="J5083" i="7"/>
  <x:c r="J5084" i="7"/>
  <x:c r="K5085" i="7"/>
  <x:c r="J5087" i="7"/>
  <x:c r="J5088" i="7"/>
  <x:c r="J5089" i="7"/>
  <x:c r="J5090" i="7"/>
  <x:c r="J5091" i="7"/>
  <x:c r="K5092" i="7"/>
  <x:c r="J5094" i="7"/>
  <x:c r="K5095" i="7"/>
  <x:c r="K5096" i="7"/>
  <x:c r="K5097" i="7"/>
  <x:c r="K5098" i="7"/>
  <x:c r="K5100" i="7"/>
  <x:c r="J5102" i="7"/>
  <x:c r="J5103" i="7"/>
  <x:c r="K5104" i="7"/>
  <x:c r="J5106" i="7"/>
  <x:c r="J5107" i="7"/>
  <x:c r="J5108" i="7"/>
  <x:c r="J5109" i="7"/>
  <x:c r="J5110" i="7"/>
  <x:c r="K5111" i="7"/>
  <x:c r="J5113" i="7"/>
  <x:c r="K5114" i="7"/>
  <x:c r="K5115" i="7"/>
  <x:c r="K5116" i="7"/>
  <x:c r="K5117" i="7"/>
  <x:c r="K5119" i="7"/>
  <x:c r="J5121" i="7"/>
  <x:c r="J5122" i="7"/>
  <x:c r="K5123" i="7"/>
  <x:c r="J5125" i="7"/>
  <x:c r="J5126" i="7"/>
  <x:c r="J5127" i="7"/>
  <x:c r="J5128" i="7"/>
  <x:c r="J5129" i="7"/>
  <x:c r="K5130" i="7"/>
  <x:c r="J5132" i="7"/>
  <x:c r="K5133" i="7"/>
  <x:c r="K5134" i="7"/>
  <x:c r="K5135" i="7"/>
  <x:c r="K5138" i="7"/>
  <x:c r="J5140" i="7"/>
  <x:c r="K5141" i="7"/>
  <x:c r="K5142" i="7"/>
  <x:c r="K5143" i="7"/>
  <x:c r="K5144" i="7"/>
  <x:c r="K5146" i="7"/>
  <x:c r="J5148" i="7"/>
  <x:c r="J5149" i="7"/>
  <x:c r="K5150" i="7"/>
  <x:c r="K5151" i="7"/>
  <x:c r="K5152" i="7"/>
  <x:c r="K5153" i="7"/>
  <x:c r="K5155" i="7"/>
  <x:c r="J5157" i="7"/>
  <x:c r="K5158" i="7"/>
  <x:c r="K5159" i="7"/>
  <x:c r="K5160" i="7"/>
  <x:c r="K5161" i="7"/>
  <x:c r="K5163" i="7"/>
  <x:c r="J5165" i="7"/>
  <x:c r="J5166" i="7"/>
  <x:c r="K5167" i="7"/>
  <x:c r="K5168" i="7"/>
  <x:c r="K5169" i="7"/>
  <x:c r="K5170" i="7"/>
  <x:c r="K5172" i="7"/>
  <x:c r="J5174" i="7"/>
  <x:c r="J5175" i="7"/>
  <x:c r="J5176" i="7"/>
  <x:c r="J5177" i="7"/>
  <x:c r="J5178" i="7"/>
  <x:c r="J5179" i="7"/>
  <x:c r="K5180" i="7"/>
  <x:c r="K5181" i="7"/>
  <x:c r="K5182" i="7"/>
  <x:c r="K5183" i="7"/>
  <x:c r="K5185" i="7"/>
  <x:c r="J5187" i="7"/>
  <x:c r="J5188" i="7"/>
  <x:c r="J5189" i="7"/>
  <x:c r="J5190" i="7"/>
  <x:c r="K5191" i="7"/>
  <x:c r="J5193" i="7"/>
  <x:c r="J5194" i="7"/>
  <x:c r="K5195" i="7"/>
  <x:c r="J5197" i="7"/>
  <x:c r="J5198" i="7"/>
  <x:c r="K5199" i="7"/>
  <x:c r="K5200" i="7"/>
  <x:c r="K5201" i="7"/>
  <x:c r="K5202" i="7"/>
  <x:c r="K5204" i="7"/>
  <x:c r="J5206" i="7"/>
  <x:c r="J5207" i="7"/>
  <x:c r="K5208" i="7"/>
  <x:c r="J5210" i="7"/>
  <x:c r="J5211" i="7"/>
  <x:c r="K5212" i="7"/>
  <x:c r="J5214" i="7"/>
  <x:c r="K5215" i="7"/>
  <x:c r="K5216" i="7"/>
  <x:c r="K5217" i="7"/>
  <x:c r="K5218" i="7"/>
  <x:c r="K5220" i="7"/>
  <x:c r="J5222" i="7"/>
  <x:c r="J5223" i="7"/>
  <x:c r="K5224" i="7"/>
  <x:c r="J5226" i="7"/>
  <x:c r="J5227" i="7"/>
  <x:c r="K5228" i="7"/>
  <x:c r="J5230" i="7"/>
  <x:c r="K5231" i="7"/>
  <x:c r="K5232" i="7"/>
  <x:c r="K5233" i="7"/>
  <x:c r="K5234" i="7"/>
  <x:c r="K5236" i="7"/>
  <x:c r="J5238" i="7"/>
  <x:c r="J5239" i="7"/>
  <x:c r="J5240" i="7"/>
  <x:c r="K5241" i="7"/>
  <x:c r="K5242" i="7"/>
  <x:c r="K5243" i="7"/>
  <x:c r="K5244" i="7"/>
  <x:c r="K5246" i="7"/>
  <x:c r="J5248" i="7"/>
  <x:c r="J5249" i="7"/>
  <x:c r="J5250" i="7"/>
  <x:c r="K5251" i="7"/>
  <x:c r="J5253" i="7"/>
  <x:c r="J5254" i="7"/>
  <x:c r="J5255" i="7"/>
  <x:c r="K5256" i="7"/>
  <x:c r="J5258" i="7"/>
  <x:c r="J5259" i="7"/>
  <x:c r="K5260" i="7"/>
  <x:c r="J5262" i="7"/>
  <x:c r="K5263" i="7"/>
  <x:c r="K5264" i="7"/>
  <x:c r="K5265" i="7"/>
  <x:c r="K5267" i="7"/>
  <x:c r="J5269" i="7"/>
  <x:c r="J5270" i="7"/>
  <x:c r="J5271" i="7"/>
  <x:c r="J5272" i="7"/>
  <x:c r="J5273" i="7"/>
  <x:c r="J5274" i="7"/>
  <x:c r="K5275" i="7"/>
  <x:c r="K5276" i="7"/>
  <x:c r="K5277" i="7"/>
  <x:c r="K5278" i="7"/>
  <x:c r="K5280" i="7"/>
  <x:c r="J5282" i="7"/>
  <x:c r="J5283" i="7"/>
  <x:c r="K5284" i="7"/>
  <x:c r="J5286" i="7"/>
  <x:c r="K5287" i="7"/>
  <x:c r="J5289" i="7"/>
  <x:c r="K5290" i="7"/>
  <x:c r="K5291" i="7"/>
  <x:c r="K5292" i="7"/>
  <x:c r="K5294" i="7"/>
  <x:c r="J5296" i="7"/>
  <x:c r="J5297" i="7"/>
  <x:c r="K5298" i="7"/>
  <x:c r="J5300" i="7"/>
  <x:c r="K5301" i="7"/>
  <x:c r="J5303" i="7"/>
  <x:c r="J5304" i="7"/>
  <x:c r="J5305" i="7"/>
  <x:c r="J5306" i="7"/>
  <x:c r="K5307" i="7"/>
  <x:c r="J5309" i="7"/>
  <x:c r="K5310" i="7"/>
  <x:c r="K5311" i="7"/>
  <x:c r="K5312" i="7"/>
  <x:c r="K5314" i="7"/>
  <x:c r="J5316" i="7"/>
  <x:c r="J5317" i="7"/>
  <x:c r="K5318" i="7"/>
  <x:c r="J5320" i="7"/>
  <x:c r="J5321" i="7"/>
  <x:c r="K5322" i="7"/>
  <x:c r="J5324" i="7"/>
  <x:c r="K5325" i="7"/>
  <x:c r="J5327" i="7"/>
  <x:c r="K5328" i="7"/>
  <x:c r="K5329" i="7"/>
  <x:c r="K5330" i="7"/>
  <x:c r="K5332" i="7"/>
  <x:c r="J5334" i="7"/>
  <x:c r="J5335" i="7"/>
  <x:c r="K5336" i="7"/>
  <x:c r="J5338" i="7"/>
  <x:c r="J5339" i="7"/>
  <x:c r="K5340" i="7"/>
  <x:c r="J5342" i="7"/>
  <x:c r="K5343" i="7"/>
  <x:c r="J5345" i="7"/>
  <x:c r="K5346" i="7"/>
  <x:c r="K5347" i="7"/>
  <x:c r="K5348" i="7"/>
  <x:c r="K5350" i="7"/>
  <x:c r="J5352" i="7"/>
  <x:c r="J5353" i="7"/>
  <x:c r="K5354" i="7"/>
  <x:c r="J5356" i="7"/>
  <x:c r="J5357" i="7"/>
  <x:c r="K5358" i="7"/>
  <x:c r="J5360" i="7"/>
  <x:c r="K5361" i="7"/>
  <x:c r="J5363" i="7"/>
  <x:c r="K5364" i="7"/>
  <x:c r="K5365" i="7"/>
  <x:c r="K5366" i="7"/>
  <x:c r="K5368" i="7"/>
  <x:c r="J5370" i="7"/>
  <x:c r="J5371" i="7"/>
  <x:c r="J5372" i="7"/>
  <x:c r="J5373" i="7"/>
  <x:c r="J5374" i="7"/>
  <x:c r="J5375" i="7"/>
  <x:c r="J5376" i="7"/>
  <x:c r="J5377" i="7"/>
  <x:c r="K5378" i="7"/>
  <x:c r="K5379" i="7"/>
  <x:c r="K5380" i="7"/>
  <x:c r="K5381" i="7"/>
  <x:c r="K5383" i="7"/>
  <x:c r="J5385" i="7"/>
  <x:c r="J5386" i="7"/>
  <x:c r="J5387" i="7"/>
  <x:c r="J5388" i="7"/>
  <x:c r="J5389" i="7"/>
  <x:c r="J5390" i="7"/>
  <x:c r="K5391" i="7"/>
  <x:c r="K5392" i="7"/>
  <x:c r="K5393" i="7"/>
  <x:c r="G14" i="9"/>
  <x:c r="G15" i="9"/>
  <x:c r="G17" i="9"/>
  <x:c r="G18" i="9"/>
  <x:c r="G20" i="9"/>
  <x:c r="G21" i="9"/>
  <x:c r="G23" i="9"/>
  <x:c r="G24" i="9"/>
  <x:c r="G25" i="9"/>
  <x:c r="G27" i="9"/>
  <x:c r="G28" i="9"/>
  <x:c r="G30" i="9"/>
  <x:c r="G31" i="9"/>
  <x:c r="G33" i="9"/>
  <x:c r="G35" i="9"/>
  <x:c r="G37" i="9"/>
  <x:c r="G38" i="9"/>
  <x:c r="G40" i="9"/>
  <x:c r="G41" i="9"/>
  <x:c r="G42" i="9"/>
  <x:c r="G43" i="9"/>
  <x:c r="G45" i="9"/>
  <x:c r="G46" i="9"/>
  <x:c r="G48" i="9"/>
  <x:c r="G49" i="9"/>
  <x:c r="G51" i="9"/>
  <x:c r="G52" i="9"/>
  <x:c r="G54" i="9"/>
  <x:c r="G55" i="9"/>
  <x:c r="G56" i="9"/>
  <x:c r="G57" i="9"/>
  <x:c r="G58" i="9"/>
  <x:c r="G66" i="9"/>
  <x:c r="G67" i="9"/>
  <x:c r="G69" i="9"/>
  <x:c r="G70" i="9"/>
  <x:c r="G72" i="9"/>
  <x:c r="G73" i="9"/>
  <x:c r="G74" i="9"/>
  <x:c r="G76" i="9"/>
  <x:c r="G77" i="9"/>
  <x:c r="G79" i="9"/>
  <x:c r="G80" i="9"/>
  <x:c r="G82" i="9"/>
  <x:c r="G83" i="9"/>
  <x:c r="G85" i="9"/>
  <x:c r="G86" i="9"/>
  <x:c r="G88" i="9"/>
  <x:c r="G90" i="9"/>
  <x:c r="G92" i="9"/>
  <x:c r="G93" i="9"/>
  <x:c r="G95" i="9"/>
  <x:c r="G96" i="9"/>
  <x:c r="G104" i="9"/>
  <x:c r="G105" i="9"/>
  <x:c r="G107" i="9"/>
  <x:c r="G108" i="9"/>
  <x:c r="G110" i="9"/>
  <x:c r="G111" i="9"/>
  <x:c r="G113" i="9"/>
  <x:c r="G114" i="9"/>
  <x:c r="G115" i="9"/>
  <x:c r="G117" i="9"/>
  <x:c r="G118" i="9"/>
  <x:c r="G120" i="9"/>
  <x:c r="G121" i="9"/>
  <x:c r="G123" i="9"/>
  <x:c r="G124" i="9"/>
  <x:c r="G126" i="9"/>
  <x:c r="G127" i="9"/>
  <x:c r="G129" i="9"/>
  <x:c r="G130" i="9"/>
  <x:c r="G132" i="9"/>
  <x:c r="G133" i="9"/>
  <x:c r="G134" i="9"/>
  <x:c r="G142" i="9"/>
  <x:c r="G143" i="9"/>
  <x:c r="G145" i="9"/>
  <x:c r="G146" i="9"/>
  <x:c r="G147" i="9"/>
  <x:c r="G148" i="9"/>
  <x:c r="G149" i="9"/>
  <x:c r="G150" i="9"/>
  <x:c r="G151" i="9"/>
  <x:c r="G152" i="9"/>
  <x:c r="G153" i="9"/>
  <x:c r="G154" i="9"/>
  <x:c r="G155" i="9"/>
  <x:c r="G156" i="9"/>
  <x:c r="G157" i="9"/>
  <x:c r="G158" i="9"/>
  <x:c r="G159" i="9"/>
  <x:c r="G160" i="9"/>
  <x:c r="G161" i="9"/>
  <x:c r="G162" i="9"/>
  <x:c r="G163" i="9"/>
  <x:c r="G164" i="9"/>
  <x:c r="G165" i="9"/>
  <x:c r="G166" i="9"/>
  <x:c r="G167" i="9"/>
  <x:c r="G168" i="9"/>
  <x:c r="G169" i="9"/>
  <x:c r="G170" i="9"/>
  <x:c r="G171" i="9"/>
  <x:c r="G172" i="9"/>
  <x:c r="G173" i="9"/>
  <x:c r="G174" i="9"/>
  <x:c r="G175" i="9"/>
  <x:c r="G176" i="9"/>
  <x:c r="G177" i="9"/>
  <x:c r="G178" i="9"/>
  <x:c r="G179" i="9"/>
  <x:c r="G180" i="9"/>
  <x:c r="G181" i="9"/>
  <x:c r="G183" i="9"/>
  <x:c r="G185" i="9"/>
  <x:c r="G187" i="9"/>
  <x:c r="G188" i="9"/>
  <x:c r="G190" i="9"/>
  <x:c r="G191" i="9"/>
  <x:c r="G193" i="9"/>
  <x:c r="G194" i="9"/>
  <x:c r="G202" i="9"/>
  <x:c r="G203" i="9"/>
  <x:c r="G204" i="9"/>
  <x:c r="G206" i="9"/>
  <x:c r="G207" i="9"/>
  <x:c r="G209" i="9"/>
  <x:c r="G210" i="9"/>
  <x:c r="G211" i="9"/>
  <x:c r="G213" i="9"/>
  <x:c r="G214" i="9"/>
  <x:c r="G215" i="9"/>
  <x:c r="G217" i="9"/>
  <x:c r="G218" i="9"/>
  <x:c r="G219" i="9"/>
  <x:c r="G221" i="9"/>
  <x:c r="G222" i="9"/>
  <x:c r="G224" i="9"/>
  <x:c r="G225" i="9"/>
  <x:c r="G227" i="9"/>
  <x:c r="G228" i="9"/>
  <x:c r="G230" i="9"/>
  <x:c r="G231" i="9"/>
  <x:c r="G233" i="9"/>
  <x:c r="G234" i="9"/>
  <x:c r="G242" i="9"/>
  <x:c r="G243" i="9"/>
  <x:c r="G244" i="9"/>
  <x:c r="G246" i="9"/>
  <x:c r="G247" i="9"/>
  <x:c r="G249" i="9"/>
  <x:c r="G250" i="9"/>
  <x:c r="G252" i="9"/>
  <x:c r="G253" i="9"/>
  <x:c r="G255" i="9"/>
  <x:c r="G256" i="9"/>
  <x:c r="G258" i="9"/>
  <x:c r="G259" i="9"/>
  <x:c r="G261" i="9"/>
  <x:c r="G262" i="9"/>
  <x:c r="G264" i="9"/>
  <x:c r="G265" i="9"/>
  <x:c r="G266" i="9"/>
  <x:c r="G268" i="9"/>
  <x:c r="G269" i="9"/>
  <x:c r="G271" i="9"/>
  <x:c r="G272" i="9"/>
  <x:c r="G279" i="9"/>
  <x:c r="G280" i="9"/>
  <x:c r="G281" i="9"/>
  <x:c r="G283" i="9"/>
  <x:c r="G284" i="9"/>
  <x:c r="G286" i="9"/>
  <x:c r="G287" i="9"/>
  <x:c r="G289" i="9"/>
  <x:c r="G290" i="9"/>
  <x:c r="G292" i="9"/>
  <x:c r="G293" i="9"/>
  <x:c r="G300" i="9"/>
  <x:c r="G301" i="9"/>
  <x:c r="G303" i="9"/>
  <x:c r="G304" i="9"/>
  <x:c r="G306" i="9"/>
  <x:c r="G307" i="9"/>
  <x:c r="G309" i="9"/>
  <x:c r="G310" i="9"/>
  <x:c r="G317" i="9"/>
  <x:c r="G318" i="9"/>
  <x:c r="G324" i="9"/>
  <x:c r="G325" i="9"/>
  <x:c r="G326" i="9"/>
  <x:c r="G328" i="9"/>
  <x:c r="G329" i="9"/>
  <x:c r="G331" i="9"/>
  <x:c r="G332" i="9"/>
  <x:c r="G333" i="9"/>
  <x:c r="G334" i="9"/>
  <x:c r="G336" i="9"/>
  <x:c r="G337" i="9"/>
  <x:c r="G339" i="9"/>
  <x:c r="G340" i="9"/>
  <x:c r="G342" i="9"/>
  <x:c r="G343" i="9"/>
  <x:c r="G345" i="9"/>
  <x:c r="G346" i="9"/>
  <x:c r="G347" i="9"/>
  <x:c r="G348" i="9"/>
  <x:c r="G349" i="9"/>
  <x:c r="G350" i="9"/>
  <x:c r="G351" i="9"/>
  <x:c r="G352" i="9"/>
  <x:c r="G354" i="9"/>
  <x:c r="G355" i="9"/>
  <x:c r="G357" i="9"/>
  <x:c r="G358" i="9"/>
  <x:c r="G360" i="9"/>
  <x:c r="G361" i="9"/>
  <x:c r="G363" i="9"/>
  <x:c r="G364" i="9"/>
  <x:c r="G372" i="9"/>
  <x:c r="G373" i="9"/>
  <x:c r="G375" i="9"/>
  <x:c r="G376" i="9"/>
  <x:c r="G378" i="9"/>
  <x:c r="G379" i="9"/>
  <x:c r="G381" i="9"/>
  <x:c r="G382" i="9"/>
  <x:c r="G384" i="9"/>
  <x:c r="G385" i="9"/>
  <x:c r="G387" i="9"/>
  <x:c r="G388" i="9"/>
  <x:c r="G390" i="9"/>
  <x:c r="G391" i="9"/>
  <x:c r="G393" i="9"/>
  <x:c r="G394" i="9"/>
  <x:c r="G396" i="9"/>
  <x:c r="G397" i="9"/>
  <x:c r="G399" i="9"/>
  <x:c r="G400" i="9"/>
  <x:c r="G408" i="9"/>
  <x:c r="G409" i="9"/>
  <x:c r="G411" i="9"/>
  <x:c r="G412" i="9"/>
  <x:c r="G414" i="9"/>
  <x:c r="G415" i="9"/>
  <x:c r="G416" i="9"/>
  <x:c r="G418" i="9"/>
  <x:c r="G419" i="9"/>
  <x:c r="G420" i="9"/>
  <x:c r="G421" i="9"/>
  <x:c r="G422" i="9"/>
  <x:c r="G424" i="9"/>
  <x:c r="G425" i="9"/>
  <x:c r="G427" i="9"/>
  <x:c r="G428" i="9"/>
  <x:c r="G430" i="9"/>
  <x:c r="G431" i="9"/>
  <x:c r="G433" i="9"/>
  <x:c r="G434" i="9"/>
  <x:c r="G442" i="9"/>
  <x:c r="G443" i="9"/>
  <x:c r="G444" i="9"/>
  <x:c r="G445" i="9"/>
  <x:c r="G446" i="9"/>
  <x:c r="G447" i="9"/>
  <x:c r="G448" i="9"/>
  <x:c r="G449" i="9"/>
  <x:c r="G450" i="9"/>
  <x:c r="G451" i="9"/>
  <x:c r="G452" i="9"/>
  <x:c r="G453" i="9"/>
  <x:c r="G454" i="9"/>
  <x:c r="G455" i="9"/>
  <x:c r="G456" i="9"/>
  <x:c r="G457" i="9"/>
  <x:c r="G458" i="9"/>
  <x:c r="G459" i="9"/>
  <x:c r="G460" i="9"/>
  <x:c r="G461" i="9"/>
  <x:c r="G462" i="9"/>
  <x:c r="G463" i="9"/>
  <x:c r="G464" i="9"/>
  <x:c r="G465" i="9"/>
  <x:c r="G466" i="9"/>
  <x:c r="G467" i="9"/>
  <x:c r="G468" i="9"/>
  <x:c r="G469" i="9"/>
  <x:c r="G470" i="9"/>
  <x:c r="G471" i="9"/>
  <x:c r="G472" i="9"/>
  <x:c r="G473" i="9"/>
  <x:c r="G474" i="9"/>
  <x:c r="G475" i="9"/>
  <x:c r="G476" i="9"/>
  <x:c r="G477" i="9"/>
  <x:c r="G478" i="9"/>
  <x:c r="G479" i="9"/>
  <x:c r="G480" i="9"/>
  <x:c r="G481" i="9"/>
  <x:c r="G482" i="9"/>
  <x:c r="G483" i="9"/>
  <x:c r="G484" i="9"/>
  <x:c r="G485" i="9"/>
  <x:c r="G486" i="9"/>
  <x:c r="G487" i="9"/>
  <x:c r="G488" i="9"/>
  <x:c r="G489" i="9"/>
  <x:c r="G490" i="9"/>
  <x:c r="G491" i="9"/>
  <x:c r="G492" i="9"/>
  <x:c r="G493" i="9"/>
  <x:c r="G494" i="9"/>
  <x:c r="G495" i="9"/>
  <x:c r="G496" i="9"/>
  <x:c r="G497" i="9"/>
  <x:c r="G498" i="9"/>
  <x:c r="G500" i="9"/>
  <x:c r="G502" i="9"/>
  <x:c r="G504" i="9"/>
  <x:c r="G505" i="9"/>
  <x:c r="G507" i="9"/>
  <x:c r="G508" i="9"/>
  <x:c r="G510" i="9"/>
  <x:c r="G511" i="9"/>
  <x:c r="G513" i="9"/>
  <x:c r="G514" i="9"/>
  <x:c r="G522" i="9"/>
  <x:c r="G523" i="9"/>
  <x:c r="G524" i="9"/>
  <x:c r="G526" i="9"/>
  <x:c r="G527" i="9"/>
  <x:c r="G529" i="9"/>
  <x:c r="G530" i="9"/>
  <x:c r="G531" i="9"/>
  <x:c r="G533" i="9"/>
  <x:c r="G534" i="9"/>
  <x:c r="G535" i="9"/>
  <x:c r="G539" i="9"/>
  <x:c r="G540" i="9"/>
  <x:c r="G541" i="9"/>
  <x:c r="G543" i="9"/>
  <x:c r="G544" i="9"/>
  <x:c r="G546" i="9"/>
  <x:c r="G547" i="9"/>
  <x:c r="G549" i="9"/>
  <x:c r="G550" i="9"/>
  <x:c r="G552" i="9"/>
  <x:c r="G553" i="9"/>
  <x:c r="G561" i="9"/>
  <x:c r="G562" i="9"/>
  <x:c r="G564" i="9"/>
  <x:c r="G565" i="9"/>
  <x:c r="G567" i="9"/>
  <x:c r="G568" i="9"/>
  <x:c r="G570" i="9"/>
  <x:c r="G571" i="9"/>
  <x:c r="G573" i="9"/>
  <x:c r="G574" i="9"/>
  <x:c r="G575" i="9"/>
  <x:c r="G576" i="9"/>
  <x:c r="G578" i="9"/>
  <x:c r="G579" i="9"/>
  <x:c r="G581" i="9"/>
  <x:c r="G582" i="9"/>
  <x:c r="G584" i="9"/>
  <x:c r="G585" i="9"/>
  <x:c r="G587" i="9"/>
  <x:c r="G588" i="9"/>
  <x:c r="G589" i="9"/>
  <x:c r="G591" i="9"/>
  <x:c r="G592" i="9"/>
  <x:c r="G593" i="9"/>
  <x:c r="G595" i="9"/>
  <x:c r="G596" i="9"/>
  <x:c r="G603" i="9"/>
  <x:c r="G604" i="9"/>
  <x:c r="G606" i="9"/>
  <x:c r="G607" i="9"/>
  <x:c r="G609" i="9"/>
  <x:c r="G610" i="9"/>
  <x:c r="G612" i="9"/>
  <x:c r="G613" i="9"/>
  <x:c r="G615" i="9"/>
  <x:c r="G616" i="9"/>
  <x:c r="G618" i="9"/>
  <x:c r="G619" i="9"/>
  <x:c r="G626" i="9"/>
  <x:c r="G627" i="9"/>
  <x:c r="G629" i="9"/>
  <x:c r="G630" i="9"/>
  <x:c r="G632" i="9"/>
  <x:c r="G633" i="9"/>
  <x:c r="G635" i="9"/>
  <x:c r="G636" i="9"/>
  <x:c r="G643" i="9"/>
  <x:c r="G644" i="9"/>
  <x:c r="G650" i="9"/>
  <x:c r="G651" i="9"/>
  <x:c r="G653" i="9"/>
  <x:c r="G654" i="9"/>
  <x:c r="G656" i="9"/>
  <x:c r="G657" i="9"/>
  <x:c r="G658" i="9"/>
  <x:c r="G660" i="9"/>
  <x:c r="G661" i="9"/>
  <x:c r="G663" i="9"/>
  <x:c r="G664" i="9"/>
  <x:c r="G666" i="9"/>
  <x:c r="G667" i="9"/>
  <x:c r="G668" i="9"/>
  <x:c r="G670" i="9"/>
  <x:c r="G671" i="9"/>
  <x:c r="G672" i="9"/>
  <x:c r="G674" i="9"/>
  <x:c r="G675" i="9"/>
  <x:c r="G677" i="9"/>
  <x:c r="G678" i="9"/>
  <x:c r="G680" i="9"/>
  <x:c r="G681" i="9"/>
  <x:c r="G682" i="9"/>
  <x:c r="G688" i="9"/>
  <x:c r="G689" i="9"/>
  <x:c r="G691" i="9"/>
  <x:c r="G692" i="9"/>
  <x:c r="G694" i="9"/>
  <x:c r="G695" i="9"/>
  <x:c r="G701" i="9"/>
  <x:c r="G702" i="9"/>
  <x:c r="G703" i="9"/>
  <x:c r="G704" i="9"/>
  <x:c r="G705" i="9"/>
  <x:c r="G706" i="9"/>
  <x:c r="G708" i="9"/>
  <x:c r="G709" i="9"/>
  <x:c r="G710" i="9"/>
  <x:c r="G711" i="9"/>
  <x:c r="G713" i="9"/>
  <x:c r="G714" i="9"/>
  <x:c r="G715" i="9"/>
  <x:c r="G717" i="9"/>
  <x:c r="G718" i="9"/>
  <x:c r="G719" i="9"/>
  <x:c r="G720" i="9"/>
  <x:c r="G721" i="9"/>
  <x:c r="G722" i="9"/>
  <x:c r="G724" i="9"/>
  <x:c r="G725" i="9"/>
  <x:c r="G726" i="9"/>
  <x:c r="G727" i="9"/>
  <x:c r="G729" i="9"/>
  <x:c r="G730" i="9"/>
  <x:c r="G731" i="9"/>
  <x:c r="G733" i="9"/>
  <x:c r="G734" i="9"/>
  <x:c r="G736" i="9"/>
  <x:c r="G737" i="9"/>
  <x:c r="G739" i="9"/>
  <x:c r="G740" i="9"/>
  <x:c r="G742" i="9"/>
  <x:c r="G743" i="9"/>
  <x:c r="G745" i="9"/>
  <x:c r="G746" i="9"/>
  <x:c r="G748" i="9"/>
  <x:c r="G749" i="9"/>
  <x:c r="G751" i="9"/>
  <x:c r="G752" i="9"/>
  <x:c r="G754" i="9"/>
  <x:c r="G755" i="9"/>
  <x:c r="G757" i="9"/>
  <x:c r="G758" i="9"/>
  <x:c r="G760" i="9"/>
  <x:c r="G761" i="9"/>
  <x:c r="G763" i="9"/>
  <x:c r="G764" i="9"/>
  <x:c r="G766" i="9"/>
  <x:c r="G767" i="9"/>
  <x:c r="G769" i="9"/>
  <x:c r="G770" i="9"/>
  <x:c r="G772" i="9"/>
  <x:c r="G773" i="9"/>
  <x:c r="G775" i="9"/>
  <x:c r="G776" i="9"/>
  <x:c r="G778" i="9"/>
  <x:c r="G779" i="9"/>
  <x:c r="G781" i="9"/>
  <x:c r="G782" i="9"/>
  <x:c r="G784" i="9"/>
  <x:c r="G785" i="9"/>
  <x:c r="G787" i="9"/>
  <x:c r="G788" i="9"/>
  <x:c r="G790" i="9"/>
  <x:c r="G791" i="9"/>
  <x:c r="G793" i="9"/>
  <x:c r="G794" i="9"/>
  <x:c r="G796" i="9"/>
  <x:c r="G797" i="9"/>
  <x:c r="G799" i="9"/>
  <x:c r="G800" i="9"/>
  <x:c r="G806" i="9"/>
  <x:c r="G807" i="9"/>
  <x:c r="G808" i="9"/>
  <x:c r="G810" i="9"/>
  <x:c r="G811" i="9"/>
  <x:c r="G812" i="9"/>
  <x:c r="G814" i="9"/>
  <x:c r="G815" i="9"/>
  <x:c r="G816" i="9"/>
  <x:c r="G818" i="9"/>
  <x:c r="G819" i="9"/>
  <x:c r="G820" i="9"/>
  <x:c r="G822" i="9"/>
  <x:c r="G823" i="9"/>
  <x:c r="G824" i="9"/>
  <x:c r="G826" i="9"/>
  <x:c r="G827" i="9"/>
  <x:c r="G828" i="9"/>
  <x:c r="G830" i="9"/>
  <x:c r="G831" i="9"/>
  <x:c r="G832" i="9"/>
  <x:c r="G834" i="9"/>
  <x:c r="G835" i="9"/>
  <x:c r="G836" i="9"/>
  <x:c r="G838" i="9"/>
  <x:c r="G839" i="9"/>
  <x:c r="G840" i="9"/>
  <x:c r="G842" i="9"/>
  <x:c r="G843" i="9"/>
  <x:c r="G844" i="9"/>
  <x:c r="G846" i="9"/>
  <x:c r="G847" i="9"/>
  <x:c r="G849" i="9"/>
  <x:c r="G850" i="9"/>
  <x:c r="G852" i="9"/>
  <x:c r="G853" i="9"/>
  <x:c r="G854" i="9"/>
  <x:c r="G860" i="9"/>
  <x:c r="G861" i="9"/>
  <x:c r="G862" i="9"/>
  <x:c r="G864" i="9"/>
  <x:c r="G865" i="9"/>
  <x:c r="G866" i="9"/>
  <x:c r="G872" i="9"/>
  <x:c r="G873" i="9"/>
  <x:c r="G874" i="9"/>
  <x:c r="G876" i="9"/>
  <x:c r="G877" i="9"/>
  <x:c r="G879" i="9"/>
  <x:c r="G880" i="9"/>
  <x:c r="G882" i="9"/>
  <x:c r="G883" i="9"/>
  <x:c r="G885" i="9"/>
  <x:c r="G886" i="9"/>
  <x:c r="G888" i="9"/>
  <x:c r="G889" i="9"/>
  <x:c r="G895" i="9"/>
  <x:c r="G896" i="9"/>
  <x:c r="G902" i="9"/>
  <x:c r="G903" i="9"/>
  <x:c r="G905" i="9"/>
  <x:c r="G906" i="9"/>
  <x:c r="G908" i="9"/>
  <x:c r="G909" i="9"/>
  <x:c r="G916" i="9"/>
  <x:c r="G917" i="9"/>
  <x:c r="G918" i="9"/>
  <x:c r="G920" i="9"/>
  <x:c r="G921" i="9"/>
  <x:c r="G928" i="9"/>
  <x:c r="G929" i="9"/>
  <x:c r="G931" i="9"/>
  <x:c r="G932" i="9"/>
  <x:c r="G933" i="9"/>
  <x:c r="G935" i="9"/>
  <x:c r="G936" i="9"/>
  <x:c r="G938" i="9"/>
  <x:c r="G939" i="9"/>
  <x:c r="G941" i="9"/>
  <x:c r="G942" i="9"/>
  <x:c r="G944" i="9"/>
  <x:c r="G945" i="9"/>
  <x:c r="G951" i="9"/>
  <x:c r="G952" i="9"/>
  <x:c r="G954" i="9"/>
  <x:c r="G955" i="9"/>
  <x:c r="G957" i="9"/>
  <x:c r="G958" i="9"/>
  <x:c r="G960" i="9"/>
  <x:c r="G961" i="9"/>
  <x:c r="G962" i="9"/>
  <x:c r="G964" i="9"/>
  <x:c r="G965" i="9"/>
  <x:c r="G967" i="9"/>
  <x:c r="G968" i="9"/>
  <x:c r="G970" i="9"/>
  <x:c r="G971" i="9"/>
  <x:c r="G973" i="9"/>
  <x:c r="G974" i="9"/>
  <x:c r="G975" i="9"/>
  <x:c r="G977" i="9"/>
  <x:c r="G978" i="9"/>
  <x:c r="G980" i="9"/>
  <x:c r="G981" i="9"/>
  <x:c r="G983" i="9"/>
  <x:c r="G984" i="9"/>
  <x:c r="G986" i="9"/>
  <x:c r="G987" i="9"/>
  <x:c r="G988" i="9"/>
  <x:c r="G990" i="9"/>
  <x:c r="G991" i="9"/>
  <x:c r="G992" i="9"/>
  <x:c r="G994" i="9"/>
  <x:c r="G995" i="9"/>
  <x:c r="G997" i="9"/>
  <x:c r="G998" i="9"/>
  <x:c r="G1004" i="9"/>
  <x:c r="G1005" i="9"/>
  <x:c r="G1007" i="9"/>
  <x:c r="G1008" i="9"/>
  <x:c r="G1010" i="9"/>
  <x:c r="G1011" i="9"/>
  <x:c r="G1013" i="9"/>
  <x:c r="G1014" i="9"/>
  <x:c r="G1015" i="9"/>
  <x:c r="G1017" i="9"/>
  <x:c r="G1018" i="9"/>
  <x:c r="G1019" i="9"/>
  <x:c r="G1021" i="9"/>
  <x:c r="G1022" i="9"/>
  <x:c r="G1024" i="9"/>
  <x:c r="G1025" i="9"/>
  <x:c r="G1031" i="9"/>
  <x:c r="G1032" i="9"/>
  <x:c r="G1034" i="9"/>
  <x:c r="G1035" i="9"/>
  <x:c r="G1037" i="9"/>
  <x:c r="G1038" i="9"/>
  <x:c r="G1040" i="9"/>
  <x:c r="G1041" i="9"/>
  <x:c r="G1043" i="9"/>
  <x:c r="G1044" i="9"/>
  <x:c r="G1046" i="9"/>
  <x:c r="G1047" i="9"/>
  <x:c r="G1049" i="9"/>
  <x:c r="G1050" i="9"/>
  <x:c r="G1052" i="9"/>
  <x:c r="G1053" i="9"/>
  <x:c r="G1055" i="9"/>
  <x:c r="G1056" i="9"/>
  <x:c r="G1058" i="9"/>
  <x:c r="G1059" i="9"/>
  <x:c r="G1060" i="9"/>
  <x:c r="G1066" i="9"/>
  <x:c r="G1067" i="9"/>
  <x:c r="G1069" i="9"/>
  <x:c r="G1070" i="9"/>
  <x:c r="G1076" i="9"/>
  <x:c r="G1077" i="9"/>
  <x:c r="G1079" i="9"/>
  <x:c r="G1080" i="9"/>
  <x:c r="G1082" i="9"/>
  <x:c r="G1083" i="9"/>
  <x:c r="G1085" i="9"/>
  <x:c r="G1086" i="9"/>
  <x:c r="G1088" i="9"/>
  <x:c r="G1089" i="9"/>
  <x:c r="G1091" i="9"/>
  <x:c r="G1092" i="9"/>
  <x:c r="G1097" i="9"/>
  <x:c r="G1098" i="9"/>
  <x:c r="G1104" i="9"/>
  <x:c r="G1105" i="9"/>
  <x:c r="G1107" i="9"/>
  <x:c r="G1108" i="9"/>
  <x:c r="G1110" i="9"/>
  <x:c r="G1111" i="9"/>
  <x:c r="G1113" i="9"/>
  <x:c r="G1114" i="9"/>
  <x:c r="G1116" i="9"/>
  <x:c r="G1117" i="9"/>
  <x:c r="G1119" i="9"/>
  <x:c r="G1120" i="9"/>
  <x:c r="G1122" i="9"/>
  <x:c r="G1123" i="9"/>
  <x:c r="G1125" i="9"/>
  <x:c r="G1126" i="9"/>
  <x:c r="G1128" i="9"/>
  <x:c r="G1129" i="9"/>
  <x:c r="G1131" i="9"/>
  <x:c r="G1132" i="9"/>
  <x:c r="G1134" i="9"/>
  <x:c r="G1135" i="9"/>
  <x:c r="G1137" i="9"/>
  <x:c r="G1138" i="9"/>
  <x:c r="G1140" i="9"/>
  <x:c r="G1141" i="9"/>
  <x:c r="G1143" i="9"/>
  <x:c r="G1144" i="9"/>
  <x:c r="G1146" i="9"/>
  <x:c r="G1147" i="9"/>
  <x:c r="G1149" i="9"/>
  <x:c r="G1150" i="9"/>
  <x:c r="G1152" i="9"/>
  <x:c r="G1153" i="9"/>
  <x:c r="G1159" i="9"/>
  <x:c r="G1160" i="9"/>
  <x:c r="G1166" i="9"/>
  <x:c r="G1167" i="9"/>
  <x:c r="G1169" i="9"/>
  <x:c r="G1170" i="9"/>
  <x:c r="G1172" i="9"/>
  <x:c r="G1173" i="9"/>
  <x:c r="G1175" i="9"/>
  <x:c r="G1176" i="9"/>
  <x:c r="G1177" i="9"/>
  <x:c r="G1183" i="9"/>
  <x:c r="G1184" i="9"/>
  <x:c r="G1186" i="9"/>
  <x:c r="G1187" i="9"/>
  <x:c r="G1193" i="9"/>
  <x:c r="G1194" i="9"/>
  <x:c r="G1196" i="9"/>
  <x:c r="G1197" i="9"/>
  <x:c r="G1199" i="9"/>
  <x:c r="G1200" i="9"/>
  <x:c r="G1202" i="9"/>
  <x:c r="G1203" i="9"/>
  <x:c r="G1205" i="9"/>
  <x:c r="G1206" i="9"/>
  <x:c r="G1208" i="9"/>
  <x:c r="G1209" i="9"/>
  <x:c r="G1211" i="9"/>
  <x:c r="G1212" i="9"/>
  <x:c r="G1214" i="9"/>
  <x:c r="G1215" i="9"/>
  <x:c r="G1217" i="9"/>
  <x:c r="G1218" i="9"/>
  <x:c r="G1220" i="9"/>
  <x:c r="G1221" i="9"/>
  <x:c r="G1223" i="9"/>
  <x:c r="G1224" i="9"/>
  <x:c r="G1230" i="9"/>
  <x:c r="G1231" i="9"/>
</x:calcChain>
</file>

<file path=xl/sharedStrings.xml><?xml version="1.0" encoding="utf-8"?>
<x:sst xmlns:x="http://schemas.openxmlformats.org/spreadsheetml/2006/main" count="3251" uniqueCount="3251">
  <x:si>
    <x:t>Ampliació d'urgències de psiquiatria de l'hospital de Santa Creu i Sant Pau</x:t>
  </x:si>
  <x:si>
    <x:t>PRESUPUESTO</x:t>
  </x:si>
  <x:si>
    <x:t>Precio</x:t>
  </x:si>
  <x:si>
    <x:t>Medición</x:t>
  </x:si>
  <x:si>
    <x:t>Importe</x:t>
  </x:si>
  <x:si>
    <x:t>Obra</x:t>
  </x:si>
  <x:si>
    <x:t>01</x:t>
  </x:si>
  <x:si>
    <x:t>PresupuestoAMPLIACIÓ D'URGÈNCIES DE PSIQUIATRIA</x:t>
  </x:si>
  <x:si>
    <x:t>Capítulo</x:t>
  </x:si>
  <x:si>
    <x:t>00</x:t>
  </x:si>
  <x:si>
    <x:t>FASE I- CONSULTES</x:t>
  </x:si>
  <x:si>
    <x:t>Título 3</x:t>
  </x:si>
  <x:si>
    <x:t>ACTUACIONS PRÉVIES I ENDERROCS</x:t>
  </x:si>
  <x:si>
    <x:t>'01.00.00</x:t>
  </x:si>
  <x:si>
    <x:t>P214I-AKZM</x:t>
  </x:si>
  <x:si>
    <x:t>m2</x:t>
  </x:si>
  <x:si>
    <x:t xml:space="preserve">Enderroc de cel ras i entramat de suport de qualsevol material y sistema, amb mitjans manuals i càrrega manual sobre camió o contenidor.
S'inclouen tots aquells materials, elements, accesoris, mitjans (materials, humans) i recursos necessarias per a la seva total posada a obra i la seva correcta execució. </x:t>
  </x:si>
  <x:si>
    <x:t>P214T-PN</x:t>
  </x:si>
  <x:si>
    <x:t xml:space="preserve">Enderroc i/o desmuntatge de paret divisòria, de 15 fins a 20 cm de gruix com a màxim, de qualsevol material (ceràmic, guix laminat, entramat, etc.), inclòs les instal·lacions interiors existents i arrebossats, enguixat, enrajolats, sòcols, aplacats de materials petris o no sintètics, etc, amb mitjans manuals i mecànics. Inclou desplaçament de la runa per l'interior de l'obra, classificació i separació selectiva de la runa, aplec provisional, càrrega manual o mecànica sobre camió o contenidor i transport i taxes a abocador autoritzat. Inclou tall en paret amb disc de carborúndum o altres mitjans auxiliars.  Mesurat buit per ple, per tant incloses les fusteries (fusta, alumini i vidre, metàl·liques o RF) incorporades al parament amb els seus bastiments, fulles i vidres.
Tot segons normativa d'aplicació i/o plànols de projecte inclòs el subministrament de materials, treballs i mitjans auxiliars per deixar la partida totalment acabada.
S'inclouen tots aquells materials, elements, accesoris, mitjans (materials, humans) i recursos necessarias per a la seva total posada a obra i la seva correcta execució. </x:t>
  </x:si>
  <x:si>
    <x:t>P2143-4RR3</x:t>
  </x:si>
  <x:si>
    <x:t xml:space="preserve">Arrencada de paviment de terratzo, amb mitjans manuals i càrrega manual de runa sobre camió o contenidor.
S'inclouen tots aquells materials, elements, accesoris, mitjans (materials, humans) i recursos necessarias per a la seva total posada a obra i la seva correcta execució. </x:t>
  </x:si>
  <x:si>
    <x:t>P2140-4RRN</x:t>
  </x:si>
  <x:si>
    <x:t>u</x:t>
  </x:si>
  <x:si>
    <x:t xml:space="preserve">Arrencada de full i bastiment de porta interior amb mitjans manuals i càrrega manual sobre camió o contenidor.
S'inclouen tots aquells materials, elements, accesoris, mitjans (materials, humans) i recursos necessarias per a la seva total posada a obra i la seva correcta execució. </x:t>
  </x:si>
  <x:si>
    <x:t>P2142-4RMM</x:t>
  </x:si>
  <x:si>
    <x:t xml:space="preserve">Arrencada d'enrajolat en parament vertical, amb mitjans manuals i càrrega manual de runa sobre camió o contenidor.
S'inclouen tots aquells materials, elements, accesoris, mitjans (materials, humans) i recursos necessarias per a la seva total posada a obra i la seva correcta execució. </x:t>
  </x:si>
  <x:si>
    <x:t>P2142-PN</x:t>
  </x:si>
  <x:si>
    <x:t xml:space="preserve">Arrencada d'aplacat de HPL, amb mitjans manuals i càrrega manual de runa sobre camió o contenidor.
S'inclouen tots aquells materials, elements, accesoris, mitjans (materials, humans) i recursos necessarias per a la seva total posada a obra i la seva correcta execució. </x:t>
  </x:si>
  <x:si>
    <x:t>P214O-4RNQ</x:t>
  </x:si>
  <x:si>
    <x:t>m3</x:t>
  </x:si>
  <x:si>
    <x:t xml:space="preserve">Enderroc de mur de formigó armat, a mà i amb compressor i càrrega manual i mecànica de runa sobre camió o contenidor.
S'inclouen tots aquells materials, elements, accesoris, mitjans (materials, humans) i recursos necessarias per a la seva total posada a obra i la seva correcta execució. </x:t>
  </x:si>
  <x:si>
    <x:t>P2144-4RSU</x:t>
  </x:si>
  <x:si>
    <x:t>Desmuntatge de vidre aïllant, de 5+CA+5 mm de gruix, amb mitjans manuals i càrrega manual del material desmuntat sobre camió o contenidor</x:t>
  </x:si>
  <x:si>
    <x:t>P21D0-PN01</x:t>
  </x:si>
  <x:si>
    <x:t>Desmuntatge abocador o bidet, aixetes, mecanismes, desguassos i desconnexió de les xarxes d'aigua i d'evacuació, amb mitjans manuals i càrrega manual de runa sobre camió o contenidor.</x:t>
  </x:si>
  <x:si>
    <x:t>P2144-PN01</x:t>
  </x:si>
  <x:si>
    <x:t>Arrancada de mirall, amb mitjans manuals i càrrega manual del material desmuntat sobre camió o contenidor</x:t>
  </x:si>
  <x:si>
    <x:t>P21Q1-PN01</x:t>
  </x:si>
  <x:si>
    <x:t>pa</x:t>
  </x:si>
  <x:si>
    <x:t xml:space="preserve">Arrancada de diversos elements ancorats a paret o sostre, incloure embalatges o càrrega sobre camió o contenidor.
S'inclouen tots aquells materials, elements, accesoris, mitjans (materials, humans) i recursos necessarias per a la seva total posada a obra i la seva correcta execució. </x:t>
  </x:si>
  <x:si>
    <x:t>P21G0-PN01</x:t>
  </x:si>
  <x:si>
    <x:t xml:space="preserve">Arrencada d'instal·lació, amb mitjans manuals i càrrega manual sobre camió o contenidor.
S'inclouen tots aquells materials, elements, accesoris, mitjans (materials, humans) i recursos necessarias per a la seva total posada a obra i la seva correcta execució. </x:t>
  </x:si>
  <x:si>
    <x:t>P214H-PN01</x:t>
  </x:si>
  <x:si>
    <x:t>m</x:t>
  </x:si>
  <x:si>
    <x:t xml:space="preserve">Arrancada.sòcol de màrmol, amb mitjans manuals,  i càrrega manual de runa sobre camió o contenidor.
S'inclouen tots aquells materials, elements, accesoris, mitjans (materials, humans) i recursos necessarias per a la seva total posada a obra i la seva correcta execució. </x:t>
  </x:si>
  <x:si>
    <x:t>TOTAL</x:t>
  </x:si>
  <x:si>
    <x:t>SISTEMES DE COMPARTIMENTACIÓ I ACABATS INTERIORS</x:t>
  </x:si>
  <x:si>
    <x:t>Título 4</x:t>
  </x:si>
  <x:si>
    <x:t>COMPARTIMENTACIÓ INTERIOR VERTICAL</x:t>
  </x:si>
  <x:si>
    <x:t>Título 5</x:t>
  </x:si>
  <x:si>
    <x:t>PART MASSISSA</x:t>
  </x:si>
  <x:si>
    <x:t>'01.00.01.01.01</x:t>
  </x:si>
  <x:si>
    <x:t>P654-8M4D</x:t>
  </x:si>
  <x:si>
    <x:t xml:space="preserve">Envà de plaques de guix laminat amb aïllament de plaques de llana de roca format per estructura senzilla normal amb perfileria de planxa d'acer galvanitzat, amb un gruix total de l'envà de 130 mm, muntants cada 400 mm de 70 mm d'amplària i canals de 70 mm d'amplària, 2 plaques tipus hidròfuga (H) a cada cara de 15 mm de gruix cada una, fixades mecànicament i aïllament de plaques de llana mineral de roca de resistència tèrmica &gt;= 1,622 m2·K/W.
S'inclouen tots aquells materials, elements, accesoris, mitjans (materials, humans) i recursos necessarias per a la seva total posada a obra i la seva correcta execució. </x:t>
  </x:si>
  <x:si>
    <x:t>P654-8LJ3</x:t>
  </x:si>
  <x:si>
    <x:t xml:space="preserve">Envà de plaques de guix laminat amb aïllament de plaques de llana de roca format per estructura senzilla normal amb perfileria de planxa d'acer galvanitzat, amb un gruix total de l'envà de 160 mm, muntants cada 400 mm de 100 mm d'amplària i canals de 100 mm d'amplària, 2 plaques a cada cara, unes tipus estàndard (A) de 15 mm de gruix i les altres tipus hidròfuga (H) de 15 mm de gruix, fixades mecànicament i aïllament de plaques de llana mineral de roca de resistència tèrmica &gt;= 1,081 m2·K/W.
S'inclouen tots aquells materials, elements, accesoris, mitjans (materials, humans) i recursos necessarias per a la seva total posada a obra i la seva correcta execució. </x:t>
  </x:si>
  <x:si>
    <x:t>P654-8LJC</x:t>
  </x:si>
  <x:si>
    <x:t>P654-8LJA</x:t>
  </x:si>
  <x:si>
    <x:t xml:space="preserve">Envà de plaques de guix laminat amb aïllament de plaques de llana de roca format per estructura senzilla normal amb perfileria de planxa d'acer galvanitzat, amb un gruix total de l'envà de 130 mm, muntants cada 400 mm de 70 mm d'amplària i canals de 70 mm d'amplària, 2 plaques a cada cara, unes tipus estàndard (A) de 15 mm de gruix i les altres tipus hidròfuga (H) de 15 mm de gruix, fixades mecànicament i aïllament de plaques de llana mineral de roca de resistència tèrmica &gt;= 1,622 m2·K/W.
S'inclouen tots aquells materials, elements, accesoris, mitjans (materials, humans) i recursos necessarias per a la seva total posada a obra i la seva correcta execució. </x:t>
  </x:si>
  <x:si>
    <x:t>P6125-7BJ8</x:t>
  </x:si>
  <x:si>
    <x:t xml:space="preserve">Paret divisòria recolzada per a revestir de gruix 14 cm, de maó calat, de 290x140x100 mm, per a revestir, categoria I, HD, segons la norma UNE-EN 771-1, col·locat amb morter per a ram de paleta industrialitzat M 7.5 (7,5 N/mm2) de designació (G) segons norma UNE-EN 998-2, inclos armadura horitzontal tipus Murfor cada 2 filades, segons detall de projecte.
S'inclouen tots aquells materials, elements, accesoris, mitjans (materials, humans) i recursos necessarias per a la seva total posada a obra i la seva correcta execució. </x:t>
  </x:si>
  <x:si>
    <x:t>P653-8IHE</x:t>
  </x:si>
  <x:si>
    <x:t xml:space="preserve">Envà de plaques de guix laminat format per estructura senzilla normal amb perfileria de planxa d'acer galvanitzat, amb un gruix total de l'envà de 160 mm, muntants cada 400 mm de 100 mm d'amplària i canals de 100 mm d'amplària, 2 plaques tipus estàndard (A) a cada cara de 15 mm de gruix cada una, fixades mecànicament.
S'inclouen tots aquells materials, elements, accesoris, mitjans (materials, humans) i recursos necessarias per a la seva total posada a obra i la seva correcta execució. </x:t>
  </x:si>
  <x:si>
    <x:t>P6145-56PN</x:t>
  </x:si>
  <x:si>
    <x:t xml:space="preserve">Paredó recolzat divisori de 10 cm de gruix, de totxana de 290x140x100 mm, LD, categoria I, segons la norma UNE-EN 771-1, per a revestir, col·locat amb morter mixt 1:2:10.
S'inclouen tots aquells materials, elements, accesoris, mitjans (materials, humans) i recursos necessarias per a la seva total posada a obra i la seva correcta execució. </x:t>
  </x:si>
  <x:si>
    <x:t>P45R4-ZST1</x:t>
  </x:si>
  <x:si>
    <x:t>Reparació de cantell de paret de formigó armat, amb repicat del formigó, sanejament i raspallat de les armadures amb mitjans manuals, passivat de les armadures, imprimació anticorrosiva i pont d'unió amb morter polimèric de resines epoxi, restitució de la part afectada amb morter polimèric de reparació i càrrega manual de runa sobre contenidor
Inclós:
La maquinaria i equips auxuliars necesaris per realitzar la partida completa a qualasevol alçada
També queden incloses les feines per donar acces, estabilitat i sortida a la maquinaria necesaria per realitzar la partida completa
En aquesta partida s'inclouen tots els materials abans esmentats, la seva corresponent mà d'obra i les posibles despeses indirectes subjacents de la pròpia partida. també s'inclouen tots aquells materials, elements, accesoris, mitjans (materials, humans) i recursos necessaris per a la seva total posada a obra i la seva correcta execució.</x:t>
  </x:si>
  <x:si>
    <x:t>P7CR9-BIPN</x:t>
  </x:si>
  <x:si>
    <x:t>LAMINA ACÚSTICA
Làmina acústica tipus viscolam d'alta densitat, de base bituminosa activada amb
polimers. Tipus chovAcustic Viscolam 65 o equivalent de 4mm de espesor. A col.
locar al llarg de tota l'altura de l'envà i travat en la junta de paviment de terratzo
existent previ tall per a conformació de junta.</x:t>
  </x:si>
  <x:si>
    <x:t>P653-8II4</x:t>
  </x:si>
  <x:si>
    <x:t xml:space="preserve">Extrasdossat autoportant de cartró guix(3x15)70H/40
Extrasdossat autoportant format per 2 plaques de cartró guix estàndar (N) tipus Pladur o equivalent, de 15mm de gruix, cargolades a un costat de l'estructura d'acer galvanitzat, a base de muntants i canals en ´´H´´ de 70mm d'ample amb una modulació de 400mm e/e. Totalment acabat amb Nivell de Qualitat (Q1) per a acabats. Ànima de l'estructura reblerta en la seva totalitat amb llana mineral. Muntatge segons recomanacions Pladur o equivalent, norma UNE 102043 i requisits CTE. 
S'inclouen tots aquells materials, elements, accesoris, mitjans (materials, humans) i recursos necessarias per a la seva total posada a obra i la seva correcta execució. </x:t>
  </x:si>
  <x:si>
    <x:t>02</x:t>
  </x:si>
  <x:si>
    <x:t>OBERTURES</x:t>
  </x:si>
  <x:si>
    <x:t>'01.00.01.01.02</x:t>
  </x:si>
  <x:si>
    <x:t>1A23FI2H</x:t>
  </x:si>
  <x:si>
    <x:t xml:space="preserve">Porta corredissa tipus Krona o equivalent. Porta amb 1 fulla corredissa, amb un buit de pas lliure de 900 x 2500.
-1 Fulla corredissa manual tipus Krona o equivalent de 1000x2300: 
Fulla revestida amb panell Max Compact de 3 mm (B-S1,d0) per les dues cares, color a definir per la DF. Prímetre de massís fenòlic d'ànima negra.
-Tancament d'estructura amb cartró guix segons envà. 
-Perfil de protecció.
-Tapetes segons material d'acabat del envà.
-Doble maneta tirador col·locat vertical en el extrem de la porta, per garantir la màxima obertura de pas.
-Porta bany amb pany tipus cilindre amb botó en la part interior i l'exterior amb dispositiu d'emergència
-Porta consultes amb pany amb clau mestre. 
S'inclouen tots aquells materials, elements, accesoris, mitjans (materials, humans) i recursos necessarias per a la seva total posada a obra i la seva correcta execució. </x:t>
  </x:si>
  <x:si>
    <x:t>EAM2PN</x:t>
  </x:si>
  <x:si>
    <x:t xml:space="preserve">Porta corredissa metàl·lica de seguretat. Porta amb 1 Fulla corredissa, amb un buit de pas lliure de 1200x2300.
-1 Fulla corredissa manual de 1300x2300: Fulla metàl·lica amb espiell. Fulla revestida amb panell Max Compact de 3mm (B-S1,d0) per les dues cares, color a definir per la DF. Perímetre de massís fenòlic d'ànima negra. Espiell amb marc ocult (60x40) i enenviidrament antitrencament de 10mm.
-Tancament de estructura amb cartró guix segons envà.
-Perfil de protecció  en L de pletina d'acer per a esmaltar en tots dos costats del marc. 
-Tapetes segons material d'acabat del envà.
-Maneta tirador col·locat vertical en el extrem de la porta, per garantir la máxima obertura de pas. 
-2 Panys electromagnètics retenidors integrades (no de superficie), superior i inferior. Amb una resistencia a la apertura de 1500Kg.
S'inclouen tots aquells materials, elements, accesoris, mitjans (materials, humans) i recursos necessarias per a la seva total posada a obra i la seva correcta execució. </x:t>
  </x:si>
  <x:si>
    <x:t>EASAP3TD</x:t>
  </x:si>
  <x:si>
    <x:t xml:space="preserve">Porta tallafoc EI2-60 nivel C5 homologada amb pany electronica de seguretat per a porta talla foc incorporat en la fabricació original de la fulla de porta per al compliment de la certificació de porta talla foc.
Porta amb 1 fulla batent, amb un buit de pas lliure de 1200x2300.
-1 Fulla batent de 1230x2300: Full metàl·lic i aplacat amb panell Max Compact de 3mm de gruix amb dues cares i color a definir per la DF i perímetre de massís denòlic d'ánima negra. 
-Cada fulla amb 4 frontisses per a porta talla foc.
-Doble maneta per a porta tallafoc.
-Tancaportes Dorma Model TS91/92
-Bastiment metàl·lic per a porta tallafoc. Mac metàl·lic tipus passadís. 
-Porta amb control d'accès (lector de targeta a banda i banda de la porta) i pany electronic de seguretat per a porta tallafoc certificat i amb cop de clau, a les portes d'accès a l'àrea de urgències de psiquiatria. 
- Marc d'acer inoxidable com a emmarcat de portes, igual a l'existent.
S'inclouen tots aquells materials, elements, accesoris, mitjans (materials, humans) i recursos necessarias per a la seva total posada a obra i la seva correcta execució. </x:t>
  </x:si>
  <x:si>
    <x:t>EAM2UG3O</x:t>
  </x:si>
  <x:si>
    <x:t xml:space="preserve">Porta automàtica corredissa tipus Manusa, amb obertura lateral d'una fulla mòbil per a un buit de pas lliure de 900 x 2300.
Formada per:
- Operador tipus Visio-125 de Manusa.
- Fulla amb perfil inferior i superior, amb vidre laminar de seguretat 10mm (5+5) traslluït.
- Porta amb control d'accès (lector de targeta a banda i banda de la porta) i polsador d'obertura desde taulell.
-Porta corredissa connectada amb el sistema contra incendis i de seguretat, dins de la valoració de  maniobra en cas d'emergència i integrat al sistema de protecció contra incendis.
S'inclouen tots aquells materials, elements, accesoris, mitjans (materials, humans) i recursos necessarias per a la seva total posada a obra i la seva correcta execució. </x:t>
  </x:si>
  <x:si>
    <x:t>EAM2PN02</x:t>
  </x:si>
  <x:si>
    <x:t xml:space="preserve">Porta corredissa EI 120 C5 de 1 full de 1000x2400, per a un buit de pas lliure de 900x2300. Guies superiors i roller muntat sobre coixinets a boles d'alta resistència. Fulla fabricada en panell continu en dues xapes d'acer, reblert de llana de roca, acabat esmaltat, reforç perimetral mitjançant U galvanitzada, cèrcol superior i laterals amb junta intumescent i perfils curta fums. Calaix per a contra peso lateral en acer galvanitzat i conducció per cables i corrioles. Posició de la porta sempre oberta amb retenidor conectat al sistema de seguretat contra incendis de l'Hospital. Compta amb regulador de velocitat, amortiguador d'impacte per a porta corredissa i motor run per a obertura. 
S'inclouen tots aquells materials, elements, accesoris, mitjans (materials, humans) i recursos necessarias per a la seva total posada a obra i la seva correcta execució. </x:t>
  </x:si>
  <x:si>
    <x:t>1652RFG3</x:t>
  </x:si>
  <x:si>
    <x:t xml:space="preserve">Formació de Estructura auxiliar per portes EI, corredisses, y mamparas.
S'inclou:
Estructura per suport per rigiditzar el tancament . Segons ubicació de projecte, formada per:
Acer s275jr segons une-en 10025-2, per a formació de llindes i estructura de suport de divisions en interior de celrasos,
S'inclou:
- Formació de porteria.
- perfils laminats d'acer segons necessitats 
- xapes d'acer tota la longitud
- amb una capa d'imprimació antioxidant, col·locat a l'obra
- col·locat a l'obra amb soldadura
- pintat d'estructura d'acer a l'esmalt sintètic, amb dues capes d'imprimació antioxidant i dues d'acabat.
S'inclouen tots aquells materials, elements, accesoris, mitjans (materials, humans) i recursos necessarias per a la seva total posada a obra i la seva correcta execució. </x:t>
  </x:si>
  <x:si>
    <x:t>PC1J-6Y9P</x:t>
  </x:si>
  <x:si>
    <x:t xml:space="preserve">Vidre de proteccio al foc de classificació EI-120, col·locat amb llistó de vidre sobre fusta, acer o alumini.
S'inclouen tots aquells materials, elements, accesoris, mitjans (materials, humans) i recursos necessarias per a la seva total posada a obra i la seva correcta execució. </x:t>
  </x:si>
  <x:si>
    <x:t>1A23FPN01</x:t>
  </x:si>
  <x:si>
    <x:t xml:space="preserve">Porta corredissa tipus Krona o equivalent. Porta amb 1 fulla corredissa, amb un buit de pas lliure de 800 x 2300.
-1 Fulla corredissa manual tipus Krona o equivalent de 900 x 2300: Fulla revestida amb panell Max Compact de 3mm (B-S1, d0) per les dues cares, color a definir per la DF. Perímetre de massís fenòlic d'ànima negra. 
-Tancament d'estructura amb cartró guix segons envà.
-Perfil de protecció
-Tapetes segons material d'acabat del envà
- Doble maneta tirador col·locat vertical en el extrem de la porta, per garantir la màxima obertura de pas. 
- Porta bany amb pany tipus cilindre amb botó en la part interior i l'exterior amb dispositiu d'emergència.
- Porta consultes consultes amb pany amb clau mestre. Nivel mínim de mestrejat 3.
S'inclouen tots aquells materials, elements, accesoris, mitjans (materials, humans) i recursos necessarias per a la seva total posada a obra i la seva correcta execució. </x:t>
  </x:si>
  <x:si>
    <x:t>EAM2PN01</x:t>
  </x:si>
  <x:si>
    <x:t>Porta automàtica corredissa tipus Manusa, amb obertura lateral de 2 fulles telescòpiques per a un buit de pas lliure de 2400 x 2500.
Formada per:
- Operador tipus Visio-125 de Manusa.
- Fulles amb perfil inferior i superior, amb vidre laminar de seguretat de 10mm (5+5) serigrafiat amb tires traslluïdes i nom d'unitat d'àrea
assistencial.
- Porta amb sensor de detecció a banda i banda de la porta.
-Porta corredissa connectada amb el sistema contra incendis i de seguretat, dins de la valoració de maniobra en cas d'emergència i integrat al sistema de protecció contra incendis.
-Nivel mínim de mestrejat 3.
s'inclou tot material auxiliar i necessari per la seva col·locació i muntatge per garantir la unitat totalment muntada i en correcte funcionament, segons especificacions de casa comercial.</x:t>
  </x:si>
  <x:si>
    <x:t>EAM2PN03</x:t>
  </x:si>
  <x:si>
    <x:t>03</x:t>
  </x:si>
  <x:si>
    <x:t>ACABATS INTERIORS</x:t>
  </x:si>
  <x:si>
    <x:t>'01.00.01.01.03</x:t>
  </x:si>
  <x:si>
    <x:t>P9U3-PN</x:t>
  </x:si>
  <x:si>
    <x:t xml:space="preserve">Sòcol de mabre color blanc (´blanco tranco´) de 20 cm d'alçada i 20mm de guix. Colocació enrasat a la cara d'acabat el revestiment vertical de la paret.
S'inclouen tots aquells materials, elements, accesoris, mitjans (materials, humans) i recursos necessarias per a la seva total posada a obra i la seva correcta execució. </x:t>
  </x:si>
  <x:si>
    <x:t>P83E7-9KLN</x:t>
  </x:si>
  <x:si>
    <x:t xml:space="preserve">Revestiment interior amb panell laminat decoratiu d'alta pressió HPL, tipus Max Compact, ignífug i d'aplicació general (CGF), de 6 mm de gruix, per a ús interior segons UNE-EN 438-4, comportament al foc B-s1, d0, cantell recte, amb dues cares decoratives, acabat color llis i textura rugosa, col·locat adherit sobre parament vertical amb llata de fusta i adhesiu estructural de poliuretà monocomponent, cinta doble cara, totalment acabat i amb l'especejament de la direcció facultativa.
S'inclouen tots aquells materials, elements, accesoris, mitjans (materials, humans) i recursos necessarias per a la seva total posada a obra i la seva correcta execució. </x:t>
  </x:si>
  <x:si>
    <x:t>E831G35V</x:t>
  </x:si>
  <x:si>
    <x:t xml:space="preserve">Aplacat vertical interior fins 3m d'alçaria amb planques de gran format de mides 100x300cm de e=6mm de gres porcelanic extrafi tipo x-light de porcelanosa o equivalent , col·locada amb adhesiu per a rajola ceràmica c2 (une-en 12004) i rejuntat amb beurada cg2 (une-en 13888).
S'inclouen tots aquells materials, elements, accesoris, mitjans (materials, humans) i recursos necessarias per a la seva total posada a obra i la seva correcta execució. </x:t>
  </x:si>
  <x:si>
    <x:t>E83ZG394</x:t>
  </x:si>
  <x:si>
    <x:t xml:space="preserve">Cantonera de planxa d'acer inoxidable  6mm de gruix i i fins a 20 cm de desenvolupament, col·locada amb fixacions mecàniques.
S'inclouen tots aquells materials, elements, accesoris, mitjans (materials, humans) i recursos necessarias per a la seva total posada a obra i la seva correcta execució. </x:t>
  </x:si>
  <x:si>
    <x:t>P861-PN</x:t>
  </x:si>
  <x:si>
    <x:t xml:space="preserve">Cantoneres són d'alumini autoadhesiu i de PVC flexible que es fan servir per protegir les esquenes externes de les parets contra impactes i proporcionar un acabat impecable. Aquestes cantoneres vénen en dues versions autoadhesives: la primera és una cantonera de PVC sòlid (90 °) que es fa servir per protegir les esquenes externes de les parets contra impactes. El segon és una cantonera de PVC ajustable (60 ° a 130 °) que sutilitza per protegir les esquenes externes de les parets contra impactes. S'han d'instal·lar sobre el revestiment de la paret.
S'inclouen tots aquells materials, elements, accesoris, mitjans (materials, humans) i recursos necessarias per a la seva total posada a obra i la seva correcta execució. </x:t>
  </x:si>
  <x:si>
    <x:t>P83E7-PN</x:t>
  </x:si>
  <x:si>
    <x:t xml:space="preserve">Revestiment de parament vertical amb làmina de policarbonat compacte de colors, de 2 mm d'espessor,ignífug Bs1d0, tipus Gerflor gamma Decocolean o equivalent ref.a definir per DF. Fixat mitjançant encolat amb cola acrílica i juntes entre panells realitzada mitjançant junta termosellada o silicona de color a joc amb la gamma. Colors a definir per DF. 
S'inclouen tots aquells materials, elements, accesoris, mitjans (materials, humans) i recursos necessarias per a la seva total posada a obra i la seva correcta execució. </x:t>
  </x:si>
  <x:si>
    <x:t>COMPARTIMENTACIÓ INTERIOR HORIZONTAL</x:t>
  </x:si>
  <x:si>
    <x:t>PART MASSISSA (PAVIMENTS)</x:t>
  </x:si>
  <x:si>
    <x:t>'01.00.01.02.01</x:t>
  </x:si>
  <x:si>
    <x:t>E93AC177</x:t>
  </x:si>
  <x:si>
    <x:t xml:space="preserve">Recrescuda i anivellament del suport de 6/7 mm de gruix, amb pasta autoanivellant de ciment tipus ct-c40-f6-a22 segons une-en 13813, aplicada manualment.
S'inclouen tots aquells materials, elements, accesoris, mitjans (materials, humans) i recursos necessarias per a la seva total posada a obra i la seva correcta execució. </x:t>
  </x:si>
  <x:si>
    <x:t>P9C8-PN</x:t>
  </x:si>
  <x:si>
    <x:t xml:space="preserve">Reparació de paviment de terratzo llis de 40x40 cm,per a ús interior intens, eliminant les peces trencades i/o mal adherides i el morter de fixació, i col·locant peces noves a truc de maceta amb morter, inclòs rebaixat, polit i abrillantat i càrrega de runa sobre camió o contenidor.
S'inclouen tots aquells materials, elements, accesoris, mitjans (materials, humans) i recursos necessarias per a la seva total posada a obra i la seva correcta execució. </x:t>
  </x:si>
  <x:si>
    <x:t>P711-PN</x:t>
  </x:si>
  <x:si>
    <x:t xml:space="preserve">Membrana per a impermeabilització  PA-2 segons UNE 104402 de 7,7 kg/m2 de dues làmines de betum modificat LBM (SBS)-24-FV amb armadura de feltre fibra de vidre de 60 g/m2, adherides amb oxiasfalt OA 80/25 prèvia imprimació.
S'inclouen tots aquells materials, elements, accesoris, mitjans (materials, humans) i recursos necessarias per a la seva total posada a obra i la seva correcta execució. </x:t>
  </x:si>
  <x:si>
    <x:t>P9P5-PN01</x:t>
  </x:si>
  <x:si>
    <x:t xml:space="preserve">Paviment vinilic homogeni continu en rotllo, tipus IQ Optima de Tarkett, o equivalent, per a trànsit molt intens i de 2mm de gruix i pes total de 2700 g/m2. Amb cordó de soldadura en calent i sòcol a mitja canya amb cunya de PVC com a element de base i remat superior per a protecció de cant superior en la remunta sobre el envà. Complirà classe 1 (antilliscant) DB SUA. Reacció al foc Bfl-S1. Punxonament estàtic menor/igual a 0.10mm, segons UNE-EN 685.
S'inclouen tots aquells materials, elements, accesoris, mitjans (materials, humans) i recursos necessarias per a la seva total posada a obra i la seva correcta execució. </x:t>
  </x:si>
  <x:si>
    <x:t>P9P5-PN02</x:t>
  </x:si>
  <x:si>
    <x:t xml:space="preserve">Paviment vinilic homogeni amb partícules antilliscants, continu en rotllo, tipus Granit Safetred de Tarkett o equivalent, amb tractament de protecció Safe. T Clean XP, per a trànsit molt intens i de 2mm de gruix i pes total de 2950 g/m2. Amb cordó de soldadura en calent i sòcol a mitja canya amb cunya de PVC com a element de base. Complirà classe 2 (antilliscant) DB SUA. Reacció al foc Bfl-S1. Punxonament estàtic menor/igual a 0.10mm, segons UNE-EN 685.
S'inclouen tots aquells materials, elements, accesoris, mitjans (materials, humans) i recursos necessarias per a la seva total posada a obra i la seva correcta execució. </x:t>
  </x:si>
  <x:si>
    <x:t>P9P5-PN03</x:t>
  </x:si>
  <x:si>
    <x:t xml:space="preserve">Paviment vinilic homogeni amb partícules antilliscants, continu en rotllo, tipus Safetred Universal Plus de Tarkett o equivalent, amb tractament de protecció Safe. T Clean XP, per a trànsit molt intens i de 2mm de gruix i pes total de 3458 g/m2. Amb cordó de soldadura en calent i sòcol a mitja canya amb cunya de PVC com a element de base. Complirà classe 3 (antilliscant) DB SUA. Reacció al foc Bfl-S1. Punxonament estàtic menor/igual a 0.10mm. Paviment col·locat sobre capa allisadora, conformació de pendent, recrescut de morter de 7cm i capa de impermeabilització sobre la cara horitzontal del forjat i 30cm per sobre el nivel de l'envà,  segons UNE-EN 685.
S'inclouen tots aquells materials, elements, accesoris, mitjans (materials, humans) i recursos necessarias per a la seva total posada a obra i la seva correcta execució. </x:t>
  </x:si>
  <x:si>
    <x:t>P7J4-PN</x:t>
  </x:si>
  <x:si>
    <x:t xml:space="preserve">Perfil de remat per a paviment vinilic en trobada amb paviment de terratzo existent. Perfil flexible tipus stop profiles de Tarket o equivalent.
S'inclouen tots aquells materials, elements, accesoris, mitjans (materials, humans) i recursos necessarias per a la seva total posada a obra i la seva correcta execució. </x:t>
  </x:si>
  <x:si>
    <x:t>P9U9-PN</x:t>
  </x:si>
  <x:si>
    <x:t xml:space="preserve">El sòcol de mitja canya de PVC s'utilitzen per recolzar el paviment quan es realitza una instal·lació remuntada a la paret.H=20cm Normalment s'instal·la com un caputxó a la vora superior del paviment per protegir-lo i per obtenir un acabat perfecte.  Aporten un acabat higiènic i estant gràcies al suau angle que crea a la unió sòl/paret. Les nostres falques de PVC són compatibles amb els nostres terres vinílics en rotllo Homogenis i Heterogenis. Sòcol tipo PVC-PA15 de Tarket o equivalent.
S'inclouen tots aquells materials, elements, accesoris, mitjans (materials, humans) i recursos necessarias per a la seva total posada a obra i la seva correcta execució. </x:t>
  </x:si>
  <x:si>
    <x:t>P214W-FEPN</x:t>
  </x:si>
  <x:si>
    <x:t>Tall amb disc en terratge existent sota tabics dels boxes per treballar làmina acústica.</x:t>
  </x:si>
  <x:si>
    <x:t>P9U9-PN01</x:t>
  </x:si>
  <x:si>
    <x:t>ACABATS INTERIORS (CEL RAS)</x:t>
  </x:si>
  <x:si>
    <x:t>'01.00.01.02.02</x:t>
  </x:si>
  <x:si>
    <x:t>P846-9JNE</x:t>
  </x:si>
  <x:si>
    <x:t xml:space="preserve">Cel ras continu de plaques de guix laminat tipus estàndard (A), per a revestir, de 15 mm de gruix i vora afinada (BA), entramat d'acer galvanitzat format per perfils principals col·locats cada 1000 mm i perfils secundaris col·locats cada 600 mm fixats al sostre mitjançant vareta de suspensió cada 1,2 m, per a una alçària de cel ras de 5 m com a màxim.
S'inclou remate  i perfil de transició entre materials, segons indica el projecte.
S'inclouen tots aquells materials, elements, accesoris, mitjans (materials, humans) i recursos necessarias per a la seva total posada a obra i la seva correcta execució. </x:t>
  </x:si>
  <x:si>
    <x:t>P846-9JO9</x:t>
  </x:si>
  <x:si>
    <x:t xml:space="preserve">Cel ras continu de plaques de guix laminat tipus hidròfuga (H), per a revestir, de 15 mm de gruix i vora afinada (BA), entramat d'acer galvanitzat format per perfils principals col·locats cada 1000 mm i perfils secundaris col·locats cada 600 mm fixats al sostre mitjançant vareta de suspensió cada 1,2 m, per a una alçària de cel ras de 5 m com a màxim.
S'inclou remate  i perfil de transició entre materials, segons indica el projecte.
S'inclouen tots aquells materials, elements, accesoris, mitjans (materials, humans) i recursos necessarias per a la seva total posada a obra i la seva correcta execució. </x:t>
  </x:si>
  <x:si>
    <x:t>E65242TB</x:t>
  </x:si>
  <x:si>
    <x:t xml:space="preserve">Tabica Cel ras pladur h mes de 150cm, formada per :
-  estructura senzilla normal amb perfileria de planxa d'acer galvanitzat, amuntants cada 400 mm de 48 mm d'amplària i canals de 48 mm d'amplària,
- 1 placa estàndard (a) de 15 mm de gruix en una cara 
-  fixada mecànicament
- part proporcional de materials : cargols, pastes, cintes de juntes, juntes estanques / acústiques del seu perímetre, etc. així com ancoratges per a canals en sòl i sostre, totalment acabat amb qualitat de terminació nivell 1 (q1) per terminacions d'enrajolat, laminats, amb llistons, etc. o qualitat de terminació nivell 2 (q2) per terminacions estàndard de pintura o paper pintat normal (a definir en projecte).
S'inclouen tots aquells materials, elements, accesoris, mitjans (materials, humans) i recursos necessarias per a la seva total posada a obra i la seva correcta execució. </x:t>
  </x:si>
  <x:si>
    <x:t>16524BG3</x:t>
  </x:si>
  <x:si>
    <x:t xml:space="preserve">Formació de tabica acustica oculta en cel ras en zones de divisories de vidre i mampares de divisió d'usos, per mitja de estructura metalica per suport del element inferior i enva de pladur per realitzar la sectorització acustica. S'inclou:
1.- Estructura per suport per rigiditzar el tancament de vidre, mampara, panell mobil, etc. 
Segons ubicació de projecte, formada per:
Acer s275jr segons une-en 10025-2, per a formació de llindes i estructura de suport de divisions en interior de celrasos, s'inclou:
- formació de porteri
- perfils laminats d'acer segons necessitats 
- xapes d'acer tota la longitud
- amb una capa d'imprimació antioxidant, col·locat a l'obra
-  col·locat a l'obra amb soldadura
S'inclou tot material auxiliar i necessari per la seva col·locació i muntatge a obra, segons especificacions de la df i projecte.
2.- Envà de cartró-guix gc70 tipus n format per :
- dues plaques tipus n de 15 mm de gruix
- estructura reforçada en ´´h´´ d'acer galvanitzat de 70 mm d'ample, a base de muntants (elements verticals), separats entre eixos 400 mm i canals (elements horitzontals), donant un ample total d'envà acabat de 130 mm. 
- ànima amb aïllament de plaques de llana de roca, llana mineral de 60 a 70 mm de gruix. muntatge segons norma une 102.043 i requisits del cte-db hr.
- dues plaques tipus n de 15 mm de gruix
- part proporcional de materials : cargols, pastes, cintes de juntes, juntes estanques / acústiques del seu perímetre, etc. així com ancoratges per a canals en sòl i sostre, totalment acabat amb qualitat de terminació nivell 1 (q1) per terminacions d'enrajolat, laminats, amb llistons, etc. o qualitat de terminació nivell 2 (q2) per terminacions estàndard de pintura o paper pintat normal (a definir en projecte).
S'inclouen tots aquells materials, elements, accesoris, mitjans (materials, humans) i recursos necessarias per a la seva total posada a obra i la seva correcta execució. 
 </x:t>
  </x:si>
  <x:si>
    <x:t>P84J-9JSE</x:t>
  </x:si>
  <x:si>
    <x:t xml:space="preserve">Cel ras registrable de plaques de guix laminat amb acabat vinílic, 600x 600 mm i 15 mm de gruix, sistema desmuntable amb estructura d'acer galvanitzat vist format per perfils principals amb forma de T invertida de 15 mm de base col·locats cada 1,2 m i fixats al sostre mitjançant vareta de suspensió cada 1,2 m, amb perfils secundaris col·locats formant retícula de 600x 600 mm, per a una alçària de cel ras de 5 m com a màxim.
S'inclou remate  i perfil de transició entre materials, segons indica el projecte.
S'inclouen tots aquells materials, elements, accesoris, mitjans (materials, humans) i recursos necessarias per a la seva total posada a obra i la seva correcta execució. </x:t>
  </x:si>
  <x:si>
    <x:t>P84O-PN</x:t>
  </x:si>
  <x:si>
    <x:t xml:space="preserve">Registre per a cel ras de plaques de guix laminat format de 60x60 cm2 amb marc d'acer galvanitzat i fulla d'acer galvanitzat lacat amb un gruix total de 15 mm com mín, tanca de pressió i dispositiu de retenció, col·locat amb perfileria d'acer galvanitzat. (sistema de seguretat per psiquiatria)
S'inclou remate  i perfil de transició entre materials, segons indica el projecte.
S'inclouen tots aquells materials, elements, accesoris, mitjans (materials, humans) i recursos necessarias per a la seva total posada a obra i la seva correcta execució. </x:t>
  </x:si>
  <x:si>
    <x:t>E652PN01</x:t>
  </x:si>
  <x:si>
    <x:t xml:space="preserve">Cortiner el ras pladur h mes de 150cm, formada per :
-  estructura senzilla normal amb perfileria de planxa d'acer galvanitzat, amuntants cada 400 mm de 48 mm d'amplària i canals de 48 mm d'amplària,
- 1 placa estàndard (a) de 15 mm de gruix en una cara 
-  fixada mecànicament
- part proporcional de materials : cargols, pastes, cintes de juntes, juntes estanques / acústiques del seu perímetre, etc. així com ancoratges per a canals en sòl i sostre, totalment acabat amb qualitat de terminació nivell 1 (q1) per terminacions d'enrajolat, laminats, amb llistons, etc. o qualitat de terminació nivell 2 (q2) per terminacions estàndard de pintura o paper pintat normal (a definir en projecte).
S'inclouen tots aquells materials, elements, accesoris, mitjans (materials, humans) i recursos necessarias per a la seva total posada a obra i la seva correcta execució. </x:t>
  </x:si>
  <x:si>
    <x:t>E898G340</x:t>
  </x:si>
  <x:si>
    <x:t>Pintat de parament horitzontal de guix, amb pintura amb baix contingut de disolvents, plàstica per a interiors , de color, amb una capa d'imprimació específica i dues capes d' acabat, tipus Xylazel o equivalent pintura adequada per entorns sanitaris.</x:t>
  </x:si>
  <x:si>
    <x:t>P843-A8FB</x:t>
  </x:si>
  <x:si>
    <x:t>Cel ras continu de doble placa de 12,5mm de guix laminat acústic, tipus Pladur Fonic o equivalent, amb làmina de betum modificat de 4,5mm de gruix de 6kg/m2 per a aÏllament acústic entre placas. Amb entramat ocult doble reforçat amb amortidor antivibratori de cautxú i remat de perfil perimetral encastat entre les segones plaques de cartró guix del envà vertical. Encitat i emmassillat de juntes. Pintat amb pintura compatible color a definir per DF. Inclou placa semirígida de llana mineral de roca (MW), d'alta densitat i de 50mm de gruix.</x:t>
  </x:si>
  <x:si>
    <x:t>16524BPN</x:t>
  </x:si>
  <x:si>
    <x:t xml:space="preserve">Sub estructura de reforç addicional per poder fixar el fals sostre que estaria a 3m ja que no es pot fixar directament al forjat.
Acer s275jr segons une-en 10025-2, per a formació de llindes i estructura de suport de divisions en interior de celrasos, s'inclou:
- perfils laminats d'acer segons necessitats 
- xapes d'acer tota la longitud
- amb una capa d'imprimació antioxidant, col·locat a l'obra
- col·locat a l'obra amb soldadura
Inclou equip i elements auxiliars per a soldadura per electrofusió de canonades de polietilè, diàmetre nominal DN 20 a 630, de funcionament manual i control de la soldadura automàtic, alimentació elèctrica monofàsica a 230 V, potència 3,6 kW, grau de protecció IP54
S'inclouen tots aquells materials, elements, accesoris, mitjans (materials, humans) i recursos necessarias per a la seva total posada a obra i la seva correcta execució. 
 </x:t>
  </x:si>
  <x:si>
    <x:t>EQUIPAMENT FIX</x:t>
  </x:si>
  <x:si>
    <x:t>MOBILIARI</x:t>
  </x:si>
  <x:si>
    <x:t>'01.00.02.01</x:t>
  </x:si>
  <x:si>
    <x:t>1AQFPN01</x:t>
  </x:si>
  <x:si>
    <x:t xml:space="preserve">Conjunt de armari de 1.35m (L) x .60m (A) x 3.00m (H). 
Inclou: 
-Conjunt de dues fulles batents per a porta interior de 45mm de gruix. Cada una de 67.5cm d’amplària i 210 cm d’alçària. De cares llises de tauler de MDF de 8mm de gruix i estructura interior de fusta, amb acabat xapat amb HPL color a definir per la DF i cant tipus fusta laminada. Mecanitzat amb 2 frontisses per fulla, pany i clau mestra i barra interior vertical per a tancament de la fulla secundaria.
-Conjunt de dues fulles batents per a porta interior de 45mm de gruix. Cada una de 67.5cm d’amplària i 90 cm d’alçària. De cares llises de tauler de MDF de 8mm de gruix i estructura interior de fusta, amb acabat xapat amb HPL color a definir per la DF i cant tipus fusta laminada. Mecanitzat amb 4 frontisses per fulla, pany i clau mestra i barra interior vertical per a tancament de la fulla secundaria.
-Formació de armari amb caixó interior de fusta amb sòcol interior ocult enrere de les portes , acabat amb melamina i amb 6 baldes interiors. 
Se inclou tot el material auxiliar i necessari per a la seva correcta conformació, execució i col·locació i ajustos amb els revestiments de HPL dels paraments verticals que l’alberguen, paviment i cel ras.
S'inclouen tots aquells materials, elements, accesoris, mitjans (materials, humans) i recursos necessarias per a la seva total posada a obra i la seva correcta execució. </x:t>
  </x:si>
  <x:si>
    <x:t>EQ5BPN03</x:t>
  </x:si>
  <x:si>
    <x:t xml:space="preserve">Taulell termoformat de resina acrílica, d'una sola peça, sense junts ni coles adhesives, amb cantell posterior corb, de gruix 12 mm, alçària de solapament 300 mm, preu superior
Inclou:
-Dimensió especial altura de sòcol 30cm corb
-Suministre de pica model FD100 de Solidsurface. Pica 40x40x18 Non yellowing. 100%agrílic
-Integració de pica per sota el taulell, tall de taulell, adhesius, engaxat, fresat ajustat i polit. 
-suport costella metàl·lica. Suministre e instalació d'anclate format per platina més ´´T´´ de 40mm, mes tornilleria. Pintat blanc. 
-Realizació de forat per inst·lació de griferia de 35mm de diametre, centrar amb relació la pica. (Griferia no inclosa)
-Silicona pel sellat d'entrega de taulell amb la paret de 5mm 
S'inclouen tots aquells materials, elements, accesoris, mitjans (materials, humans) i recursos necessarias per a la seva total posada a obra i la seva correcta execució. </x:t>
  </x:si>
  <x:si>
    <x:t>PQ70-PN01</x:t>
  </x:si>
  <x:si>
    <x:t xml:space="preserve">Trasllat de màquines vending a zona propera amb mitjans manuals.
S'inclouen tots aquells materials, elements, accesoris, mitjans (materials, humans) i recursos necessarias per a la seva total posada a obra i la seva correcta execució. </x:t>
  </x:si>
  <x:si>
    <x:t>PC16-PN01</x:t>
  </x:si>
  <x:si>
    <x:t xml:space="preserve">Mirall de lluna incolora de 3 mm de gruix, col·locat adherit sobre tauler de fusta.
S'inclouen tots aquells materials, elements, accesoris, mitjans (materials, humans) i recursos necessarias per a la seva total posada a obra i la seva correcta execució. </x:t>
  </x:si>
  <x:si>
    <x:t>PQZ8-PN01</x:t>
  </x:si>
  <x:si>
    <x:t xml:space="preserve">Placa ancorada al sòl que permet fixar el llit de psiquiatria per mitjà d'electroimants i així evitar el seu lliure moviment. Aquest mecanisme dona versatilitat a l'equip mèdic i augmenta els nivells de seguretat, ja que els llits al anar ancorades directament al sòl, permet traslladar als pacients sense haver de vulnerar els protocols de seguretat en traslladar-los a lliteres o cadires de rodes.
S'inclouen tots aquells materials, elements, accesoris, mitjans (materials, humans) i recursos necessarias per a la seva total posada a obra i la seva correcta execució. </x:t>
  </x:si>
  <x:si>
    <x:t>EQUIP  SANITARI ANTIVANDALIC</x:t>
  </x:si>
  <x:si>
    <x:t>'01.00.02.02</x:t>
  </x:si>
  <x:si>
    <x:t>PJ117-PN01</x:t>
  </x:si>
  <x:si>
    <x:t xml:space="preserve">Lavabo mural amb mig peu de porcellana esmaltada, senzill, d'amplària 53 a 75 cm, de color blanc i preu alt, col·locat amb suports murals i amb mig peu.
S'inclouen tots aquells materials, elements, accesoris, mitjans (materials, humans) i recursos necessarias per a la seva total posada a obra i la seva correcta execució. </x:t>
  </x:si>
  <x:si>
    <x:t>PJ11C-PN01</x:t>
  </x:si>
  <x:si>
    <x:t xml:space="preserve">Inodor Aquared suspès, acer inox AISI 304, sinus circular, o equivalent.  Mides 500x360x350mm. Setinat
Aquared Ref 176020094, equivalent. Inclou subministrament i col·locació amb fixacions murals i connectat a la xarxa d'evacuació.
S'inclouen tots aquells materials, elements, accesoris, mitjans (materials, humans) i recursos necessarias per a la seva total posada a obra i la seva correcta execució. </x:t>
  </x:si>
  <x:si>
    <x:t>PJ41-HA1T</x:t>
  </x:si>
  <x:si>
    <x:t>Seient abatible mural per a dutxa de bany adaptat, amb banqueta de 350x450 mm, d'alumini recobert de niló,  i barra fixa de dutxa doble, col·locat amb fixacions mecàniques</x:t>
  </x:si>
  <x:si>
    <x:t>PJ41-HA21</x:t>
  </x:si>
  <x:si>
    <x:t>Barra mural fixe i doble abatible per a bany adaptat, de 800 mm de llargària i 35 mm de d, de tub d'alumini recobert de nilò, col·locat amb fixacions mecàniques</x:t>
  </x:si>
  <x:si>
    <x:t>SENYALITZACIÓ</x:t>
  </x:si>
  <x:si>
    <x:t>'01.00.02.03</x:t>
  </x:si>
  <x:si>
    <x:t>EB92G302</x:t>
  </x:si>
  <x:si>
    <x:t xml:space="preserve">Senyalètica interior previsió per la totalitat de l' ampliació:
S'inclouen tots aquells materials, elements, accesoris, mitjans (materials, humans) i recursos necessarias per a la seva total posada a obra i la seva correcta execució. </x:t>
  </x:si>
  <x:si>
    <x:t>FASE II- OBSERVACIÒ</x:t>
  </x:si>
  <x:si>
    <x:t>ACTUACIÓN PRÉVIES I ENDERROCS</x:t>
  </x:si>
  <x:si>
    <x:t>'01.02.00</x:t>
  </x:si>
  <x:si>
    <x:t>P21DB-H94S</x:t>
  </x:si>
  <x:si>
    <x:t>Desmuntatge de boca d'incendi, amb mitjans manuals i aplec de material per a la seva reutilització o càrrega de runa sobre camió o contenidor</x:t>
  </x:si>
  <x:si>
    <x:t>P21GS-PN01</x:t>
  </x:si>
  <x:si>
    <x:t xml:space="preserve">Arrencada de pica, suport, aixetes, sifó, desguassos i desconnexió de les xarxes de subministrament i d'evacuació, 
Arrencada de taulell i mobiliari fix sota taulell i moble alt, amb mitjans manuals i càrrega manual de runa sobre camió o contenidor. </x:t>
  </x:si>
  <x:si>
    <x:t>'01.02.01.01.01</x:t>
  </x:si>
  <x:si>
    <x:t>P654-8M4E</x:t>
  </x:si>
  <x:si>
    <x:t xml:space="preserve">Envà de plaques de guix laminat amb aïllament de plaques de llana de roca format per estructura senzilla normal amb perfileria de planxa d'acer galvanitzat, amb un gruix total de l'envà de 130 mm, muntants cada 400 mm de 70 mm d'amplària i canals de 70 mm d'amplària, 2 plaques tipus resistent al foc (F) a cada cara de 15 mm de gruix cada una, fixades mecànicament i aïllament de plaques de llana mineral de roca de resistència tèrmica &gt;= 1,622 m2·K/W
S'inclouen tots aquells materials, elements, accesoris, mitjans (materials, humans) i recursos necessarias per a la seva total posada a obra i la seva correcta execució. </x:t>
  </x:si>
  <x:si>
    <x:t>'01.02.01.01.02</x:t>
  </x:si>
  <x:si>
    <x:t>EASAPBTB</x:t>
  </x:si>
  <x:si>
    <x:t>Porta tallafoc EI2-60 nivel C5 homologada amb pany electronic de seguretat per a porta tallafoc incorporat en la fabricació original de la fulla de porta per al compliment de la certificació de porta talla foc. Porta amb 2 fulles batents, amb un buit de pas lliure de 2000 x 2300.
- 2 Fulles batents de 1000 x 2300: Fulles metàl.liques i aplacats amb panell Max Compact de 3mm de gruix amb dues cares i color a definir per la DF. Fulla activa dreta.
- Cada fulla amb 4 frontisses per a porta talla foc.
- Doble maneta per a porta talla foc.
- Tancaportes Dorma model TS91/92.
- Conjunt de guies per a doble fulla, amb selector de tancament integrats per a tanca portes.
- Bastiment metàl.lic per a porta talla foc i Marc metàl.lic tipus passadís.
- Porta amb control d'accès (lector de targeta a banda i banda de la porta) i pany elèctric  amb cop de clau.
- Espiell amb marc ocult (60x40) i envidrament foc. 
- Marc d'acer inoxidable com a emmarcat de portes, igual a l'existent.
s'inclou tot material auxiliar i necesari per la seva correcta execucció i muntatge, per considerar l'unitat totalment acabada, tot segons documentació del projecte.</x:t>
  </x:si>
  <x:si>
    <x:t>EAPF51G3</x:t>
  </x:si>
  <x:si>
    <x:t>Reforç bastiment amb tubulars 60x40x6mm, en portes de Planta Baixa, format per:
- tubulars de 60x40x6mm 
- alçada d'uns 440 cm 
- amplada promig de 120cm 
s'inclou tot material auxiliar i necessari per la seva col·locació i muntatge per garantir la unitat totalment muntada i en correcte funcionament, segons especificacions de casa comercial.</x:t>
  </x:si>
  <x:si>
    <x:t>1A23FPN</x:t>
  </x:si>
  <x:si>
    <x:t xml:space="preserve">Porta tallafoc EI2-60 nivel C5 homologada amb pany electronica de seguretat per a porta talla foc incorporat en la fabicació original de la fulla de porta per al compliment de la certificació de porta talla foc.
Porta de 1 fulla batent, amb un buit de pas lliure de 900x2300.
-1 Fulla batent de 930x2300: Full metàl·lic i aplacat amb panell Max Compact de 3mm de gruix amb dues cares i color a definir per la DF i perímetre de massís fenòlic d'ànima negra. 
-Cada Fulla amb 4 frontisses pe a porta talla foc.
-Doble maneta per a porta talla foc.
-Tancaportes Dorma model TD91/92.
-Bastiment metàl·lic per a porta tallafoc. Mac metàl·lic tipus passadís.
-Porta amb control d'accès (lector de targeta  a banda i banda de la porta) i pany electronic de seguretat per a porta tallafoc certificat i amb cop de clau, a les portes d'accès a l'àrea de urgències de psiquiatria.  
- Marc d'acer inoxidable com a emmarcat de portes, igual a l'existent.
S'inclouen tots aquells materials, elements, accesoris, mitjans (materials, humans) i recursos necessarias per a la seva total posada a obra i la seva correcta execució. </x:t>
  </x:si>
  <x:si>
    <x:t>PAR4-PN01</x:t>
  </x:si>
  <x:si>
    <x:t>Porta acordeón d'obertura ràpida horitzontal, de 5.5 a 6 m d'alçària màxima, amb bastiment i estructura de perfils d'acer galvanitzat ocult, amb armari elèctric, interruptor-pulsador i fotocèl·lula de seguretat, ancorada amb morter de ciment 1:4</x:t>
  </x:si>
  <x:si>
    <x:t>'01.02.01.01.03</x:t>
  </x:si>
  <x:si>
    <x:t>COMPARTIMENTACIÓ INTERIOR HORITZONTAL</x:t>
  </x:si>
  <x:si>
    <x:t>Part Massissa (Paviments)</x:t>
  </x:si>
  <x:si>
    <x:t>'01.02.01.02.01</x:t>
  </x:si>
  <x:si>
    <x:t>Acabats interiors (Cel ras)</x:t>
  </x:si>
  <x:si>
    <x:t>'01.02.01.02.02</x:t>
  </x:si>
  <x:si>
    <x:t>E84B2BH3</x:t>
  </x:si>
  <x:si>
    <x:t xml:space="preserve">Cel ras registrable Armstrong, 1200x300mm metal·lic o equivalent, s'inclou.
- sol·lució amb Hook-On amb perfileria oculta o equivalent, d'acer galvanitzat, alçada de suspenció mínima 100mm.
- sistema de perfileria perimetral oculta amb perfil de transició amb cartró-guix Axiom Transition B-H 300, Ref: BPT 3272  o equivalent. Perfils perimetrals angulars de 24mm. 
- plaques Armstrong , 1200x300mm. o equivalent, d'acer galvanitzat de 0,6mm, recobriment de pintura pols de poliester, postlacat blanc secat al forn, RAL 9010. Brillant 20%.
- Perforació de placa RG0701 o equivalent, Extra-Microperforació de 2.5mm de diametro y 1% de superficie perforada. 
- Vel acustic negre termoadherid + ( 0,65NRC de absorció acustica) o equivalent
- Reflexió a la lum del 80%
- Reaccio al foc : Euroclass A2-s1,d0.
- Plaques de llana de roca de 15mm d'espessor i 18kg/m3 de densidad per cumplos requeriments Classe C d'absorció acústica (altura plènum 40cm mínim)
- Resistencia a la humitat del 95%.
- Contingut reciclat del 30%.
S'inclou remate  i perfil de transició entre materials, segons indica el projecte.
S'inclouen tots aquells materials, elements, accesoris, mitjans (materials, humans) i recursos necessarias per a la seva total posada a obra i la seva correcta execució. </x:t>
  </x:si>
  <x:si>
    <x:t>'01.02.02.01</x:t>
  </x:si>
  <x:si>
    <x:t>EQ5BPN01</x:t>
  </x:si>
  <x:si>
    <x:t xml:space="preserve">Taulell 
-Envà cartrò gruix 15+15+(70)+15+15, inclou reforç de fusta
-Encimera Solidsurface, inclou soporte costella metàl·lica, suministre i instalació
-Revestiment HPL
-Pletina Metàl·lic vertical y horitzontal
S'inclouen tots aquells materials, elements, accesoris, mitjans (materials, humans) i recursos necessarias per a la seva total posada a obra i la seva correcta execució. </x:t>
  </x:si>
  <x:si>
    <x:t>EQ5BPN02</x:t>
  </x:si>
  <x:si>
    <x:t xml:space="preserve">Taulell termoformat de resina acrílica, d'una sola peça, sense junts ni coles adhesives, amb cantell posterior corb, de gruix 12 mm, alçària de solapament 300 mm, preu superior
Inclou:
-Dimensió especial altura de sòcol 30cm corb
-Suministre de pica model FD100 de Solidsurface. Pica 40x40x18 Non yellowing. 100%agrílic
-Integració de pica per sota el taulell, tall de taulell, adhesius, engaxat, fresat ajustat i polit. 
-suport costella metàl·lica. Suministre e instalació d'anclate format per platina més ´´T´´ de 40mm, mes tornilleria. Pintat blanc. 
-Realizació de forat per inst·lació de griferia de 35mm de diametre, centrar amb relació la pica. (Griferia no inclosa)
-Silicona pel sellat d'entrega de taulell amb la paret de 5mm 
S'inclouen tots aquells materials, elements, accesoris, mitjans (materials, humans) i recursos necessarias per a la seva total posada a obra i la seva correcta execució. </x:t>
  </x:si>
  <x:si>
    <x:t>EQ5BPN04</x:t>
  </x:si>
  <x:si>
    <x:t xml:space="preserve">Capçal hospitalari ocult en paret
Al qual es prodrà accedir a través d'un registre amb claus mestres. La porta dels capçals aniran integrats en el mateix material acabat de paret i es podran obrir només en les ocasions en les quals el pacient el requereixi i quan aquest no es trobi en disposició de poder acceder a ells. 
S'inclouen tots aquells materials, elements, accesoris, mitjans (materials, humans) i recursos necessarias per a la seva total posada a obra i la seva correcta execució. </x:t>
  </x:si>
  <x:si>
    <x:t>EQ5BPN05</x:t>
  </x:si>
  <x:si>
    <x:t>EQUIP SANITARI ANTIVANDALIC</x:t>
  </x:si>
  <x:si>
    <x:t>'01.02.02.02</x:t>
  </x:si>
  <x:si>
    <x:t>'01.02.02.03</x:t>
  </x:si>
  <x:si>
    <x:t>INSTALACIÓ</x:t>
  </x:si>
  <x:si>
    <x:t>FONTANERIA</x:t>
  </x:si>
  <x:si>
    <x:t>'01.03.01</x:t>
  </x:si>
  <x:si>
    <x:t>TNIRRRP2074</x:t>
  </x:si>
  <x:si>
    <x:t>Suministro y montaje de tubo NIRON Monocapa RP de polipropileno copolímero random PP-R RP ´´Raised Pressure´´ SDR 7,4 serie 3,2, de diámetro 20 mm y 2,8 mm de espesor. Tubería fabricada y certificada según norma UNE EN 15874-2, accesorios fabricados y certificados según norma UNE EN 15874-3 y sistema de unión por termofusión, inserciones incorporadas y electrofusión certificado según norma UNE EN 15874-5. Certificado de potabilidad Aimplas según RD 140/2003. Para uso en instalaciones de fontanería (AFS, ACS) y climatización (calefacción, sistemas agua/agua, agua/aire) con temperaturas comprendidas entre -15 °C y 95 °C. Incluida p/p de accesorios y material auxiliar para montaje y sujeción. Instalado con abrazaderas isofónicas Niron de goma lisa, según norma UNE EN 806-4. Espesor de aislamiento térmico conforme a RITE calculado mediante procedimiento alternativo según criterios de la norma UNE EN ISO 12241. Certificado según ISO 14001 y Declaración Ambiental de Producto ( DAP ). Presentación en barra de 4 m, color azul Niron, ref. TNIRRRP2074 de la serie Niron de ITALSAN.</x:t>
  </x:si>
  <x:si>
    <x:t>TNIRRRP2574</x:t>
  </x:si>
  <x:si>
    <x:t>Suministro y montaje de tubo NIRON Monocapa RP de polipropileno copolímero random PP-R RP ´´Raised Pressure´´ SDR 7,4 serie 3,2, de diámetro 25 mm y 3,5 mm de espesor. Tubería fabricada y certificada según norma UNE EN 15874-2, accesorios fabricados y certificados según norma UNE EN 15874-3 y sistema de unión por termofusión, inserciones incorporadas y electrofusión certificado según norma UNE EN 15874-5. Certificado de potabilidad Aimplas según RD 140/2003. Para uso en instalaciones de fontanería (AFS, ACS) y climatización (calefacción, sistemas agua/agua, agua/aire) con temperaturas comprendidas entre -15 °C y 95 °C. Incluida p/p de accesorios y material auxiliar para montaje y sujeción. Instalado con abrazaderas isofónicas Niron de goma lisa, según norma UNE EN 806-4. Espesor de aislamiento térmico conforme a RITE calculado mediante procedimiento alternativo según criterios de la norma UNE EN ISO 12241. Certificado según ISO 14001 y Declaración Ambiental de Producto ( DAP ). Presentación en barra de 4 m, color azul Niron, ref. TNIRRRP2574 de la serie Niron de ITALSAN.</x:t>
  </x:si>
  <x:si>
    <x:t>TNIRRRP329</x:t>
  </x:si>
  <x:si>
    <x:t>Suministro y montaje de tubo NIRON Monocapa RP de polipropileno copolímero random PP-R RP ´´Raised Pressure´´ SDR 9 serie 4, de diámetro 32 mm y 3,6 mm de espesor. Tubería fabricada y certificada según norma UNE EN 15874-2, accesorios fabricados y certificados según norma UNE EN 15874-3 y sistema de unión por termofusión, inserciones incorporadas y electrofusión certificado según norma UNE EN 15874-5. Certificado de potabilidad Aimplas según RD 140/2003. Para uso en instalaciones de fontanería (AFS, ACS) y climatización (calefacción, sistemas agua/agua, agua/aire) con temperaturas comprendidas entre -15 °C y 95 °C. Incluida p/p de accesorios y material auxiliar para montaje y sujeción. Instalado con abrazaderas isofónicas Niron de goma lisa, según norma UNE EN 806-4. Espesor de aislamiento térmico conforme a RITE calculado mediante procedimiento alternativo según criterios de la norma UNE EN ISO 12241. Certificado según ISO 14001 y Declaración Ambiental de Producto ( DAP ). Presentación en barra de 4 m, color azul Niron, ref. TNIRRRP329 de la serie Niron de ITALSAN.</x:t>
  </x:si>
  <x:si>
    <x:t>TNIRRRP639</x:t>
  </x:si>
  <x:si>
    <x:t>Suministro y montaje de tubo NIRON Monocapa RP de polipropileno copolímero random PP-R RP ´´Raised Pressure´´ SDR 9 serie 4, de diámetro 63 mm y 7,1 mm de espesor. Tubería fabricada y certificada según norma UNE EN 15874-2, accesorios fabricados y certificados según norma UNE EN 15874-3 y sistema de unión por termofusión, inserciones incorporadas y electrofusión certificado según norma UNE EN 15874-5. Certificado de potabilidad Aimplas según RD 140/2003. Para uso en instalaciones de fontanería (AFS, ACS) y climatización (calefacción, sistemas agua/agua, agua/aire) con temperaturas comprendidas entre -15 °C y 95 °C. Incluida p/p de accesorios y material auxiliar para montaje y sujeción. Instalado con abrazaderas isofónicas Niron de goma lisa, según norma UNE EN 806-4. Espesor de aislamiento térmico conforme a RITE calculado mediante procedimiento alternativo según criterios de la norma UNE EN ISO 12241. Certificado según ISO 14001 y Declaración Ambiental de Producto ( DAP ). Presentación en barra de 4 m, color azul Niron, ref. TNIRRRP639 de la serie Niron de ITALSAN.</x:t>
  </x:si>
  <x:si>
    <x:t>PFQ0-HYYS</x:t>
  </x:si>
  <x:si>
    <x:t>Aislamiento térmico de espuma elastomérica para tuberías que transportan fluidos a temperatura entre -50°C y 105°C, para tubo de diámetro exterior 18 mm, de 13 mm de espesor, clase de reacción al fuego BL-s1, d0 según norma UNE-EN 13501-1, con un factor de resistencia a la difusión del vapor de agua &gt;= 7000, colocado superficialmente con grado de dificultad alto</x:t>
  </x:si>
  <x:si>
    <x:t>PFQ0-HPAH</x:t>
  </x:si>
  <x:si>
    <x:t>Aislamiento térmico de espuma elastomérica para tuberías que transportan fluidos a temperatura entre -50°C y 105°C, para tubo de diámetro exterior 22 mm, de 13 mm de espesor, clase de reacción al fuego BL-s1, d0 según norma UNE-EN 13501-1, con un factor de resistencia a la difusión del vapor de agua &gt;= 7000, colocado superficialmente con grado de dificultad alto</x:t>
  </x:si>
  <x:si>
    <x:t>PFQ0-HLZW</x:t>
  </x:si>
  <x:si>
    <x:t>Aislamiento térmico de espuma elastomérica para tuberías que transportan fluidos a temperatura entre -50°C y 105°C, para tubo de diámetro exterior 28 mm, de 19 mm de espesor, clase de reacción al fuego BL-s1, d0 según norma UNE-EN 13501-1, con un factor de resistencia a la difusión del vapor de agua &gt;= 7000, colocado superficialmente con grado de dificultad alto</x:t>
  </x:si>
  <x:si>
    <x:t>PFQ0-HODJ</x:t>
  </x:si>
  <x:si>
    <x:t>Aislamiento térmico de espuma elastomérica para tuberías que transportan fluidos a temperatura entre -50°C y 105°C, para tubo de diámetro exterior 54 mm, de 19 mm de espesor, clase de reacción al fuego BL-s1, d0 según norma UNE-EN 13501-1, con un factor de resistencia a la difusión del vapor de agua &gt;= 7000, colocado superficialmente con grado de dificultad alto</x:t>
  </x:si>
  <x:si>
    <x:t>PFM6-A001</x:t>
  </x:si>
  <x:si>
    <x:t>Suministro e instalación de tubo de polietileno reticulado (PEX)+ tubo coarrugado de protección, de diámetro 16 mm, para protección de tuberías de diámetro 20 mm, empotrado.
Marca WIRSBRO o similar
Incluye parte proporcional de accesorios y elementos de fijación</x:t>
  </x:si>
  <x:si>
    <x:t>PJ2Z3-3ECK</x:t>
  </x:si>
  <x:si>
    <x:t>Manguito flexiible, de malla metálica con alma interior sintética, precio alto, con dos uniones roscadas de 1/2''</x:t>
  </x:si>
  <x:si>
    <x:t>PJA8-3HWE</x:t>
  </x:si>
  <x:si>
    <x:t>Escalfador acumulador elèctric de 100 l de capacitat, amb cubeta d'acer esmaltat, per a col·locar en posició horitzontal, de 1500 a 3000 W de potència, dissenyat segons els requisits del REGLAMENTO (UE) 814/2013, amb una classe d'eficiència energètica segons REGLAMENTO (UE) 812/2013, col·locat en posició horitzontal amb fixacions murals i connectat</x:t>
  </x:si>
  <x:si>
    <x:t>PN21-ECXZ</x:t>
  </x:si>
  <x:si>
    <x:t>Vàlvula de soleta manual amb brides, de diàmetre nominal 15 mm, de 16 bar de PN, de bronze, preu alt i muntada superficialment</x:t>
  </x:si>
  <x:si>
    <x:t>PN82-DANA</x:t>
  </x:si>
  <x:si>
    <x:t>Vàlvula de retenció de bola segons norma UNE-EN 12334, amb brides, de 65 mm de diàmetre nominal, de 10 bar de pressió nominal, cos de fosa grisa EN-GJL-250 (GG25) amb recobriment de resina epoxi (150 micres) i bola d'alumini recoberta de cautxú nitril (NBR), muntada en pericó de canalització soterrada</x:t>
  </x:si>
  <x:si>
    <x:t>P7DB-65NY</x:t>
  </x:si>
  <x:si>
    <x:t>Segellat de buit de pas d'instal·lacions amb 2 plaques de llana mineral de roca de 116 a 125 kg/m3 de densitat, de 30 mm de gruix i revestiment resistent al foc a base de resines termoplàstiques en dissolució aquosa, impermeable a l'aigua i a l'oli, inclosa la protecció en 250 mm de les safates de cables a ambdós costats de la penetració, amb resistència al foc EI-120</x:t>
  </x:si>
  <x:si>
    <x:t>PJ21E-HX01</x:t>
  </x:si>
  <x:si>
    <x:t>Aixeta temporitzada per a dutxa, antivandalica Aquacon griferia mezcladora temporizada
transmuro, . 170 mm. Pulsador en
laton cromado macizo. Rociador con jet
orientable. Caudal 6 l/min</x:t>
  </x:si>
  <x:si>
    <x:t>PJ21E-HX02</x:t>
  </x:si>
  <x:si>
    <x:t>Aixeta temporitzada per a lavabo, antivandalica Aquacon griferia mezcladora
temporizada transmuro, . 220 mm.
Antirrotacion, contratuerca de
seguridad, cano fijo. Caudal 3 l/min</x:t>
  </x:si>
  <x:si>
    <x:t>PJ21E-HX03</x:t>
  </x:si>
  <x:si>
    <x:t>Aixeta temporitzada per a inodor amb fluxor, antivandalicaAquacon fluxor transmuro de 3/4”.
Con llave de corte, para muros de
menos de 150 mm. Salida Ø 32 mm</x:t>
  </x:si>
  <x:si>
    <x:t>PN32-AX9M</x:t>
  </x:si>
  <x:si>
    <x:t>Válvula de bola según norma UNE-EN ISO 16135, manual, con bridas, de 2 vías, DN 15 (para tubos de diámetro20 mm), de 16 bar de presión nominal, cuerpo y bola de PVC-U, cerramiento de teflón PTFE y juntas de estanqueidad de etileno propileno dieno (EPDM), accionamiento por maneta, montada superficialmente</x:t>
  </x:si>
  <x:si>
    <x:t>PN32-AX9O</x:t>
  </x:si>
  <x:si>
    <x:t>Vàlvula de bola segons norma UNE-EN ISO 16135, manual, amb brides, de 2 vies, DN 25 (per a tubs de diàmetre32 mm), de 16 bar de pressió nominal, cos i bola de PVC-U, tancament de tefló PTFE i junts d'estanqueïtat d'etilè propilè diè (EPDM), accionament per maneta, muntada superficialment</x:t>
  </x:si>
  <x:si>
    <x:t>PN32-AX9N</x:t>
  </x:si>
  <x:si>
    <x:t>Vàlvula de bola segons norma UNE-EN ISO 16135, manual, amb brides, de 2 vies, DN 20 (per a tubs de diàmetre25 mm), de 16 bar de pressió nominal, cos i bola de PVC-U, tancament de tefló PTFE i junts d'estanqueïtat d'etilè propilè diè (EPDM), accionament per maneta, muntada superficialment</x:t>
  </x:si>
  <x:si>
    <x:t>PN32-AX9R</x:t>
  </x:si>
  <x:si>
    <x:t>Vàlvula de bola segons norma UNE-EN ISO 16135, manual, amb brides, de 2 vies, DN 50 (per a tubs de diàmetre63 mm), de 16 bar de pressió nominal, cos i bola de PVC-U, tancament de tefló PTFE i junts d'estanqueïtat d'etilè propilè diè (EPDM), accionament per maneta, muntada superficialment</x:t>
  </x:si>
  <x:si>
    <x:t>SANEJAMENT</x:t>
  </x:si>
  <x:si>
    <x:t>'01.03.02</x:t>
  </x:si>
  <x:si>
    <x:t>PD19-A001</x:t>
  </x:si>
  <x:si>
    <x:t>Suministro y montaje de tubo TRIPLUS de polipropileno triple capa para evacuación insonorizada de aguas residuales y pluviales por gravedad a baja y alta temperatura, de diámetro 32 mm y 1,8 mm de espesor, fabricado y certificado según norma UNE-EN 1451, conforme a las especificaciones del DB-HR del CTE y RD 1367/2007 ´´Ley del Ruido´´, para unión mediante boca con junta elástica monolabial, certificado Fraunhofer nivel de fono absorbencia 12 dB (A) con caudal de descarga 2l/s según EN 14366. Presentación en barras de 0,5 m, 1 m y 3 m de color azul, gama Triplus de la serie sistemas de evacuación insonorizada ITALSAN. Incluye: Replanteo del recorrido de la bajante y de la situación de los elementos de sujeción. Presentación en seco de los tubos. Fijación del material auxiliar para montaje y sujeción a la obra. Montaje, conexionado y comprobación de su correcto funcionamiento. Realización de pruebas de servicio.</x:t>
  </x:si>
  <x:si>
    <x:t>PD19-A002</x:t>
  </x:si>
  <x:si>
    <x:t>Suministro y montaje de tubo TRIPLUS de polipropileno triple capa para evacuación insonorizada de aguas residuales y pluviales por gravedad a baja y alta temperatura, de diámetro 40 mm y 1,8 mm de espesor, fabricado y certificado según norma UNE-EN 1451, conforme a las especificaciones del DB-HR del CTE y RD 1367/2007 ´´Ley del Ruido´´, para unión mediante boca con junta elástica monolabial, certificado Fraunhofer nivel de fono absorbencia 12 dB (A) con caudal de descarga 2l/s según EN 14366. Presentación en barras de 0,5 m, 1 m, 2m y 3 m de color azul, gama Triplus de la serie sistemas de evacuación insonorizada ITALSAN. Incluye: Replanteo del recorrido de la bajante y de la situación de los elementos de sujeción. Presentación en seco de los tubos. Fijación del material auxiliar para montaje y sujeción a la obra. Montaje, conexionado y comprobación de su correcto funcionamiento. Realización de pruebas de servicio.</x:t>
  </x:si>
  <x:si>
    <x:t>PD19-A006</x:t>
  </x:si>
  <x:si>
    <x:t>Suministro y montaje de tubo TRIPLUS de polipropileno triple capa para evacuación insonorizada de aguas residuales y pluviales por gravedad a baja y alta temperatura, de diámetro 110 mm y 3,4 mm de espesor, fabricado y certificado según norma UNE-EN 1451, conforme a las especificaciones del DB-HR del CTE y RD 1367/2007 ´´Ley del Ruido´´, para unión mediante boca con junta elástica monolabial, certificado Fraunhofer nivel de fono absorbencia 12 dB (A) con caudal de descarga 2l/s según EN 14366. Presentación en barras de 0,5 m, 1 m, 2m y 3 m de color azul, gama Triplus de la serie sistemas de evacuación insonorizada ITALSAN. Incluye: Replanteo del recorrido de la bajante y de la situación de los elementos de sujeción. Presentación en seco de los tubos. Fijación del material auxiliar para montaje y sujeción a la obra. Montaje, conexionado y comprobación de su correcto funcionamiento. Realización de pruebas de servicio.</x:t>
  </x:si>
  <x:si>
    <x:t>PD19-A007</x:t>
  </x:si>
  <x:si>
    <x:t>Suministro y montaje de tubo TRIPLUS de polipropileno triple capa para evacuación insonorizada de aguas residuales y pluviales por gravedad a baja y alta temperatura, de diámetro 125 mm y 3,9 mm de espesor, fabricado y certificado según norma UNE-EN 1451, conforme a las especificaciones del DB-HR del CTE y RD 1367/2007 ´´Ley del Ruido´´, para unión mediante boca con junta elástica monolabial, certificado Fraunhofer nivel de fono absorbencia 12 dB (A) con caudal de descarga 2l/s según EN 14366. Presentación en barras de 0,5 m, 1 m, 2m y 3 m de color azul, gama Triplus de la serie sistemas de evacuación insonorizada ITALSAN. Incluye: Replanteo del recorrido de la bajante y de la situación de los elementos de sujeción. Presentación en seco de los tubos. Fijación del material auxiliar para montaje y sujeción a la obra. Montaje, conexionado y comprobación de su correcto funcionamiento. Realización de pruebas de servicio.</x:t>
  </x:si>
  <x:si>
    <x:t>PD10-9ALM</x:t>
  </x:si>
  <x:si>
    <x:t>Aïllament acústic per a baixants fins a 110 mm de diàmetre, amb banda bicapa autoadhesiva de 3,9 mm de gruix, incloent la part proporcional de reforç de peces especials, amb grau de dificultat alt, col·locat adherit superficialment</x:t>
  </x:si>
  <x:si>
    <x:t>CLIMATITZACIÓ I VENTILACIÓ</x:t>
  </x:si>
  <x:si>
    <x:t>'01.03.03</x:t>
  </x:si>
  <x:si>
    <x:t>PPAUU600</x:t>
  </x:si>
  <x:si>
    <x:t>PA</x:t>
  </x:si>
  <x:si>
    <x:t>Partida alçada d'abonament íntegre en concepte d'ajudes d'albanyileria per a pas d'instal·lacions per parets i sostres.</x:t>
  </x:si>
  <x:si>
    <x:t>TNIRCL2074</x:t>
  </x:si>
  <x:si>
    <x:t>Suministro y montaje de tubo NIRON CLIMA compuesto de polipropileno copolímero random PP-R 100 con fibra de vidrio (1/4)PP-R // (2/4)PP-R+FV // (1/4)PP-R, SDR 7.4 serie 3.2, de diámetro 20 mm y 2,8 mm de espesor. Tubería fabricada y certificada según Reglamento Particular de Aenor RP 01.72, accesorios fabricados y certificados según norma UNE EN 15874-3 y sistema de unión por termofusión, inserciones incorporadas y electrofusión certificado según RP 01.72. Certificado de potabilidad Aimplas según RD 140/2003. Incluida p/p de accesorios y material auxiliar para montaje y sujeción para uso en instalaciones de climatización (sistemas agua/agua, agua/aire) y refrigeración industrial con agua glicolada, con temperaturas comprendidas entre -15 °C y 70 °C. Instalado con abrazaderas isofónicas Niron de goma lisa, según norma UNE EN 806-4. Espesor de aislamiento térmico conforme a RITE calculado mediante procedimiento alternativo según criterios de la norma UNE EN ISO 12241. Certificado según ISO 14001 y Declaración Ambiental de Producto ( DAP ). Presentación en barra de 4 m, color azul Niron con banda azul Niron Clima, ref. TNIRCL2074 de la serie Niron de ITALSAN.</x:t>
  </x:si>
  <x:si>
    <x:t>TNIRCL2574</x:t>
  </x:si>
  <x:si>
    <x:t>Suministro y montaje de tubo NIRON CLIMA compuesto de polipropileno copolímero random PP-R 100 con fibra de vidrio (1/4)PP-R // (2/4)PP-R+FV // (1/4)PP-R, SDR 7.4 serie 3.2, de diámetro 25 mm y 3,5 mm de espesor. Tubería fabricada y certificada según Reglamento Particular de Aenor RP 01.72, accesorios fabricados y certificados según norma UNE EN 15874-3 y sistema de unión por termofusión, inserciones incorporadas y electrofusión certificado según RP 01.72. Certificado de potabilidad Aimplas según RD 140/2003. Incluida p/p de accesorios y material auxiliar para montaje y sujeción para uso en instalaciones de climatización (sistemas agua/agua, agua/aire) y refrigeración industrial con agua glicolada, con temperaturas comprendidas entre -15 °C y 70 °C. Instalado con abrazaderas isofónicas Niron de goma lisa, según norma UNE EN 806-4. Espesor de aislamiento térmico conforme a RITE calculado mediante procedimiento alternativo según criterios de la norma UNE EN ISO 12241. Certificado según ISO 14001 y Declaración Ambiental de Producto ( DAP ). Presentación en barra de 4 m, color azul Niron con banda azul Niron Clima, ref. TNIRCL2574 de la serie Niron de ITALSAN.</x:t>
  </x:si>
  <x:si>
    <x:t>TNIRCL3211</x:t>
  </x:si>
  <x:si>
    <x:t>Suministro y montaje de tubo NIRON CLIMA compuesto de polipropileno copolímero random PP-R 100 con fibra de vidrio (1/4)PP-R // (2/4)PP-R+FV // (1/4)PP-R, SDR 11 serie 5 de diámetro 32 mm y 2,9 mm de espesor. Tubería fabricada y certificada según Reglamento Particular de Aenor RP 01.72, accesorios fabricados y certificados según norma UNE EN 15874-3 y sistema de unión por termofusión, inserciones incorporadas y electrofusión según RP 01.72. Certificado de potabilidad Aimplas según RD 140/2003. Incluida p/p de accesorios y material auxiliar para montaje y sujeción para uso en instalaciones de climatización (sistemas agua/agua, agua/aire) y refrigeración industrial con agua glicolada, con temperaturas comprendidas entre -15 °C y 70 °C. Instalado con abrazaderas isofónicas Niron de goma lisa, según norma UNE EN 806-4. Espesor de aislamiento térmico conforme a RITE calculado mediante procedimiento alternativo según criterios de la norma UNE EN ISO 12241. Certificado según ISO 14001 y Declaración Ambiental de Producto ( DAP ).Presentación en barra de 4 m, color azul Niron con banda azul Niron Clima, ref. TNIRCL3211 de la serie Niron de ITALSAN.</x:t>
  </x:si>
  <x:si>
    <x:t>PFQ0-3KDT</x:t>
  </x:si>
  <x:si>
    <x:t>Aïllament tèrmic d'escuma elastomèrica per a canonades que transporten fluids a temperatura entre -50°C i 105°C, per a tub de diàmetre exterior 22 mm, de 13 mm de gruix, classe de reacció al foc BL-s2, d0 segons norma UNE-EN 13501-1, amb un factor de resistència a la difusió del vapor d'aigua &gt;= 7000, col·locat superficialment amb grau de dificultat alt</x:t>
  </x:si>
  <x:si>
    <x:t>PFQ0-3KDV</x:t>
  </x:si>
  <x:si>
    <x:t>Aïllament tèrmic d'escuma elastomèrica per a canonades que transporten fluids a temperatura entre -50°C i 105°C, per a tub de diàmetre exterior 28 mm, de 13 mm de gruix, classe de reacció al foc BL-s2, d0 segons norma UNE-EN 13501-1, amb un factor de resistència a la difusió del vapor d'aigua &gt;= 7000, col·locat superficialment amb grau de dificultat alt</x:t>
  </x:si>
  <x:si>
    <x:t>PFQ0-3KDX</x:t>
  </x:si>
  <x:si>
    <x:t>Aïllament tèrmic d'escuma elastomèrica per a canonades que transporten fluids a temperatura entre -50°C i 105°C, per a tub de diàmetre exterior 35 mm, de 13 mm de gruix, classe de reacció al foc BL-s2, d0 segons norma UNE-EN 13501-1, amb un factor de resistència a la difusió del vapor d'aigua &gt;= 7000, col·locat superficialment amb grau de dificultat alt</x:t>
  </x:si>
  <x:si>
    <x:t>PF40-AJ1J</x:t>
  </x:si>
  <x:si>
    <x:t>Suministro y montaje de latiguillo de conexión para kit de ancoil modelo AB-QM 4.0 FLEXO 80, marca Danfoss, para kit de fancoil DN15, permite acceso a las tomas de medida de caudal en válvula y de altura manométrica entre impulsión y retorno, con las siguientes características:
Modelo: AB-QM 4.0 FLEXO 80 latiguillo de conexión
Marca: Danfoss
Código: 003Z4794
Diámetro nominal: DN15
Conexiones Rp 1/2´´ - Rp 1/2´´
Material acero inóxidable
Juntas NBR
Comprende todos los trabajos, materiales y medios auxiliares necesarios para dejar la unidad completa, totalmente instalada, probada y en perfecto estado de funcionamiento, según Planos y demás Documentos de Proyecto, indicaciones de la D.F. y normativa vigente.</x:t>
  </x:si>
  <x:si>
    <x:t>PNZ0-36F6</x:t>
  </x:si>
  <x:si>
    <x:t>Suministro y montaje de aislamiento para kit de ancoil modelo AB-QM 4.0 FLEXO 80, marca Danfoss, para kit de fancoil DN15, permite acceso a las tomas de medida de caudal en válvula y de altura manométrica entre impulsión y retorno, con las siguientes características:
Modelo: AB-QM 4.0 FLEXO 80 aislamiento
Marca: Danfoss
Código: 003Z4800
Diámetro nominal del kit: DN15
Con registro para acceso al filtro
Fácil acceso para montaje del actuador
Densidad 60 g/l
Absorción del aqua 1,2% +- 0,6
Propiedades de aislamiento/Conductividad térmica 39mW/m/K
Material del aislamiento EPP
Comprende todos los trabajos, materiales y medios auxiliares necesarios para dejar la unidad completa, totalmente instalada, probada y en perfecto estado de funcionamiento, según Planos y demás Documentos de Proyecto, indicaciones de la D.F. y normativa vigente.</x:t>
  </x:si>
  <x:si>
    <x:t>PN21-ECX4</x:t>
  </x:si>
  <x:si>
    <x:t>Suministro y montaje de kit de ancoil con válvula de control y de equilibrado independiente de la presión, de diámetro DN15LF y para un caudal máximo de 200 l/h, con tomas de medida de caudal en válvula y de altura manométric entre impulsión y retorno, para sistemas cerrados de refrigeración y calefacción con las siguientes características:
Código: 003Z120
Diámetro nominal: DN15LF
Conexión válvula: Rosca interior 1/2´´
Conexión actuador: M30 x 1,5
Rango de caudal: 20-200 l/h
Contiene by-pass para mantenimiento
Con filtro DN15 desmontable y lavable, accesible con aislamiento
Valvulas de bola con llaves de corte accesibles incluso con aislamiento en entrada, by-pass y salida
Autoridad 100% en todo el rango de funcionamiento
Rango de presión diferencial: 16 - 600 kPa
Presión nominal: PN25
Carrera: 4 mm
Cuerpo válvula: Latón DZR
Membrana y juntas tóricas: EPDM
Temperatura del fluido: -10ºC hasta 95ºC
Característica de la válvula de control: Lineal (puede ser convertida mediante actuador a proporcional)
Comprende todos los trabajos, materiales y medios auxiliares necesarios para dejar la unidad completa, totalmente instalada, probada y en perfecto estado de funcionamiento, según Planos y demás Documentos de Proyecto, indicaciones de la D.F. y normativa vigente.</x:t>
  </x:si>
  <x:si>
    <x:t>PEJB-C0XC</x:t>
  </x:si>
  <x:si>
    <x:t>Sistema de bateria i inductor SPILOTAIR SANTE de la firma SPIREC. 
Incloent bateria a quatre tubs model BAT CHF 161 que consta de:
. una bateria de calefacció BAT-C
. una bateria d'aire condicionat BAT-F de 2 tubs aïllada tèrmicament mitjançant una escuma de PE adhesiva M1
Incloent broquet calibrat col·locat aigües avall de la bateria SPIREC i connectat a una graella d'induccióper a generar el moviment d'aire.
Totalment connectat i calibrat</x:t>
  </x:si>
  <x:si>
    <x:t>PEJB-C0XE</x:t>
  </x:si>
  <x:si>
    <x:t>Sistema de bateria i inductor SPILOTAIR SANTE de la firma SPIREC. 
Incloent bateria a quatre tubs model BAT CHF 201que consta de:
. una bateria de calefacció BAT-C
. una bateria d'aire condicionat BAT-F de 2 tubs aïllada tèrmicament mitjançant una escuma de PE adhesiva M1
Incloent broquet calibrat col·locat aigües avall de la bateria SPIREC i connectat a una graella d'induccióper a generar el moviment d'aire.
Totalment connectat i calibrat</x:t>
  </x:si>
  <x:si>
    <x:t>PE53-4UF7</x:t>
  </x:si>
  <x:si>
    <x:t>Formación de conducto rectangular de lana mineral de vidrio (MW), según UNE-EN 14303, de espesor 25 mm, resistencia térmica &gt;= 0,78125 m2·K/W, con recubrimiento exterior de aluminio, papel kraft, malla de refuerzo y velo de vidrio y recubrimiento interior de tejido de vidrio negro, montado empotrado en el falso techo</x:t>
  </x:si>
  <x:si>
    <x:t>PE42-491W</x:t>
  </x:si>
  <x:si>
    <x:t>Conducte helicoïdal circular de planxa d'acer galvanitzat de 175 mm de diàmetre (s/UNE-EN 1506), de gruix 0,5 mm, muntat superficialment</x:t>
  </x:si>
  <x:si>
    <x:t>PE42-492K</x:t>
  </x:si>
  <x:si>
    <x:t>Conducte helicoïdal circular de planxa d'acer galvanitzat de 250 mm de diàmetre (s/UNE-EN 1506), de gruix 0,8 mm, muntat superficialment</x:t>
  </x:si>
  <x:si>
    <x:t>PE42-495X</x:t>
  </x:si>
  <x:si>
    <x:t>Conducte helicoïdal circular de planxa d'acer galvanitzat de 300 mm de diàmetre (s/UNE-EN 1506), de gruix 0,8 mm, muntat superficialment</x:t>
  </x:si>
  <x:si>
    <x:t>PE42-495Z</x:t>
  </x:si>
  <x:si>
    <x:t>Conducte helicoïdal circular de planxa d'acer galvanitzat de 350 mm de diàmetre (s/UNE-EN 1506), de gruix 0,8 mm, muntat superficialment</x:t>
  </x:si>
  <x:si>
    <x:t>PE42-492I</x:t>
  </x:si>
  <x:si>
    <x:t>Conducte helicoïdal circular de planxa d'acer galvanitzat de 200 mm de diàmetre (s/UNE-EN 1506), de gruix 0,8 mm, muntat superficialment</x:t>
  </x:si>
  <x:si>
    <x:t>PE42-492J</x:t>
  </x:si>
  <x:si>
    <x:t>Conducte helicoïdal circular de planxa d'acer galvanitzat de 225 mm de diàmetre (s/UNE-EN 1506), de gruix 0,8 mm, muntat superficialment</x:t>
  </x:si>
  <x:si>
    <x:t>PE42-491V</x:t>
  </x:si>
  <x:si>
    <x:t>Conducte helicoïdal circular de planxa d'acer galvanitzat de 160 mm de diàmetre (s/UNE-EN 1506), de gruix 0,5 mm, muntat superficialment</x:t>
  </x:si>
  <x:si>
    <x:t>PE42-491T</x:t>
  </x:si>
  <x:si>
    <x:t>Conducte helicoïdal circular de planxa d'acer galvanitzat de 150 mm de diàmetre (s/UNE-EN 1506), de gruix 0,5 mm, muntat superficialment</x:t>
  </x:si>
  <x:si>
    <x:t>PE42-490G</x:t>
  </x:si>
  <x:si>
    <x:t>Conducte helicoïdal circular de planxa d'acer galvanitzat de 125 mm de diàmetre (s/UNE-EN 1506), de gruix 0,5 mm, muntat superficialment</x:t>
  </x:si>
  <x:si>
    <x:t>PE42-490E</x:t>
  </x:si>
  <x:si>
    <x:t>Conducte helicoïdal circular de planxa d'acer galvanitzat de 100 mm de diàmetre (s/UNE-EN 1506), de gruix 0,5 mm, muntat superficialment</x:t>
  </x:si>
  <x:si>
    <x:t>PE54-35E6</x:t>
  </x:si>
  <x:si>
    <x:t>Formación de conducto rectangular de plancha de acero galvanizado, de espesor 0,8 mm, con unión bayoneta, montado adosado con soportes</x:t>
  </x:si>
  <x:si>
    <x:t>PE63-6PFH</x:t>
  </x:si>
  <x:si>
    <x:t>Aislamiento térmico con plancha de espuma elastomérica para aislamiento térmico de equipos y conductos, de 32 mm de espesor, con un factor de resistencia a la difusión del vapor de agua &gt;= 7000, clase de reacción al fuego B-s3, d0 según norma UNE-EN 13501-1, montado exteriormente, adherido</x:t>
  </x:si>
  <x:si>
    <x:t>PFQ0-3X01</x:t>
  </x:si>
  <x:si>
    <x:t xml:space="preserve"> Protección pasiva contra incendios de conductos metálicos de sección rectangular de ISOVER, para garantizar la resistencia al fuego EI 120 según UNE-EN 1366-1 y UNE-EN 1366-8 con ETA 18/0691 según EAD 350142-00-1106, para ventilación y extracción de humos multisector mediante recubrimiento con panel de lana mineral de alta densidad, de composición especial resistente a altas temperaturas con un revestimiento de aluminio reforzado por una de sus caras, Ultimate Protect Slab 4.0 ALU1 Black de ISOVER, según UNE-EN 14303, de 90 mm de espesor con una conductividad térmica de 0,031 a 0,096 W / (m·K), clase de reacción al fuego A1, con una temperatura máxima hasta 400 ºC temperatura y código de designación MW-EN 14303-T4-ST(+)400-MV2. Incluso codos, derivaciones, sellado de uniones con pasta intumescente en base acuosa, Proteck BSF para el sellado ignífugo de paso de conductos metálicos entre sectores de incendio, adhesivo incombustible e inorgánico, a base de silicato de sodio alcalino, Protect BSK, para el sellado ignífugo del encuentro entre la lana mineral y el paramento, y perfiles en L, de acero galvanizado, de 30 mm para el refuerzo del encuentro entre la lana mineral y el paramento. Soportes metálicos galvanizados, elementos de fijación, accesorios de montaje,  piezas especiales y refuerzos según lo indicado por el fabricante en su Manual de montaje ULTIMATE®Protect. </x:t>
  </x:si>
  <x:si>
    <x:t>PEK0-67A3</x:t>
  </x:si>
  <x:si>
    <x:t>Accesorios para compuertas cortafuegos con placa con fusible bimetálico, electroimán de corriente alterna a 230 V y un final de carrera, colocados en compuerta cortafuegos</x:t>
  </x:si>
  <x:si>
    <x:t>PEK1-6SBK</x:t>
  </x:si>
  <x:si>
    <x:t>Actuador para compuertas de hasta 0,8 m2, con un par motor de 4 N·m, señal de 3 puntos, acoplado directamente al eje de la compuerta y conectado</x:t>
  </x:si>
  <x:si>
    <x:t>PEK4-AET3</x:t>
  </x:si>
  <x:si>
    <x:t>Regulador de caudal circular de acero galvanizado de 315 mm de diámetro, autoregulable mecánicamente, colocada</x:t>
  </x:si>
  <x:si>
    <x:t>PEK4-AET6</x:t>
  </x:si>
  <x:si>
    <x:t>Regulador de caudal circular de acero galvanizado de 200 mm de diámetro, autoregulable mecánicamente, colocada</x:t>
  </x:si>
  <x:si>
    <x:t>PEK6-FIBY</x:t>
  </x:si>
  <x:si>
    <x:t>Compuerta contafuegos para conductos de aire de plancha de acero galvanizado de 300 mm de diámetro colocada entre conductos</x:t>
  </x:si>
  <x:si>
    <x:t>PEK6-FIC0</x:t>
  </x:si>
  <x:si>
    <x:t>Comporta tallafocs per a conductes d'aire de planxa d'acer galvanitzat de 350 mm de diàmetre</x:t>
  </x:si>
  <x:si>
    <x:t>PEKB-6YXQ</x:t>
  </x:si>
  <x:si>
    <x:t>Difusor rotacional helicoidal per a impulsió d'aire, d'aletes deflectores sectoritzades d'ABS, amb placa frontal quadrada de planxa d'acer acabat lacat blanc de 600 mm de costat, de 48 sortides, amb plènum de connexió d'acer galvanitzat i boca de connexió circular de 248 mm de diàmetre, aïllat, vertical u horitzontal, i sense comporta de regulació, muntat suspès al sostre.
Marca TROX</x:t>
  </x:si>
  <x:si>
    <x:t>PEKJ-38QY</x:t>
  </x:si>
  <x:si>
    <x:t>Reixeta d'impulsió o retorn, d'una filera d'aletes fixes horitzontals, d'alumini lacat blanc, de 1025x125 mm, d'aletes separades 8 mm, de secció recta, amb comporta de regulació de cabal tipus corredissa, amb plènum de connexió i fixada al bastiment</x:t>
  </x:si>
  <x:si>
    <x:t>PEK7-487D</x:t>
  </x:si>
  <x:si>
    <x:t>Difusor circular d'alumini anoditzat platejat, de 150 mm de diàmetre i fixat al pont de muntatge</x:t>
  </x:si>
  <x:si>
    <x:t>PN38-EC61</x:t>
  </x:si>
  <x:si>
    <x:t>Vàlvula de bola manual amb rosca, de dues peces amb pas total, de bronze, de diàmetre nominal 1´´1/4, de 16 bar de PN i preu alt, muntada superficialment</x:t>
  </x:si>
  <x:si>
    <x:t>PNC4-HFWF</x:t>
  </x:si>
  <x:si>
    <x:t>Vàlvula d'equilibrat dinàmic amb rosca de llautó, 1 1/4 ´´ de diàmetre nominal i un cabal de 1.91 a 4.4 m3/h, col·locada</x:t>
  </x:si>
  <x:si>
    <x:t>PEUC-51AU</x:t>
  </x:si>
  <x:si>
    <x:t>Purgador automàtic d'aire, de llautó, per flotador, de posició vertical i vàlvula d'obturació incorporada, amb rosca de 3/8´´ de diàmetre, roscat</x:t>
  </x:si>
  <x:si>
    <x:t>EY03U200</x:t>
  </x:si>
  <x:si>
    <x:t>Connexionat a conducte existent, completament en funcionament i prova d'estanqueïtat</x:t>
  </x:si>
  <x:si>
    <x:t>EY03U201</x:t>
  </x:si>
  <x:si>
    <x:t>Picatge canonada existent amb congelació de canonada per evitar fer buidatge del sistema.</x:t>
  </x:si>
  <x:si>
    <x:t>PE41-38XW</x:t>
  </x:si>
  <x:si>
    <x:t>Tubo flexible con conducto circular de aluminio+espiral de acero+fibra de vidrio, de 100 mm de diámetro sin espesor definido, colocado</x:t>
  </x:si>
  <x:si>
    <x:t>PE41-38WL</x:t>
  </x:si>
  <x:si>
    <x:t>Tubo flexible con conducto circular de aluminio+espiral de acero+fibra de vidrio, de 125 mm de diámetro sin espesor definido, colocado</x:t>
  </x:si>
  <x:si>
    <x:t>PE41-38WW</x:t>
  </x:si>
  <x:si>
    <x:t>Tubo flexible con conducto circular de aluminio+espiral de acero+fibra de vidrio, de 150 mm de diámetro sin espesor definido, colocado</x:t>
  </x:si>
  <x:si>
    <x:t>PE41-38XZ</x:t>
  </x:si>
  <x:si>
    <x:t>Tubo flexible con conducto circular de aluminio+espiral de acero+fibra de vidrio, de 200 mm de diámetro sin espesor definido, colocado</x:t>
  </x:si>
  <x:si>
    <x:t>PE41-38XV</x:t>
  </x:si>
  <x:si>
    <x:t>Tubo flexible con conducto circular de aluminio+espiral de acero+fibra de vidrio, de 160 mm de diámetro sin espesor definido, colocado</x:t>
  </x:si>
  <x:si>
    <x:t>PE41-38WU</x:t>
  </x:si>
  <x:si>
    <x:t>Tubo flexible con conducto circular de aluminio+espiral de acero+fibra de vidrio, de 250 mm de diámetro sin espesor definido, colocado</x:t>
  </x:si>
  <x:si>
    <x:t>04</x:t>
  </x:si>
  <x:si>
    <x:t>ELECTRICITAT</x:t>
  </x:si>
  <x:si>
    <x:t>'01.03.04</x:t>
  </x:si>
  <x:si>
    <x:t>PG6E-76RN</x:t>
  </x:si>
  <x:si>
    <x:t>Interruptor, de tipus modular de 2 mòduls estrets, unipolar (1P), 10 A/250 V, amb tecla, preu alt, muntat sobre bastidor o caixa</x:t>
  </x:si>
  <x:si>
    <x:t>PG6E-76UU</x:t>
  </x:si>
  <x:si>
    <x:t>Interruptor/pulsador, unipolar (1P), 16 AX/250 V, amb tecla i amb caixa de superfície estanca, amb grau de protecció IP-55, preu alt, muntat superficialment</x:t>
  </x:si>
  <x:si>
    <x:t>ESPPPGTRV7</x:t>
  </x:si>
  <x:si>
    <x:t>caixa de mecanismes per a centralització de funcions 4 presses normals, 3 SAI i 3 rj45.</x:t>
  </x:si>
  <x:si>
    <x:t>PG33-E756</x:t>
  </x:si>
  <x:si>
    <x:t>Cable amb conductor de coure de tensió assignada0,6/1 kV, de designació RZ1-K (AS), construcció segons norma UNE 21123-4, tripolar, de secció 3x2,5 mm2, amb coberta del cable de poliolefines, classe de reacció al foc Cca-s1b, d1, a1 segons la norma UNE-EN 50575 amb baixa emissió fums, col·locat en tub</x:t>
  </x:si>
  <x:si>
    <x:t>PG33-E75R</x:t>
  </x:si>
  <x:si>
    <x:t>Cable amb conductor de coure de tensió assignada0,6/1 kV, de designació RZ1-K (AS), construcció segons norma UNE 21123-4, tetrapolar, de secció 4x25 mm2, amb coberta del cable de poliolefines, classe de reacció al foc Cca-s1b, d1, a1 segons la norma UNE-EN 50575 amb baixa emissió fums, col·locat en tub</x:t>
  </x:si>
  <x:si>
    <x:t>PG69-61UO</x:t>
  </x:si>
  <x:si>
    <x:t>Presa de corrent bipolar amb presa de terra lateral de 16 A d'intensitat màxima, encastada, amb obertura de regata, col·locació de tub corrugat de PVC de DN 16 mm, conductor de coure de designació [null] [null] d'1,5 mm2 de secció i caixa de derivació quadrada de 90x90 mm col·locada encastada</x:t>
  </x:si>
  <x:si>
    <x:t>PG6C-789K</x:t>
  </x:si>
  <x:si>
    <x:t>Regulador-interruptor amb commandament giratori, de tipus universal, per a càrregues resistives de fins a 500 W de potència i 230 V de tensió d'alimentació, amb tapa, preu alt, encastat</x:t>
  </x:si>
  <x:si>
    <x:t>PG2J-4BTJ</x:t>
  </x:si>
  <x:si>
    <x:t>Safata metàl·lica reixa Indeterminat d'acer electrozincat, d'alçària 50 mm i amplària 150 mm, col·locada suspesa de paraments horitzontals amb elements de suport</x:t>
  </x:si>
  <x:si>
    <x:t>PG86-HD0O</x:t>
  </x:si>
  <x:si>
    <x:t>Detector de moviment, amb connexió a bus de cable, per a caixa universal, amb adaptador, placa i marc de preu mitjà, amb accessoris de muntatge, muntat i connectat cobwertura 180º</x:t>
  </x:si>
  <x:si>
    <x:t>PG11-A001</x:t>
  </x:si>
  <x:si>
    <x:t>Subministrament e instal·lació de subquadre elèctric segons esquemes unifilars
Totalment instal·lat i en funcionament.</x:t>
  </x:si>
  <x:si>
    <x:t>PG11-DB97</x:t>
  </x:si>
  <x:si>
    <x:t>Moodificació de subquadre existent per a incorporar MAGENOTERMIC de sortida per a nou subquadre.
Totalment realitzat i connexionat</x:t>
  </x:si>
  <x:si>
    <x:t>PG2N-EUKE</x:t>
  </x:si>
  <x:si>
    <x:t>Tub flexible corrugat de plàstic sense halògens, de 32 mm de diàmetre nominal, aïllant i no propagador de la flama, de baixa emissió de fums i sense emissió de gasos tòxics ni corrosius, resistència a l'impacte de 2 J, resistència a compressió de 320 N i una rigidesa dielèctrica de 2000 V, muntat sobre sostremort</x:t>
  </x:si>
  <x:si>
    <x:t>PG33-E755</x:t>
  </x:si>
  <x:si>
    <x:t>Cable amb conductor de coure de tensió assignada0,6/1 kV, de designació RZ1-K (AS), construcció segons norma UNE 21123-4, tripolar, de secció 3x1,5 mm2, amb coberta del cable de poliolefines, classe de reacció al foc Cca-s1b, d1, a1 segons la norma UNE-EN 50575 amb baixa emissió fums, col·locat en tub</x:t>
  </x:si>
  <x:si>
    <x:t>PP7G-6O4M</x:t>
  </x:si>
  <x:si>
    <x:t>Toma de señal de voz y datos, de tipo universal, con conector RJ45 doble categoría 6 F/UTP, con conexión por desplazamiento del aislante, con tapa, precio medio, empotrada, con marco para mecanismo universal, con caja de derivación rectangular, tubo flexible para la protección de conductores eléctricos de material plástico, cable para transmisión de datos con conductores de cobre y caja para mecanismos, instalada</x:t>
  </x:si>
  <x:si>
    <x:t>PP45-VJ0V</x:t>
  </x:si>
  <x:si>
    <x:t>Cable de fibra óptica para uso exterior, con 12 fibras de tipo monomodo de designación G.652.D, estructura interna micromódulo, relleno de gel hidrófugo, elemento de refuerzo de aramida, con cubierta de polietileno, clase de reacción al fuego Eca según la norma UNE-EN 50575, instalado</x:t>
  </x:si>
  <x:si>
    <x:t>PP44-663Z</x:t>
  </x:si>
  <x:si>
    <x:t>Cable per a transmissió de dades amb conductor de coure, de 4 parells, categoria 6a F/FTP, aïllament de poliolefina i coberta de poliolefina, de baixa emissió de fums i opacitat reduïda, no propagador de la flama segons UNE-EN 60332-1-2, col·locat sota tub o canal</x:t>
  </x:si>
  <x:si>
    <x:t>PP44-664Y</x:t>
  </x:si>
  <x:si>
    <x:t>Cable para transmisión de datos con conductor de cobre, de 4 pares, categoría 7 F/FTP, aislamiento de poliolefina y cubierta de poliolefina, de baja emisión de humos y opacidad reducida, no propagador de la llama según UNE-EN 60332-1-2, colocado bajo tubo o canal</x:t>
  </x:si>
  <x:si>
    <x:t>05</x:t>
  </x:si>
  <x:si>
    <x:t>ENLLUMENAT</x:t>
  </x:si>
  <x:si>
    <x:t>'01.03.05</x:t>
  </x:si>
  <x:si>
    <x:t>PH21-ZZ02</x:t>
  </x:si>
  <x:si>
    <x:t>Llum decoratiu encastable tipus downlight amb leds amb una vida útil de 25000 h, de forma circular. LAMP / KOMBIC 100 RD 2000 IP43 NW OPAL MA/WH</x:t>
  </x:si>
  <x:si>
    <x:t>ESPBH004</x:t>
  </x:si>
  <x:si>
    <x:t>M</x:t>
  </x:si>
  <x:si>
    <x:t>Tira flexible modelo fine led de la marca LAMP. Modelo para LED MID POWER,
temperatura de color 3000K, CRI 80. Con un grado de protección IP20. Clase de
aislamiento III. Horas de vida: 50.000 L70 B10. Se suministra en bobina de 5 metros
y adhesivo 3M en la zona posterior. Estas tiras permiten el corte modular.</x:t>
  </x:si>
  <x:si>
    <x:t>PH57-B3C5</x:t>
  </x:si>
  <x:si>
    <x:t>Llum d'emergència amb làmpada led, Cuerpo circular con bordes pronunciados que consta de una carcasa fabricada en PC/ASA y difusor en policarbonato.
Contiene una única lámpara LED que se ilumina si falla el suministro de red. Un microprocesador interno chequea el estado del aparato y realiza
periódicamente test funcionales y de autonomía informando sobre su estado. Si la luminaria se conecta a una Central TEV, los datos sobre su
estado se envían a través de dicha central a un ordenador de control, donde se puede monitorizar el estado de toda la instalación de alumbrado de
emergencia.</x:t>
  </x:si>
  <x:si>
    <x:t>PH57-B36Z</x:t>
  </x:si>
  <x:si>
    <x:t>Luz de emergencia con lámpara led, con una vida útil de 100000 h, no permanente y estanca con grado de protección IP66, aislamiento clase II, con un flujo aproximado de 240 a 270 lm, 1 h de autonomía, con funcionamiento centralizado de forma rectangular con difusor y cuerpo de policarbonato, precio alto, colocado empotrado
marca DAISALUX modelo IZAR N30</x:t>
  </x:si>
  <x:si>
    <x:t>PH11-A012</x:t>
  </x:si>
  <x:si>
    <x:t>Suministro e instalación modelo Fil 45 Direct/Indirect, de la marca LAMP. Cuerpo fabricado en aluminio de extrusión reciclado en una tasa de 80-85%, clasificada como “Exenta de riesgo fotobiológico” según la norma europea de seguridad fotobiológica EN 62471 en acabado color blanco. Antivandálica y estanca.
Ref. F41SF084MOIO830NW</x:t>
  </x:si>
  <x:si>
    <x:t>06</x:t>
  </x:si>
  <x:si>
    <x:t>DETECCIÓ D'INCENDIS</x:t>
  </x:si>
  <x:si>
    <x:t>'01.03.06</x:t>
  </x:si>
  <x:si>
    <x:t>PM15-4ICW</x:t>
  </x:si>
  <x:si>
    <x:t>Sensor dual òptic/tèrmic per a instal·lació contra incendis analògica-algorítmica, segons norma UNE-EN 54-5/A1 i UNE-EN 54-7, amb base de superfície, muntat superficialment</x:t>
  </x:si>
  <x:si>
    <x:t>PM17-386T</x:t>
  </x:si>
  <x:si>
    <x:t>Polsador d'alarma per a instal·lació contra incendis analògica, accionament manual per trencament d'element fràgil, direccionable, segons norma UNE-EN 54-11, muntat superficialment</x:t>
  </x:si>
  <x:si>
    <x:t>PM18-3865</x:t>
  </x:si>
  <x:si>
    <x:t>Sirena electrònica per a instal·lació convencional i analògica, nivell de potència acústica 100 dB, amb senyal lluminós i so multitò, grau de protecció IP-66, fabricada segons la norma UNE-EN 54-3, col·locada a l'exterior</x:t>
  </x:si>
  <x:si>
    <x:t>PP42-HA41</x:t>
  </x:si>
  <x:si>
    <x:t>Mànega Flexible Apantallada i Trenada lliure d'halògens, Altament resistent al foc durant 120' (AS+) segons EN50200. Conductor Coure Polit 2x1,5mm flexible de Classe V segons la norma EN 60228. Aïllament: Silicona CR1 Vulcanitzable i Ceramitzant al foc . Colors Vermell i Negre. Reunit amb menys de 25 voltes/m Pantalla Cinta d'Alumini Mylar al conjunt cobertura 96%, col·locat en tub</x:t>
  </x:si>
  <x:si>
    <x:t>PG2N-EUI3</x:t>
  </x:si>
  <x:si>
    <x:t>Tub flexible corrugat de plàstic sense halògens, de 20 mm de diàmetre nominal, aïllant i no propagador de la flama, de baixa emissió de fums i sense emissió de gasos tòxics ni corrosius, resistència a l'impacte de 2 J, resistència a compressió de 320 N i una rigidesa dielèctrica de 2000 V, muntat sobre sostremort</x:t>
  </x:si>
  <x:si>
    <x:t>PMS0-6Z1P</x:t>
  </x:si>
  <x:si>
    <x:t>Rètol senyalització sortida d'emergència, quadrat, de 224x224 mm2 de panell de PVC d'1 mm de gruix, fotoluminiscent categoria A segons UNE 23035-4, col·locat adherit sobre parament vertical</x:t>
  </x:si>
  <x:si>
    <x:t>PMS0-6Z1R</x:t>
  </x:si>
  <x:si>
    <x:t>Rètol senyalització recorregut d'evacuació a sortida emergència, rectangular, de 320x160 mm2 de panell de PVC d'1 mm de gruix, fotoluminiscent categoria A segons UNE 23035-4, col·locat adherit sobre parament vertical</x:t>
  </x:si>
  <x:si>
    <x:t>PMS0-6Z1Q</x:t>
  </x:si>
  <x:si>
    <x:t>Rètol senyalització sortida habitual, quadrat, de 224x224 mm2 de panell de PVC d'1 mm de gruix, fotoluminiscent categoria A segons UNE 23035-4, col·locat adherit sobre parament vertical</x:t>
  </x:si>
  <x:si>
    <x:t>07</x:t>
  </x:si>
  <x:si>
    <x:t>PROTECCIÓ D'INCENDIS</x:t>
  </x:si>
  <x:si>
    <x:t>'01.03.07</x:t>
  </x:si>
  <x:si>
    <x:t>PM32-DZ3K</x:t>
  </x:si>
  <x:si>
    <x:t>Extintor manual de pols seca polivalent, de càrrega 6 kg, amb pressió incorporada, pintat, amb armari muntat superficialment</x:t>
  </x:si>
  <x:si>
    <x:t>PMS0-6Z1O</x:t>
  </x:si>
  <x:si>
    <x:t>Rètol senyalització instal·lació de protecció contra incendis, quadrat, de 210x210 mm2 de panell de PVC d'1 mm de gruix, fotoluminiscent categoria A segons UNE 23035-4, col·locat adherit sobre parament vertical</x:t>
  </x:si>
  <x:si>
    <x:t>PF20-DTG3</x:t>
  </x:si>
  <x:si>
    <x:t>Tub d'acer galvanitzat sense soldadura, fabricat amb acer S195 T, de 4´´ de mida de rosca (diàmetre exterior especificat=114,3 mm i DN=100 mm), sèrie H segons UNE-EN 10255, roscat, amb grau de dificultat alt i col·locat superficialment</x:t>
  </x:si>
  <x:si>
    <x:t>PF20-DTG2</x:t>
  </x:si>
  <x:si>
    <x:t>Tub d'acer galvanitzat sense soldadura, fabricat amb acer S195 T, de 3´´ de mida de rosca (diàmetre exterior especificat=88,9 mm i DN=80 mm), sèrie H segons UNE-EN 10255, roscat, amb grau de dificultat alt i col·locat superficialment</x:t>
  </x:si>
  <x:si>
    <x:t>PF20-DTFY</x:t>
  </x:si>
  <x:si>
    <x:t>Tub d'acer galvanitzat sense soldadura, fabricat amb acer S195 T, d'1´´1/4 de mida de rosca (diàmetre exterior especificat=42,4 mm i DN=32 mm), sèrie H segons UNE-EN 10255, roscat, amb grau de dificultat alt i col·locat superficialment</x:t>
  </x:si>
  <x:si>
    <x:t>PF20-DTFX</x:t>
  </x:si>
  <x:si>
    <x:t>Tub d'acer galvanitzat sense soldadura, fabricat amb acer S195 T, d'1´´ de mida de rosca (diàmetre exterior especificat=33,7 mm i DN=25 mm), sèrie H segons UNE-EN 10255, roscat, amb grau de dificultat alt i col·locat superficialment</x:t>
  </x:si>
  <x:si>
    <x:t>PM21-387V</x:t>
  </x:si>
  <x:si>
    <x:t>Ruixador automàtic cara avall, de bronze, amb dispositiu fusible metàl·lic d'una temperatura d'accionament de 68 a 74 °C, de 1/2´´ de diàmetre i muntat en canonada</x:t>
  </x:si>
  <x:si>
    <x:t>PM20-DG4E</x:t>
  </x:si>
  <x:si>
    <x:t>Boca d'incendis equipada de 25 mm de diàmetre, BIE-25, formada per armari d'acer inoxidable per allotjament independent de mànega i extintor i mòdul per a polsador i alarma, i portes acer inoxidable, inclosa BIE (debanadora d'alimentació axial abatible,mànega de 20 m i llança ) i l'extintor de 6 kg,, i elements d'alarma ( polsador rearmable, sirena i llum d'emergència ), per a col·locar encastada i en posició horitzontal, inclòs part proporcional d' accessoris i tot el petit material auxiliar de connexió i muntatge</x:t>
  </x:si>
  <x:si>
    <x:t>PF20-DTEG</x:t>
  </x:si>
  <x:si>
    <x:t>Tub d'acer galvanitzat sense soldadura, fabricat amb acer S195 T, d'1''1/2 de mida de rosca (diàmetre exterior especificat=48,3 mm i DN=40 mm), sèrie H segons UNE-EN 10255, roscat, amb grau de dificultat mitjà i col·locat superficialment</x:t>
  </x:si>
  <x:si>
    <x:t>PM23-4BBX</x:t>
  </x:si>
  <x:si>
    <x:t>Subministrament i muntatge de fuetó de connexió per a ruixador, d'1 metre de longitud de diàmetre nominal: DN32, Connexions Rp 11/4” - Rp 11/4”, Material acer inòxidable i Juntes NBR
Comprèn tots els treballs, materials i mitjans auxiliars necessaris per deixar la unitat completa, totalment instal·lada, provada i en perfecte estat de funcionament, segons Plànols i la resta de Documents de Projecte, indicacions de la D.F. i normativa vigent.</x:t>
  </x:si>
  <x:si>
    <x:t>08</x:t>
  </x:si>
  <x:si>
    <x:t>SEGURETAT</x:t>
  </x:si>
  <x:si>
    <x:t>'01.03.08</x:t>
  </x:si>
  <x:si>
    <x:t>PAW8-78PK</x:t>
  </x:si>
  <x:si>
    <x:t>Retenidor electromagnètic per a porta tallafocs de fulles batents, amb caixa, amb polsador de desbloqueig, força de retenció de 1100 N, 24 V c.c. de tensió d'alimentació, amb placa ferromagnètica articulada, segons la norma UNE-EN 1155, fixat a la paret</x:t>
  </x:si>
  <x:si>
    <x:t>EMD7A003</x:t>
  </x:si>
  <x:si>
    <x:t>Polsador manual d'alarma antipànic de grau 3 per a muntatge adossat amb caixa de protecció anti sabotatge i pilot senyalitzador. Incloent accessoris de muntatge i material auxilar. Completament instal·lat.</x:t>
  </x:si>
  <x:si>
    <x:t>EMD3M005</x:t>
  </x:si>
  <x:si>
    <x:t xml:space="preserve">Conjunt de programació i posada en marxa del sistema de seguretat contra intrusió, incloent programació específica, integració en el software de seguretat, interaccions amb el sistemes de control d'accessos i cirucit tancat de televisió, proves i demostracions per el seu perfecte funcionament. </x:t>
  </x:si>
  <x:si>
    <x:t>PP2D-HCPN</x:t>
  </x:si>
  <x:si>
    <x:t>Estación de llamada con audio y vídeo para sistemas de intercomunicación integrados con sistemas de seguridad, altavoz y micrófono diseñados para comunicación manos libres, conexión con central con conector RJ45, iluminación LED para trabajar en condiciones de poca luz, cuerpo de aluminio y pulsador de aluminio, montada superficialmente</x:t>
  </x:si>
  <x:si>
    <x:t>09</x:t>
  </x:si>
  <x:si>
    <x:t>ESPECIALS</x:t>
  </x:si>
  <x:si>
    <x:t>MEGAFONIA</x:t>
  </x:si>
  <x:si>
    <x:t>'01.03.09.01</x:t>
  </x:si>
  <x:si>
    <x:t>EP35E001</x:t>
  </x:si>
  <x:si>
    <x:t>Altaveu de superfície de 6 W i 6´´ amb transformador per a linia de 100 V, selecció de potència 1,5-3-6-12 W i certicació conforme EN 54-24 i EN 60849. Preparat per a la reproducció d'avisos i evacuació per veu, amb rang de freqüències de 85 Hz a 20 kHz i marc, reixeta embellidora metàl·lica i accessori de muntatge superfície. Incloent connectors ceràmics, accessoris de muntatge i material auxiilar. Completament instal·lat. Marca/model: OPTIMUS model A-256BTM</x:t>
  </x:si>
  <x:si>
    <x:t>EP35M003</x:t>
  </x:si>
  <x:si>
    <x:t>Punt de connexió d'altaveu/projector incloent conductor de coure flexible de 2x2,5 mm² apantallat resistent al foc y coberta LSZH, incloent part proporcinal de tub de material aïllant rígid lliure d'halògens y baixa emissió de fums en execució vista i coarrugat per a execució encastada, cablejat, caixes de derviación i muntatge de fil conductor de línia des de central estesa per safata. Completament instal·lat.</x:t>
  </x:si>
  <x:si>
    <x:t>PP42-HA40</x:t>
  </x:si>
  <x:si>
    <x:t>Cable para megafonía de 8 cables de 0,22 mm de sección cada uno, con aislamiento y cubierta de PVC, colocado en tubo</x:t>
  </x:si>
  <x:si>
    <x:t>TRUCADA PACIENT - INFERMERA</x:t>
  </x:si>
  <x:si>
    <x:t>'01.03.09.02</x:t>
  </x:si>
  <x:si>
    <x:t>EP8AA012</x:t>
  </x:si>
  <x:si>
    <x:t>Cablejat i connexionat en bus de plafó electrònic esclau des de plafó electrònic Master, incloent conductor de UTP CAT.6 sota tub plàstic rígid en execució vista i flexible encastat en baixants i caixes i part proporcional d'accessoris. Completament instal·lat.</x:t>
  </x:si>
  <x:si>
    <x:t>EP8AE002</x:t>
  </x:si>
  <x:si>
    <x:t>Bloc de trucada per a capçal de llit amb connector per a connexió de comandament tipus ´´pera´´,  equipat amb  polsadors de trucada, assistència i cancelació. Incorpora LED indicador i mòdul de connexió al bus de dades. Incloent placa frontal de color blanc/gris i marc encastat en caixa de mecanismes universal, accessoris de muntatge i material auxiliar. Completament instal·lat. Marca/model: ACKERMANN o equivalent.</x:t>
  </x:si>
  <x:si>
    <x:t>EP8AE003</x:t>
  </x:si>
  <x:si>
    <x:t>Bloc de trucada de bany amb tirador per a WC tipus  cordó de 2 m de llargaria, polsadors de trucada, assistència i cancelació, LED indicador de color vermell, i posibilltat de connexió al bus de dades d'habitació. Incloent placa frontal de color blanc/gris i marc muntat encastat en caixa de mecanismes universal, accessoris de muntatge i material auxilar. Completament instal·lat. Marca/model: ACKERMANN o similar.</x:t>
  </x:si>
  <x:si>
    <x:t>EP8AE021</x:t>
  </x:si>
  <x:si>
    <x:t>Bloc d'anulació-presència de bany amb 2 polsadors d'assitència i cancel·lació de trucada, mòdul de veu, LED indicador i  posibilltat de connexió al bus de dades. Incloent placa frontal de color blanc/gris i marc muntat encastat en caixa de mecanismes universal, accessoris de muntatge i material auxilar. Completament instal·lat. Marca/model: ACKERMANN o similar.</x:t>
  </x:si>
  <x:si>
    <x:t>EP8AE009</x:t>
  </x:si>
  <x:si>
    <x:t>Punt de connexionat en bus de bloc de trucada per a capçal de llit des de terminal d'habitació, incloent conductor de UTP CAT.6 sota tub plàstic rígid en execució vista i flexible encastat en baixants i caixes i part proporcional d'accessoris. Completament instal·lat.</x:t>
  </x:si>
  <x:si>
    <x:t>EP8AE010</x:t>
  </x:si>
  <x:si>
    <x:t>Punt de connexionat en bus de bloc de trucada de WC des de terminal d'habitació/mòdul electrònic, incloent conductor de UTP CAT.6 sota tub plàstic rígid en execució vista i flexible encastat en baixants i caixes i part proporcional d'accessoris. Completament instal·lat.</x:t>
  </x:si>
  <x:si>
    <x:t>EP8AE005</x:t>
  </x:si>
  <x:si>
    <x:t>Mòdul electrònic amb indicador visual de 4 camps lluminosos tipus LED i connexió en bus. Completament instal·lat. Marca/model: ACKERMANN o equivalent.</x:t>
  </x:si>
  <x:si>
    <x:t>EP8AE006</x:t>
  </x:si>
  <x:si>
    <x:t>Indicador sobreporta de 4 camps lluminosos tipus LED. Completament instal·lat. Marca/model: ACKERMANN o equivalent.</x:t>
  </x:si>
  <x:si>
    <x:t>EP8CE007</x:t>
  </x:si>
  <x:si>
    <x:t>Estació de control d'infermeria de sobretaula amb mòdul de comunicacions i funcions d'indicació de trucades i estat de les mateixes, cancel·lació de trucades, interconnexió de zones, comunicació amb altres llocs de control i trucada general, amb audio i amb trucada a metge. Incloent accessoris de muntatge i material auxiliar. Completament instal·lat. Marca/model: ACKERMANN o equivalent.</x:t>
  </x:si>
  <x:si>
    <x:t>10</x:t>
  </x:si>
  <x:si>
    <x:t>DEMOLICIONS</x:t>
  </x:si>
  <x:si>
    <x:t>'01.03.10</x:t>
  </x:si>
  <x:si>
    <x:t>P21D0-HBKR</x:t>
  </x:si>
  <x:si>
    <x:t>Desmuntatge per a substitució d'aixeta o fluxor muntat superficialment o sobre aparell sanitari, amb mitjans manuals i càrrega manual de runa sobre camió o contenidor</x:t>
  </x:si>
  <x:si>
    <x:t>P21D0-HBKU</x:t>
  </x:si>
  <x:si>
    <x:t>Desmuntatge per a substitució de desguàs o sifó muntat sobre aparell sanitari, amb mitjans manuals i càrrega manual de runa sobre camió o contenidor</x:t>
  </x:si>
  <x:si>
    <x:t>P21D0-HBKH</x:t>
  </x:si>
  <x:si>
    <x:t>Desmuntatge per a substitució de lavabo o urinari, aixetes, sifó, desguassos i desconnexió de les xarxes d'aigua i d'evacuació, amb mitjans manuals i càrrega manual de runa sobre camió o contenidor</x:t>
  </x:si>
  <x:si>
    <x:t>P21D0-HBKI</x:t>
  </x:si>
  <x:si>
    <x:t>Desmuntatge per a substitució d'aigüera, aixetes, sifó, desguassos i desconnexió de les xarxes d'aigua i d'evacuació, amb mitjans manuals i càrrega manual de runa sobre camió o contenidor</x:t>
  </x:si>
  <x:si>
    <x:t>P21D3-HCLE</x:t>
  </x:si>
  <x:si>
    <x:t>Arrencada per a substitució de tubs per a distribució de gasos i fluids, d'1/2'' o 15 mm de diàmetre, com a màxim, muntat superficialment i amb desmuntatge de fixacions i aïllaments, amb mitjans manuals i càrrega manual de runa sobre camió o contenidor</x:t>
  </x:si>
  <x:si>
    <x:t>P21D3-HCLF</x:t>
  </x:si>
  <x:si>
    <x:t>Arrencada per a substitució de tubs per a distribució de gasos i fluids, de 1'' o 25 mm de diàmetre, com a màxim, muntat superficialment i amb desmuntatge de fixacions i aïllaments, amb mitjans manuals i càrrega manual de runa sobre camió o contenidor</x:t>
  </x:si>
  <x:si>
    <x:t>P21D3-HCLG</x:t>
  </x:si>
  <x:si>
    <x:t>Arrencada per a substitució de tubs per a distribució de gasos i fluids, de 2'' o 60 mm de diàmetre, com a màxim, muntat superficialment i amb desmuntatge de fixacions i aïllaments, amb mitjans manuals i càrrega manual de runa sobre camió o contenidor</x:t>
  </x:si>
  <x:si>
    <x:t>P21DB-6PEU</x:t>
  </x:si>
  <x:si>
    <x:t>Desmuntatge de detector o pulsador d'incendis amb mitjans manuals i aplec de material per a la seva reutilització o càrrega de runa sobre camió o contenidor</x:t>
  </x:si>
  <x:si>
    <x:t>P21DB-H94N</x:t>
  </x:si>
  <x:si>
    <x:t>Desmuntatge per a substitució de ruixador automàtic d'instal·lació d'extinció d'incendis muntat sobre canonada o mural, amb mitjans manuals i mecànics i càrrega de runa sobre camió o contenidor</x:t>
  </x:si>
  <x:si>
    <x:t>P21DC-HBIS</x:t>
  </x:si>
  <x:si>
    <x:t>Desmuntatge per a substitució de línea elèctrica estesa sobre safates o canals, conductors de coure o alumini, amb aïllament, amb aïllament i coberta o nus, unipolars o multipolars, de fins a 10 mm2 de secció, amb mitjans manuals i càrrega manual de runa sobre camió o contenidor</x:t>
  </x:si>
  <x:si>
    <x:t>P21DC-HBIX</x:t>
  </x:si>
  <x:si>
    <x:t>Desmuntatge per a substitució de línea elèctrica entubada, conductors de coure o alumini, amb aïllament o amb aïllament i coberta, unipolars, de fins a 6 mm2 de secció, amb mitjans manuals i càrrega manual de runa sobre camió o contenidor</x:t>
  </x:si>
  <x:si>
    <x:t>P21DD-HIRO</x:t>
  </x:si>
  <x:si>
    <x:t>Desmuntatge de llumenera encastada a cel-ras amb mitjans manuals, aplec de materials per a la seva reutilització i càrrega de runes sobre camió o contenidor</x:t>
  </x:si>
  <x:si>
    <x:t>P21DE-HBJ6</x:t>
  </x:si>
  <x:si>
    <x:t>Desmuntatge per a substitució de mecanisme elèctric, muntat superficialment o encastat, amb mitjans manuals i càrrega manual de runa sobre camió o contenidor</x:t>
  </x:si>
  <x:si>
    <x:t>P21D1-4RWH</x:t>
  </x:si>
  <x:si>
    <x:t>Modificació aturada ascensor i anul·lar 1 parada.</x:t>
  </x:si>
  <x:si>
    <x:t>P21DB-6PEX</x:t>
  </x:si>
  <x:si>
    <x:t>Desmuntatge de boca d'incendis amb mitjans manuals i aplec de material per a la seva reutilització o càrrega de runa sobre camió o contenidor</x:t>
  </x:si>
  <x:si>
    <x:t>P21D3-HCLH</x:t>
  </x:si>
  <x:si>
    <x:t>Arrencada per a substitució de tubs per a distribució de gasos i fluids, de 3'' o 80 mm de diàmetre, com a màxim, muntat superficialment i amb desmuntatge de fixacions i aïllaments, amb mitjans manuals i càrrega manual de runa sobre camió o contenidor</x:t>
  </x:si>
  <x:si>
    <x:t>11</x:t>
  </x:si>
  <x:si>
    <x:t>GASOS MEDICINALS</x:t>
  </x:si>
  <x:si>
    <x:t>'01.03.11</x:t>
  </x:si>
  <x:si>
    <x:t>EJG10080</x:t>
  </x:si>
  <x:si>
    <x:t>ut</x:t>
  </x:si>
  <x:si>
    <x:t xml:space="preserve">Sonda de pressió absoluta de inmersió per a gasos, amb un rang de mesura de 0 a 16 bar, amb sortida analògica entre 4 i 20 mA. Completament instal·lada. </x:t>
  </x:si>
  <x:si>
    <x:t>EK12J77E</x:t>
  </x:si>
  <x:si>
    <x:t xml:space="preserve">Quadre de control i 2ª reducció, per gasos, format per armari amb pany, manoreductors segon estadi amb manòmetre i vàlvula de seguretat, vàlvules de membrana amb filtre i ràcords. Totalment instal·lat. </x:t>
  </x:si>
  <x:si>
    <x:t>EF540010</x:t>
  </x:si>
  <x:si>
    <x:t>Canonada de coure dur estirat no arsenical, segons UNE EN-13348, de 10 mm de diàmetre, amb p.p. d'accessoris soldats mijatnçant soldadura forta a la plata completament desgreixats amb purga continua amb gas protector i elements de subjeccio. completament instal·lada segons UNE-EN7373</x:t>
  </x:si>
  <x:si>
    <x:t>EF540012</x:t>
  </x:si>
  <x:si>
    <x:t>Canonada de coure dur estirat no arsenical, segons UNE EN-13348, de 12 mm de diàmetre, amb p.p. d'accessoris soldats mijatnçant soldadura forta a la plata completament desgreixats amb purga continua amb gas protector i elements de subjeccio. completament instal·lada segons UNE-EN7373</x:t>
  </x:si>
  <x:si>
    <x:t>EF540015</x:t>
  </x:si>
  <x:si>
    <x:t>Canonada de coure dur estirat no arsenical, segons UNE EN-13348, de 15 mm de diàmetre, amb p.p. d'accessoris soldats mijatnçant soldadura forta a la plata completament desgreixats amb purga continua amb gas protector i elements de subjeccio. completament instal·lada segons UNE-EN7373</x:t>
  </x:si>
  <x:si>
    <x:t>EF540018</x:t>
  </x:si>
  <x:si>
    <x:t>Canonada de coure dur estirat no arsenical, segons UNE EN-13348, de 18 mm de diàmetre, amb p.p. d'accessoris soldats mijatnçant soldadura forta a la plata completament desgreixats amb purga continua amb gas protector i elements de subjeccio. completament instal·lada segons UNE-EN7373</x:t>
  </x:si>
  <x:si>
    <x:t>EF540022</x:t>
  </x:si>
  <x:si>
    <x:t>Canonada de coure dur estirat no arsenical, segons UNE EN-13348, de 22 mm de diàmetre, amb p.p. d'accessoris soldats mijatnçant soldadura forta a la plata completament desgreixats amb purga continua amb gas protector i elements de subjeccio. completament instal·lada segons UNE-EN7373</x:t>
  </x:si>
  <x:si>
    <x:t>EJG10070</x:t>
  </x:si>
  <x:si>
    <x:t>Senyalització de canonadessenyalització mitjançant etiquetes amb el nom del gas i fletxa de direcció. instal·lades cada 1,5 metres. segons normativa uneix-737-3.
Etiqueta adhesiva fletxa òxid nitrós (cód: 3040107)</x:t>
  </x:si>
  <x:si>
    <x:t>EJGPS001</x:t>
  </x:si>
  <x:si>
    <x:t>U</x:t>
  </x:si>
  <x:si>
    <x:t xml:space="preserve">Presa simple d'oxigen per a endoll rapid, amb vàlvula de pas, placa de protecció i distintiu del gas. completament instal·lada. </x:t>
  </x:si>
  <x:si>
    <x:t>EJGPS003</x:t>
  </x:si>
  <x:si>
    <x:t xml:space="preserve">Presa simple de buit per a endoll rapid, amb vàlvula de pas, placa de protecció i distintiu del gas. completament instal·lada. </x:t>
  </x:si>
  <x:si>
    <x:t>EJGPS005</x:t>
  </x:si>
  <x:si>
    <x:t xml:space="preserve">Presa simple d'aire comprimit alta presió per a endoll ràpid, amb vàlvula de pas, placa de protecció i distintiu del gas. Completament instal·lada. </x:t>
  </x:si>
  <x:si>
    <x:t>EN330010</x:t>
  </x:si>
  <x:si>
    <x:t xml:space="preserve">Valvula de bola d'acer inoxidable, per a muntatge soldat, de 10 mm de diàmetre, amb comandament d'accionament manual per palanca i joc d'accessoris. completament instal·lada. </x:t>
  </x:si>
  <x:si>
    <x:t>EN330215</x:t>
  </x:si>
  <x:si>
    <x:t>Valvula de tacament final d'area de 15 mm de diàmetre, equipada amb entrada per a suministre d'emergència, sortida per presostat de minima per alarmes, accessori per  instal.lar manòmetre/vacuometre , desengreixada en origen, codificada segons tipus de gas, segons norma EN 737-3. Completament instal.lada.</x:t>
  </x:si>
  <x:si>
    <x:t>EN330028</x:t>
  </x:si>
  <x:si>
    <x:t xml:space="preserve">Valvula de bola d'acer inoxidable, per a muntatge soldat, de 28 mm de diàmetre, amb comandament d'accionament manual per palanca i joc d'accessoris. completament instal·lada. </x:t>
  </x:si>
  <x:si>
    <x:t>EN330035</x:t>
  </x:si>
  <x:si>
    <x:t xml:space="preserve">Valvula de bola d'acer inoxidable per a tall general, per a muntatge soldat a instalacions de gasos medicinals desengreixatat per ultra sons, de 35 mm de diàmetre, amb comandament d'accionament manual per palanca i joc d'accessoris. completament instal·lada. </x:t>
  </x:si>
  <x:si>
    <x:t>PM23-4BCJ</x:t>
  </x:si>
  <x:si>
    <x:t>Caixa d'acer inoxidable per a tapa de presa de gasos i capçal de llit, panellada amb material definit a arquitectura i amb pany</x:t>
  </x:si>
  <x:si>
    <x:t>12</x:t>
  </x:si>
  <x:si>
    <x:t>CONTROL</x:t>
  </x:si>
  <x:si>
    <x:t>'01.03.12</x:t>
  </x:si>
  <x:si>
    <x:t>PP4A-66EA</x:t>
  </x:si>
  <x:si>
    <x:t>Cable de xarxa de fibra òptica amb fibra monomode 9/125, connector LC/LC duplex, de 3 m de llargària, instal·lat</x:t>
  </x:si>
  <x:si>
    <x:t>PP45-667I</x:t>
  </x:si>
  <x:si>
    <x:t>Cable de fibra òptica per a ús exterior, amb 8 fibres del tipus multimode 50/125, estructura interior monotub (estructura folgada) reblerta de gel hidròfug, armadura dielèctrica, amb coberta de polietilè, instal·lat</x:t>
  </x:si>
  <x:si>
    <x:t>PEV4-6SUN</x:t>
  </x:si>
  <x:si>
    <x:t>Controlador DDC per a regulació i control d'instal·lacions, amb processador i memòria, programació anual, comunicació amb bus de dades i 10 punts d'entrada i sortida, instal·lat i connectat</x:t>
  </x:si>
  <x:si>
    <x:t>PEVB-6PH0</x:t>
  </x:si>
  <x:si>
    <x:t>Sonda de temperatura i d'humitat relativa ambient, amb accessoris de muntatge, muntada i connectada</x:t>
  </x:si>
  <x:si>
    <x:t>PEV4-6SV5</x:t>
  </x:si>
  <x:si>
    <x:t>Controlador DDC per a regulació i control d'instal·lacions, amb processador i memòria, programació anual, comunicació amb bus de dades i 20 punts d'entrada i sortida, instal·lat i connectat</x:t>
  </x:si>
  <x:si>
    <x:t>PEVA-HCJ1</x:t>
  </x:si>
  <x:si>
    <x:t>Jornada per a realització de l'assaig d'avaluació de la quantitat d'aire primari aportat a la sala neta i la quantitat de vegades que l'aire interior ha de passar per les etapes de filtració per mantenir un nivell d'higiene adient, segons UNE 100713</x:t>
  </x:si>
  <x:si>
    <x:t>PEV9-H9XK</x:t>
  </x:si>
  <x:si>
    <x:t>Programació i posada en funcionament de punt de control en la pantalla del programa de supervisió del sistema central</x:t>
  </x:si>
  <x:si>
    <x:t>PEV1-H9X0</x:t>
  </x:si>
  <x:si>
    <x:t>Instal·lació elèctrica de punt de control</x:t>
  </x:si>
  <x:si>
    <x:t>PHT0-6PXS</x:t>
  </x:si>
  <x:si>
    <x:t>Sistema de regulació d'enllumenat amb DALI 2, amb sortida BACNET per a integració en SCADA</x:t>
  </x:si>
  <x:si>
    <x:t>PEV9-H9XJ</x:t>
  </x:si>
  <x:si>
    <x:t>Programació i posada en funcionament de punt de control en el controlador software</x:t>
  </x:si>
  <x:si>
    <x:t>PEV0-H9XA</x:t>
  </x:si>
  <x:si>
    <x:t>Armari metàl·lic 300x300x200 mm, per a controladors, amb endolls i borns, instal·lat</x:t>
  </x:si>
  <x:si>
    <x:t>CQ</x:t>
  </x:si>
  <x:si>
    <x:t>CONTROL DE CALIDAD</x:t>
  </x:si>
  <x:si>
    <x:t>PAVIMENTS</x:t>
  </x:si>
  <x:si>
    <x:t>'01.CQ.01</x:t>
  </x:si>
  <x:si>
    <x:t>P0B2-00PB</x:t>
  </x:si>
  <x:si>
    <x:t>Assaigs complets d'una proveta de malla electrosoldada de dos calibres per a armar formigons, segons la norma UNE-EN ISO 15630-2</x:t>
  </x:si>
  <x:si>
    <x:t>P070-012T</x:t>
  </x:si>
  <x:si>
    <x:t>Elaboració, cura, assaig a flexió i compressió d'una sèrie de tres provetes prismàtiques de 160x40x40 mm, segons la norma UNE-EN 1015-11</x:t>
  </x:si>
  <x:si>
    <x:t>DIVISIONS I ACABATS INTERIORS</x:t>
  </x:si>
  <x:si>
    <x:t>'01.CQ.02</x:t>
  </x:si>
  <x:si>
    <x:t>P9Y1-02J3</x:t>
  </x:si>
  <x:si>
    <x:t>Determinació a laboratori, mitjançant pèndol de fricció, de la resistència al lliscament/relliscada de paviments polits i no polits, segons la norma UNE-ENV 12633, per a un nombre de determinacions igual o superior a 10</x:t>
  </x:si>
  <x:si>
    <x:t>P840-BXTJ</x:t>
  </x:si>
  <x:si>
    <x:t>Assaig estàtic de tracció de la subestructura del cel ras, segons la norma UNE-EN 13964, per a un nombre de determinacions igual o superior a 8</x:t>
  </x:si>
  <x:si>
    <x:t>P9C0-01AM</x:t>
  </x:si>
  <x:si>
    <x:t>Determinació de la resistència a l'abrasió d'una mostra de 4 peces de terratzo per a ús interior, segons la norma UNE-EN 13748-1</x:t>
  </x:si>
  <x:si>
    <x:t>P9C0-01AU</x:t>
  </x:si>
  <x:si>
    <x:t>Determinació de la resistència a la flexió d'una mostra de 4 peces de terratzo per a ús interior, segons la norma UNE-EN 13748-1</x:t>
  </x:si>
  <x:si>
    <x:t>P7V0-02HB</x:t>
  </x:si>
  <x:si>
    <x:t>Jornada per a determinació ´´in situ´´ del grau d'aïllament acústic al soroll aeri de les divisions interiors verticals o horitzontals, segons la norma UNE-EN ISO 140-4</x:t>
  </x:si>
  <x:si>
    <x:t>P6ZR-HHS8.A</x:t>
  </x:si>
  <x:si>
    <x:t>Revestiment modular lleuger de parament interior, format per una estructura portant de muntants d'acer inoxidable, fixada directament a paret mitjançant ancoratjes especials, plaquetes fixes d'HPL, amb una ocupació del 50 a 80% de la superfície.Col·locat</x:t>
  </x:si>
  <x:si>
    <x:t>INSTAL·LACIONS</x:t>
  </x:si>
  <x:si>
    <x:t>'01.CQ.03</x:t>
  </x:si>
  <x:si>
    <x:t>PDV1-HC5X</x:t>
  </x:si>
  <x:si>
    <x:t>Jornada per a execució de les proves finals de servei de la instal·lació d'aparells de consum d'aigua sanitària i griferia, segons REBT i CTE</x:t>
  </x:si>
  <x:si>
    <x:t>PDV1-HC52</x:t>
  </x:si>
  <x:si>
    <x:t>Jornada per a execució de les proves finals de servei de la instal·lació de climatització, segons exigències del Projecte i del RITE</x:t>
  </x:si>
  <x:si>
    <x:t>PDV1-HC5M</x:t>
  </x:si>
  <x:si>
    <x:t>Jornada per a execució de les proves finals de servei de la instal·lació elèctrica de baixa tensió, segons exigències del Projecte i del REBT</x:t>
  </x:si>
  <x:si>
    <x:t>PDV1-HC5O</x:t>
  </x:si>
  <x:si>
    <x:t>Jornada per a execució de les proves finals de servei de la instal·lació d'enllumenat, segons exigències del Projecte i del REBT</x:t>
  </x:si>
  <x:si>
    <x:t>PDV1-HC6R</x:t>
  </x:si>
  <x:si>
    <x:t>Jornada per a execució de les proves finals de servei de la instal·lació de transmissió de veu i dades, segons exigències del Projecte</x:t>
  </x:si>
  <x:si>
    <x:t>PDV1-02HW</x:t>
  </x:si>
  <x:si>
    <x:t>Jornada per a execució de les proves finals de funcionament d'una xarxa de sanejament, segons PPTGTSP 1986</x:t>
  </x:si>
  <x:si>
    <x:t>PDV1-HC4V</x:t>
  </x:si>
  <x:si>
    <x:t>Jornada per a inspecció durant l'execució de la instal·lació de clavegueram, segons exigències del Projecte i del CTE</x:t>
  </x:si>
  <x:si>
    <x:t>PDV1-HC4U</x:t>
  </x:si>
  <x:si>
    <x:t>Jornada per a inspecció de les proves finals de servei de la instal·lació de drenatge, segons exigències del Projecte i del CTE</x:t>
  </x:si>
  <x:si>
    <x:t>GR</x:t>
  </x:si>
  <x:si>
    <x:t>GESTIÓ DE RESIDUS</x:t>
  </x:si>
  <x:si>
    <x:t>'01.GR</x:t>
  </x:si>
  <x:si>
    <x:t>H151PN03</x:t>
  </x:si>
  <x:si>
    <x:t xml:space="preserve">Gestió de Residus.
S'inclouen tots aquells materials, elements, accesoris, mitjans (materials, humans) i recursos necessarias per a la seva total posada a obra i la seva correcta execució. </x:t>
  </x:si>
  <x:si>
    <x:t>SS</x:t>
  </x:si>
  <x:si>
    <x:t>SEGURETAT I SALUT</x:t>
  </x:si>
  <x:si>
    <x:t>PROTECCIÓ INDIVIDUAL</x:t>
  </x:si>
  <x:si>
    <x:t>'01.SS.01</x:t>
  </x:si>
  <x:si>
    <x:t>P1477-65LG</x:t>
  </x:si>
  <x:si>
    <x:t>Casc de seguretat per a ús normal, contra cops, de polietilè amb un pes màxim de 400 g, homologat segons UNE-EN 812</x:t>
  </x:si>
  <x:si>
    <x:t>P147Z-FITH</x:t>
  </x:si>
  <x:si>
    <x:t>Ulleres de seguretat antiimpactes estàndard, amb muntura universal, amb visor transparent i tractament contra l'entelament, homologades segons UNE-EN 167 i UNE-EN 168</x:t>
  </x:si>
  <x:si>
    <x:t>P1473-EPWW</x:t>
  </x:si>
  <x:si>
    <x:t>Protector auditiu d'auricular, acoblat al cap amb arnès i orelleres antisoroll, homologat segons UNE-EN 352-1 i UNE-EN 458</x:t>
  </x:si>
  <x:si>
    <x:t>P147Y-EPWX</x:t>
  </x:si>
  <x:si>
    <x:t>Protector auditiu de tap d'escuma, homologat segons UNE-EN 352-2 i UNE-EN 458</x:t>
  </x:si>
  <x:si>
    <x:t>P147Q-65M3</x:t>
  </x:si>
  <x:si>
    <x:t>Pantalla facial per a soldadura elèctrica, amb marc abatible de mà i suport de polièster reforçat amb fibra de vidre vulcanitzada d'1,35 mm de gruix, amb visor inactínic semifosc amb protecció DIN 12, homologada segons UNE-EN 175</x:t>
  </x:si>
  <x:si>
    <x:t>P1486-EQF1</x:t>
  </x:si>
  <x:si>
    <x:t>Davantal per a soldador, de serratge, homologat segons UNE-EN 340, UNE-EN 470-1/A1 i UNE-EN 348</x:t>
  </x:si>
  <x:si>
    <x:t>P1487-EQE0</x:t>
  </x:si>
  <x:si>
    <x:t>Granota de treball, de polièster i cotó, amb butxaques exteriors</x:t>
  </x:si>
  <x:si>
    <x:t>P148A-65NW</x:t>
  </x:si>
  <x:si>
    <x:t>Parell de maniguets amb protecció per a espatlla, per a soldador, elaborat amb serratge, homologats segons UNE-EN 340, UNE-EN 470-1/A1 i UNE-EN 348</x:t>
  </x:si>
  <x:si>
    <x:t>P1478-65NB</x:t>
  </x:si>
  <x:si>
    <x:t>Cinturó antivibració, ajustable i de teixit transpirable</x:t>
  </x:si>
  <x:si>
    <x:t>P1479-65N8</x:t>
  </x:si>
  <x:si>
    <x:t>Cinturó de seguretat de subjecció, suspensió i anticaiguda, classes A, B i C, de polièster i ferramenta estampada, amb arnesos de subjecció per al tronc i per a les extremitats inferiors, homologat segons CE</x:t>
  </x:si>
  <x:si>
    <x:t>P147W-65ND</x:t>
  </x:si>
  <x:si>
    <x:t>Sistema anticaiguda compost per un arnès anticaiguda amb tirants, bandes secundàries, bandes subglúties, bandes de cuixa, recolzament dorsal per a subjecció, elements d'ajust, element dorsal d'enganxament d'arnès anticaiguda i sivella, incorporat a un subsistema anticaiguda de tipus retràctil, homologat segons UNE-EN 361, UNE-EN 362, UNE-EN 364/AC, UNE-EN 365 i UNE-EN 360</x:t>
  </x:si>
  <x:si>
    <x:t>P1474-65MW</x:t>
  </x:si>
  <x:si>
    <x:t>Parella de botes baixes de seguretat industrial per a encofrador, resistents a la humitat, de pell rectificada, amb turmellera encoixinada, amb puntera metàl·lica, sola antilliscant, falca amortidora d'impactes al taló i amb plantilla metàl·lica, homologades segons UNE-EN ISO 20344, UNE-EN ISO 20345, UNE-EN ISO 20346 i UNE-EN ISO 20347</x:t>
  </x:si>
  <x:si>
    <x:t>P147R-65N4</x:t>
  </x:si>
  <x:si>
    <x:t>Parella de plantilles anticlaus de fleix d'acer de 0,4 mm de gruix, de 120 kg de resistència a la perforació, pintades amb pintures epoxi i folrades, homologades segons UNE-EN ISO 20344 i UNE-EN 12568</x:t>
  </x:si>
  <x:si>
    <x:t>P147S-65N5</x:t>
  </x:si>
  <x:si>
    <x:t>Parella de polaines per a soldador de serratge amb tanques de cinta tèxtil arrapant</x:t>
  </x:si>
  <x:si>
    <x:t>P147L-EQDA</x:t>
  </x:si>
  <x:si>
    <x:t>Parella de guants per a ús general, amb palmell, artells, ungles i dits índex i polze de pell, dors de la mà i maniguet de cotó, folre interior, i subjecció elàstica al canell</x:t>
  </x:si>
  <x:si>
    <x:t>P147L-EQDB</x:t>
  </x:si>
  <x:si>
    <x:t>Parella de guants per a soldador, amb palmell de pell, folre interior de cotó, i màniga llarga de serratge folrada de dril fort, homologats segons UNE-EN 407 i UNE-EN 420</x:t>
  </x:si>
  <x:si>
    <x:t>P147K-EQDO</x:t>
  </x:si>
  <x:si>
    <x:t>Parella de guants de material aïllant per a treballs elèctrics, classe 00, logotip color beix, tensió màxima 500 V, homologats segons UNE-EN 420</x:t>
  </x:si>
  <x:si>
    <x:t>PROTECCIÓ COL·LECTIVA</x:t>
  </x:si>
  <x:si>
    <x:t>'01.SS.02</x:t>
  </x:si>
  <x:si>
    <x:t>P154A-WLW1</x:t>
  </x:si>
  <x:si>
    <x:t>Formació de confinament estàtic interior configurant paraments verticals, sostre i paviment amb làmina de polietilè transparent de 100 µm (400 galgues), amplària 400 cm i llargària 50 m, col·locada sobre estructura auxiliar o bastida, segellat d'unions amb cinta adhesiva i amb el desmuntatge inclòs</x:t>
  </x:si>
  <x:si>
    <x:t>'01.SS.03</x:t>
  </x:si>
  <x:si>
    <x:t>PBBL-56GK</x:t>
  </x:si>
  <x:si>
    <x:t>Placa de senyalització de seguretat laboral, de planxa d'acer llisa serigrafiada, de 40x33 cm, fixada mecànicament i amb el desmuntatge inclòs</x:t>
  </x:si>
  <x:si>
    <x:t>PBBJ-5678</x:t>
  </x:si>
  <x:si>
    <x:t>Placa amb pintura reflectant circular de 90 cm de diàmetre, per a senyals de trànsit, fixada i amb el desmuntatge inclòs</x:t>
  </x:si>
  <x:si>
    <x:t>PBBI-567M</x:t>
  </x:si>
  <x:si>
    <x:t>Placa amb pintura reflectant de 60x60 cm, per a senyals de trànsit, fixada i amb el desmuntatge inclòs</x:t>
  </x:si>
  <x:si>
    <x:t>PBCD-56H6</x:t>
  </x:si>
  <x:si>
    <x:t>Tanca mòbil metàl·lica de 2,5 m de llargària i 1 m d'alçària i amb el desmuntatge inclòs</x:t>
  </x:si>
  <x:si>
    <x:t>INSTAL·LACIONS GENERALS</x:t>
  </x:si>
  <x:si>
    <x:t>'01.SS.04</x:t>
  </x:si>
  <x:si>
    <x:t>PM33-5T8R</x:t>
  </x:si>
  <x:si>
    <x:t>Extintor de pols seca, de 6 kg de càrrega, amb pressió incorporada, pintat, amb suport a la paret i amb el desmuntatge inclòs</x:t>
  </x:si>
  <x:si>
    <x:t>PM33-PN01</x:t>
  </x:si>
  <x:si>
    <x:t>Extintor de CO2, de 5 kg de càrrega, amb pressió incorporada, pintat, amb suport a la paret i amb el desmuntatge inclòs</x:t>
  </x:si>
  <x:si>
    <x:t>INSTAL·LACIONS DE PERSONAL</x:t>
  </x:si>
  <x:si>
    <x:t>'01.SS.05</x:t>
  </x:si>
  <x:si>
    <x:t>PQUM-566Y</x:t>
  </x:si>
  <x:si>
    <x:t>Recipient per a recollida d'escombraries, de 100 l de capacitat, col·locat i amb el desmuntatge inclòs</x:t>
  </x:si>
  <x:si>
    <x:t>PQU3-0234</x:t>
  </x:si>
  <x:si>
    <x:t>Farmaciola d'armari, amb el contingut establert a l'ordenança general de seguretat i salut en el treball</x:t>
  </x:si>
  <x:si>
    <x:t>PQU1-49TH</x:t>
  </x:si>
  <x:si>
    <x:t>Banc de fusta, de 3,5 m de llargària i 0,4 m d'amplària, amb capacitat per a 5 persones, col·locat i amb el desmuntatge inclòs</x:t>
  </x:si>
  <x:si>
    <x:t>PQU0-566V</x:t>
  </x:si>
  <x:si>
    <x:t>Armari metàl·lic individual de doble compartiment interior, de 0.4x0.5x1,8 m, col·locat i amb el desmuntatge inclòs</x:t>
  </x:si>
  <x:si>
    <x:t>PQUC-BIQL</x:t>
  </x:si>
  <x:si>
    <x:t>mes</x:t>
  </x:si>
  <x:si>
    <x:t>Lloguer de mòdul prefabricat per a equipament de menjador a obra de 6x2,4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 i equipat amb aigüera d'1 pica amb aixeta i taulell</x:t>
  </x:si>
  <x:si>
    <x:t>PQUC-BIQI</x:t>
  </x:si>
  <x:si>
    <x:t>Transport, entrega, retirada, muntatge i desmuntatge de mòdul prefabricat per a equipament de menjador a obra de 6x2,4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 i equipat amb aigüera d'1 pica amb aixeta i taulell</x:t>
  </x:si>
  <x:si>
    <x:t>PQUD-BIQX</x:t>
  </x:si>
  <x:si>
    <x:t>Lloguer de mòdul prefabricat per a equipament sanitaris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 i equipat amb 2 inodors, 2 dutxes, lavabo col·lectiu amb 2 aixetes i termos elèctric 50 litres</x:t>
  </x:si>
  <x:si>
    <x:t>PQUD-BIR0</x:t>
  </x:si>
  <x:si>
    <x:t>Transport, entrega, retirada, muntatge i desmuntatge de mòdul prefabricat per a equipament sanitaris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 i equipat amb 2 inodors, 2 dutxes, lavabo col·lectiu amb 2 aixetes i termos elèctric 50 litres</x:t>
  </x:si>
  <x:si>
    <x:t>PQUE-BIQU</x:t>
  </x:si>
  <x:si>
    <x:t>Transport, entrega, retirada, muntatge i desmuntatge de mòdul prefabricat per equipament de vestidors a obra de 8x2,4 m amb tancaments formats per placa de dues planxes d'acer prelacat i aïllament interior de 40mm de gruix i paviment format per tauler aglomarat hidròfug amb acabat de PVC sobre xapa galvanitzada i llana mineral de vidre, instal·lació elèctrica 2 punts de llum, interruptor, endolls i protecció diferencial</x:t>
  </x:si>
  <x:si>
    <x:t>PQUE-BIQT</x:t>
  </x:si>
  <x:si>
    <x:t>Lloguer de mòdul prefabricat per equipament de vestidors a obra de 8x2,4 m amb tancaments formats per placa de dues planxes d'acer prelacat i aïllament interior de 40mm de gruix i paviment format per tauler aglomarat hidròfug amb acabat de PVC sobre xapa galvanitzada i llana mineral de vidre, instal·lació elèctrica 2 punts de llum, interruptor, endolls i protecció diferencial</x:t>
  </x:si>
  <x:si>
    <x:t>PQUB-BIR3</x:t>
  </x:si>
  <x:si>
    <x:t>Lloguer de mòdul prefabricat de cabina amb inodor químic d'1,05x1,05 m i 2,35 m d'alçària, amb tancaments de polietilè i sostre traslúcid, equipat amb 1 inodor amb dipòsit químic de 250l. i un lavabo amb dipòsit d'aigua de 45l., amb manteniment inclòs</x:t>
  </x:si>
  <x:si>
    <x:t>FORMACIÓ I REUNIONS</x:t>
  </x:si>
  <x:si>
    <x:t>'01.SS.06</x:t>
  </x:si>
  <x:si>
    <x:t>P169-67C9</x:t>
  </x:si>
  <x:si>
    <x:t>h</x:t>
  </x:si>
  <x:si>
    <x:t>Informació en Seguretat i Salut per als riscos específics de l'obra</x:t>
  </x:si>
  <x:si>
    <x:t xml:space="preserve">IMPORTE TOTAL DEL PRESUPUESTO : </x:t>
  </x:si>
  <x:si>
    <x:t>Justificación de elementos</x:t>
  </x:si>
  <x:si>
    <x:t>Nº</x:t>
  </x:si>
  <x:si>
    <x:t>Código</x:t>
  </x:si>
  <x:si>
    <x:t>U.M.</x:t>
  </x:si>
  <x:si>
    <x:t>Descripción</x:t>
  </x:si>
  <x:si>
    <x:t>Elemento compuesto</x:t>
  </x:si>
  <x:si>
    <x:t>B07F-0LT4</x:t>
  </x:si>
  <x:si>
    <x:t>Morter de ciment pòrtland amb filler calcari CEM II/B-L i sorra, amb 250 kg/m3 de ciment, amb una proporció en volum 1:6 i 5 N/mm2 de resistència a compressió, elaborat a l'obra</x:t>
  </x:si>
  <x:si>
    <x:t>Rend.:</x:t>
  </x:si>
  <x:si>
    <x:t>Mano de obra</x:t>
  </x:si>
  <x:si>
    <x:t>A0E-000A</x:t>
  </x:si>
  <x:si>
    <x:t>Manobre especialista</x:t>
  </x:si>
  <x:si>
    <x:t>/R</x:t>
  </x:si>
  <x:si>
    <x:t>x</x:t>
  </x:si>
  <x:si>
    <x:t>=</x:t>
  </x:si>
  <x:si>
    <x:t>Subtotal mano de obra</x:t>
  </x:si>
  <x:si>
    <x:t>Maquinaria</x:t>
  </x:si>
  <x:si>
    <x:t>C176-00FX</x:t>
  </x:si>
  <x:si>
    <x:t>Hormigonera de 165 l</x:t>
  </x:si>
  <x:si>
    <x:t>Subtotal maquinaria</x:t>
  </x:si>
  <x:si>
    <x:t>Material</x:t>
  </x:si>
  <x:si>
    <x:t>B03L-05N7</x:t>
  </x:si>
  <x:si>
    <x:t>t</x:t>
  </x:si>
  <x:si>
    <x:t>Arena de cantera para morteros</x:t>
  </x:si>
  <x:si>
    <x:t>B055-067M</x:t>
  </x:si>
  <x:si>
    <x:t>Cemento pórtland con caliza CEM II/B-L 32,5 R según UNE-EN 197-1, en sacos</x:t>
  </x:si>
  <x:si>
    <x:t>B011-05ME</x:t>
  </x:si>
  <x:si>
    <x:t>Aigua</x:t>
  </x:si>
  <x:si>
    <x:t>Subtotal material</x:t>
  </x:si>
  <x:si>
    <x:t>Coste directo</x:t>
  </x:si>
  <x:si>
    <x:t>Gastos auxiliares</x:t>
  </x:si>
  <x:si>
    <x:t>%</x:t>
  </x:si>
  <x:si>
    <x:t>Total</x:t>
  </x:si>
  <x:si>
    <x:t>B07F-0LT5</x:t>
  </x:si>
  <x:si>
    <x:t>Morter de ciment pòrtland amb filler calcari CEM II/B-L i sorra, amb 380 kg/m3 de ciment, amb una proporció en volum 1:4 i 10 N/mm2 de resistència a compressió, elaborat a l'obra</x:t>
  </x:si>
  <x:si>
    <x:t>B07F-0LT6</x:t>
  </x:si>
  <x:si>
    <x:t>Mortero mixto de cemento pórtland con caliza CEM II/B-L, cal y arena, con 200 kg/m3 de cemento, con una proporción en volumen 1:2:10 y 2,5 N/mm2 de resistencia a compresión, elaborado en obra</x:t>
  </x:si>
  <x:si>
    <x:t>B054-06DH</x:t>
  </x:si>
  <x:si>
    <x:t>kg</x:t>
  </x:si>
  <x:si>
    <x:t>Cal aérea hidratada CL 90-S, en sacos</x:t>
  </x:si>
  <x:si>
    <x:t>D0701641</x:t>
  </x:si>
  <x:si>
    <x:t>A0150000</x:t>
  </x:si>
  <x:si>
    <x:t>C1705600</x:t>
  </x:si>
  <x:si>
    <x:t>Formigonera de 165 l</x:t>
  </x:si>
  <x:si>
    <x:t>B0111000</x:t>
  </x:si>
  <x:si>
    <x:t>B0310020</x:t>
  </x:si>
  <x:si>
    <x:t>Sorra de pedrera per a morters</x:t>
  </x:si>
  <x:si>
    <x:t>B0512401</x:t>
  </x:si>
  <x:si>
    <x:t>Ciment pòrtland amb filler calcari CEM II/B-L 32,5 R segons UNE-EN 197-1, en sacs</x:t>
  </x:si>
  <x:si>
    <x:t>Partida de obra</x:t>
  </x:si>
  <x:si>
    <x:t>B1510009</x:t>
  </x:si>
  <x:si>
    <x:t>Control de Qualitat</x:t>
  </x:si>
  <x:si>
    <x:t>BVR3-PN01</x:t>
  </x:si>
  <x:si>
    <x:t>CONTROL DE QUALITAT</x:t>
  </x:si>
  <x:si>
    <x:t>Gastos indirectos</x:t>
  </x:si>
  <x:si>
    <x:t>E447G3ZZ</x:t>
  </x:si>
  <x:si>
    <x:t>Acer s275jr segons une-en 10025-2, per a formació de llindes i estructura de suport de divisions en interior de celrasos, s'inclou:
- perfils laminats d'acer segons necessitats 
- xapes d'acer tota la longitud
- amb una capa d'imprimació antioxidant, col·locat a l'obra
- col·locat a l'obra amb soldadura
S'inclou tot material auxiliar i necessari per la seva col·locació i muntatge a obra, segons especificacions de la df i projecte.</x:t>
  </x:si>
  <x:si>
    <x:t>A0125000</x:t>
  </x:si>
  <x:si>
    <x:t>Oficial 1a soldador</x:t>
  </x:si>
  <x:si>
    <x:t>A0135000</x:t>
  </x:si>
  <x:si>
    <x:t>Ajudant soldador</x:t>
  </x:si>
  <x:si>
    <x:t>C20P-WLSF</x:t>
  </x:si>
  <x:si>
    <x:t>Equip i elements auxiliars per a soldadura per electrofusió de canonades de polietilè, diàmetre nominal DN 20 a 630, de funcionament manual i control de la soldadura automàtic, alimentació elèctrica monofàsica a 230 V, potència 3,6 kW, grau de protecció IP54</x:t>
  </x:si>
  <x:si>
    <x:t>B44Z-0LY4</x:t>
  </x:si>
  <x:si>
    <x:t>Acer S235JR segons UNE-EN 10025-2, format per peça simple, en perfils laminats en calent sèrie IPN, IPE, HEB, HEA, HEM i UPN, treballat al taller per a col·locar amb soldadura i amb una capa d'imprimació antioxidant</x:t>
  </x:si>
  <x:si>
    <x:t>E6524BG3</x:t>
  </x:si>
  <x:si>
    <x:t>Envà de cartró-guix gc70 tipus n format per :
- dues plaques tipus n de 15 mm de gruix
- estructura reforçada en ´´h´´ d'acer galvanitzat de 70 mm d'ample, a base de muntants (elements verticals), separats entre eixos 400 mm i canals (elements horitzontals), donant un ample total d'envà acabat de 130 mm. 
- ànima amb aïllament de plaques de llana de roca, llana mineral de 60 a 70 mm de gruix. muntatge segons norma une 102.043 i requisits del cte-db hr.
- dues plaques tipus n de 15 mm de gruix
- part proporcional de materials : cargols, pastes, cintes de juntes, juntes estanques / acústiques del seu perímetre, etc. així com ancoratges per a canals en sòl i sostre, totalment acabat amb qualitat de terminació nivell 1 (q1) per terminacions d'enrajolat, laminats, amb llistons, etc. o qualitat de terminació nivell 2 (q2) per terminacions estàndard de pintura o paper pintat normal (a definir en projecte).
- part proporcional de reforços dintre de la formació del enva per rebre elements ancorats, mobiliari, instal·lacions, sanitaris, etc..
(cg70)</x:t>
  </x:si>
  <x:si>
    <x:t>A0137000</x:t>
  </x:si>
  <x:si>
    <x:t>Ajudant col·locador</x:t>
  </x:si>
  <x:si>
    <x:t>A0127000</x:t>
  </x:si>
  <x:si>
    <x:t>Oficial 1a col·locador</x:t>
  </x:si>
  <x:si>
    <x:t>B0A61600</x:t>
  </x:si>
  <x:si>
    <x:t>Tac de niló de 6 a 8 mm de diàmetre, amb vis</x:t>
  </x:si>
  <x:si>
    <x:t>B0A4A400</x:t>
  </x:si>
  <x:si>
    <x:t>cu</x:t>
  </x:si>
  <x:si>
    <x:t>Visos galvanitzats</x:t>
  </x:si>
  <x:si>
    <x:t>B0CC1410</x:t>
  </x:si>
  <x:si>
    <x:t>Placa de guix laminat estàndard (a) i gruix 15 mm, segons la norma une-en 520</x:t>
  </x:si>
  <x:si>
    <x:t>B0D31000</x:t>
  </x:si>
  <x:si>
    <x:t>Llata de fusta de pi</x:t>
  </x:si>
  <x:si>
    <x:t>B6B11311</x:t>
  </x:si>
  <x:si>
    <x:t>Muntant de planxa d'acer galvanitzat, en paraments verticals amb perfils 70 mm d'amplària</x:t>
  </x:si>
  <x:si>
    <x:t>B6B12311</x:t>
  </x:si>
  <x:si>
    <x:t>Canal de planxa d'acer galvanitzat, en paraments horitzontals amb perfils 70 mm d'amplària</x:t>
  </x:si>
  <x:si>
    <x:t>B6BZ1A10</x:t>
  </x:si>
  <x:si>
    <x:t>Banda acústica autoadhesiva fins a 50 mm d'amplària per a junts de plaques de guix laminat</x:t>
  </x:si>
  <x:si>
    <x:t>B7C9H8M0</x:t>
  </x:si>
  <x:si>
    <x:t>Placa semirígida de llana de roca une-en 13162, de densitat 26 a 35 kg/m3 de 60 mm de gruix, amb una conductivitat tèrmica &lt;= 0,037 w/mk, resistència tèrmica &gt;= 1,622 m2.k/w</x:t>
  </x:si>
  <x:si>
    <x:t>B7JZ00E1</x:t>
  </x:si>
  <x:si>
    <x:t>Cinta de paper resistent per a junts de plaques de guix laminat</x:t>
  </x:si>
  <x:si>
    <x:t>B0A44000</x:t>
  </x:si>
  <x:si>
    <x:t>Visos per a plaques de guix laminat</x:t>
  </x:si>
  <x:si>
    <x:t>B7J500ZZ</x:t>
  </x:si>
  <x:si>
    <x:t>Massilla per a junt de plaques de cartró-guix</x:t>
  </x:si>
  <x:si>
    <x:t>E865G306</x:t>
  </x:si>
  <x:si>
    <x:t>Revestiment Panell Max Compact de 3mm de gruix amb dues cares i color a definir per la DF i perímetre de massís fenòlic d'ànima negra, tipus ignífug i d'aplicació general, de  amb fixacions mecàniques i adherit , tot el conjunt de color segons DF</x:t>
  </x:si>
  <x:si>
    <x:t>B834-2B0P</x:t>
  </x:si>
  <x:si>
    <x:t>Panell laminat decoratiu d'alta pressió HPL, tipus ignífug i d'aplicació general (CGF), de 6 mm de gruix, per a ús interior segons UNE-EN 438-4, comportament al foc B-s1, d0, cantell recte, amb dues cares decoratives, acabat color llis i textura rugosa</x:t>
  </x:si>
  <x:si>
    <x:t>E8940BJ0</x:t>
  </x:si>
  <x:si>
    <x:t>Pintat d'estructura d'acer a l'esmalt sintètic, amb dues capes d'imprimació antioxidant i dues d'acabat</x:t>
  </x:si>
  <x:si>
    <x:t>A012D000</x:t>
  </x:si>
  <x:si>
    <x:t>Oficial 1a pintor</x:t>
  </x:si>
  <x:si>
    <x:t>A013D000</x:t>
  </x:si>
  <x:si>
    <x:t>Ajudant pintor</x:t>
  </x:si>
  <x:si>
    <x:t>B89ZB000</x:t>
  </x:si>
  <x:si>
    <x:t>Esmalt sintètic</x:t>
  </x:si>
  <x:si>
    <x:t>B8ZAA000</x:t>
  </x:si>
  <x:si>
    <x:t>Imprimació antioxidant</x:t>
  </x:si>
  <x:si>
    <x:t>E9C12432</x:t>
  </x:si>
  <x:si>
    <x:t>Paviment de terratzo llis de gra mitjà, de 40x40 cm, preu mitjà, col·locat a truc de maceta amb morter de ciment 1:6, sobre capa de sorra de 2 cm de gruix, per a ús interior intens</x:t>
  </x:si>
  <x:si>
    <x:t>A0140000</x:t>
  </x:si>
  <x:si>
    <x:t>Manobre</x:t>
  </x:si>
  <x:si>
    <x:t>B9C12432</x:t>
  </x:si>
  <x:si>
    <x:t>Terratzo llis de gra mitjà, de 40x40 cm, preu mitjà, per a ús interior intens</x:t>
  </x:si>
  <x:si>
    <x:t>B0310400</x:t>
  </x:si>
  <x:si>
    <x:t>Sorra de pedrera de 0 a 5 mm</x:t>
  </x:si>
  <x:si>
    <x:t>B9CZ2000</x:t>
  </x:si>
  <x:si>
    <x:t>Beurada de color</x:t>
  </x:si>
  <x:si>
    <x:t>Subtotal elemento compuesto</x:t>
  </x:si>
  <x:si>
    <x:t>E9GZG301</x:t>
  </x:si>
  <x:si>
    <x:t>Tall amb serra de disc en paviment de terratzo per formació de junt de acustic 2-4 mm d'amplària i fondària &gt;= 4 cm</x:t>
  </x:si>
  <x:si>
    <x:t>C170H000</x:t>
  </x:si>
  <x:si>
    <x:t>Màquina tallajunts amb disc de diamant per a paviment</x:t>
  </x:si>
  <x:si>
    <x:t>E9Z2A100</x:t>
  </x:si>
  <x:si>
    <x:t>Rebaixat, polit i abrillantat del paviment de terratzo o pedra</x:t>
  </x:si>
  <x:si>
    <x:t>A0128000</x:t>
  </x:si>
  <x:si>
    <x:t>Oficial 1a polidor</x:t>
  </x:si>
  <x:si>
    <x:t>C2009000</x:t>
  </x:si>
  <x:si>
    <x:t>Abrillantadora</x:t>
  </x:si>
  <x:si>
    <x:t>C2007000</x:t>
  </x:si>
  <x:si>
    <x:t>Polidora</x:t>
  </x:si>
  <x:si>
    <x:t>E9Z3G3C0</x:t>
  </x:si>
  <x:si>
    <x:t>Envernissat sobre paviment amb dues capes de vernís de poliuretà</x:t>
  </x:si>
  <x:si>
    <x:t>B8AZC100</x:t>
  </x:si>
  <x:si>
    <x:t>Vernís de poliuretà d'1 component</x:t>
  </x:si>
  <x:si>
    <x:t>EAP3PN01</x:t>
  </x:si>
  <x:si>
    <x:t>Bastiment d'envà per a porta, de fulles batents, de fusta de pi roig per a pintar per a una llum de bastiment de 1.35m (L) x .60m (A) x 3.00m (H)</x:t>
  </x:si>
  <x:si>
    <x:t>BAP3PN01</x:t>
  </x:si>
  <x:si>
    <x:t>Bastiment d'envà per a porta, de fulles batents de fusta de pi roig per a pintar, per a una llum de bastiment de 1.35m (L) x .60m (A) x 3.00m (H)</x:t>
  </x:si>
  <x:si>
    <x:t>EAPG7A96</x:t>
  </x:si>
  <x:si>
    <x:t>Folrat de bastiment de base d'envà, per a porta de fulles batents, amb fusta xapada amb melamina, per a una llum de bastiment de 90 cm d'amplària i de 210 cm d'alçària</x:t>
  </x:si>
  <x:si>
    <x:t>A012A000</x:t>
  </x:si>
  <x:si>
    <x:t>Oficial 1a fuster</x:t>
  </x:si>
  <x:si>
    <x:t>B0A31000</x:t>
  </x:si>
  <x:si>
    <x:t>Clau acer</x:t>
  </x:si>
  <x:si>
    <x:t>BAZ27AA0</x:t>
  </x:si>
  <x:si>
    <x:t>Galze per a folrat de bastiments per a bastiment de base d'envà, per a fulla batent, de fusta xapada amb melamina</x:t>
  </x:si>
  <x:si>
    <x:t>EAQ0G302</x:t>
  </x:si>
  <x:si>
    <x:t>Interior block armari 50cm ample x 60-90cm alt de DM acabar forrat amb melamina</x:t>
  </x:si>
  <x:si>
    <x:t>A013A000</x:t>
  </x:si>
  <x:si>
    <x:t>Ajudant fuster</x:t>
  </x:si>
  <x:si>
    <x:t>B84511G3</x:t>
  </x:si>
  <x:si>
    <x:t>Placa de fibres de fusta MDF revestida amb melamina, acabat llis, amb cantell rebaixat (E) segons UNE-EN 13964, de 600x600 mm i 12 mm de gruix i amb reacció al foc B-s2, d0</x:t>
  </x:si>
  <x:si>
    <x:t>EAQQPN01</x:t>
  </x:si>
  <x:si>
    <x:t>Conjunt de dues fulles batents per a porta interior de 45mm de gruix. Cada una de 67.5cm d’amplària i 210 cm d’alçària. De cares llises de tauler de MDF de 8mm de gruix i estructura interior de fusta, amb acabat xapat amb HPL color a definir per la DF i cant tipus fusta laminada. Mecanitzat amb 2 frontisses per fulla, pany i clau mestra i barra interior vertical per a tancament de la fulla secundaria.</x:t>
  </x:si>
  <x:si>
    <x:t>BAQQD254</x:t>
  </x:si>
  <x:si>
    <x:t>BAZGD360</x:t>
  </x:si>
  <x:si>
    <x:t>Ferramenta per a porta d'armari d'una fulla batent, de preu mitjà</x:t>
  </x:si>
  <x:si>
    <x:t>EAQQPN02</x:t>
  </x:si>
  <x:si>
    <x:t>Conjunt de dues fulles batents per a porta interior de 45mm de gruix. Cada una de 67.5cm d’amplària i 90 cm d’alçària. De cares llises de tauler de MDF de 8mm de gruix i estructura interior de fusta, amb acabat xapat amb HPL color a definir per la DF i cant tipus fusta laminada. Mecanitzat amb 4 frontisses per fulla, pany i clau mestra i barra interior vertical per a tancament de la fulla secundaria.</x:t>
  </x:si>
  <x:si>
    <x:t>EP8AA002</x:t>
  </x:si>
  <x:si>
    <x:t>Bloc de trucada per a capçal de llit amb connector per a connexió de comandament tipus ´´pera´´,  equipat amb  polsadors de trucada, assistència i cancelació. Incorpora LED indicador i mòdul de connexió al bus de dades. Incloent placa frontal de color blanc/gris i marc encastat en caixa de mecanismes universal, accessoris de muntatge i material auxiliar. Completament instal·lat. Marca/model: ASCOM / TELECARE o equivalent.</x:t>
  </x:si>
  <x:si>
    <x:t>A012H000</x:t>
  </x:si>
  <x:si>
    <x:t>Oficial 1a electricista</x:t>
  </x:si>
  <x:si>
    <x:t>A013H000</x:t>
  </x:si>
  <x:si>
    <x:t>Ajudant electricista</x:t>
  </x:si>
  <x:si>
    <x:t>BP8AA02A</x:t>
  </x:si>
  <x:si>
    <x:t>Bloc de trucada per a capçal de llit amb connector per a connexió de comandament tipus ´´pera´´ equipat amb polsadors de trucada, assistència, cancelació i mòdul de connexió al bus de dades.</x:t>
  </x:si>
  <x:si>
    <x:t>EP8AA003</x:t>
  </x:si>
  <x:si>
    <x:t>Bloc de trucada de bany amb tirador per a WC tipus  cordó de 2 m de llargaria, polsadors de trucada, assistència i cancelació, LED indicador de color vermell, i posibilltat de connexió al bus de dades d'habitació. Incloent placa frontal de color blanc/gris i marc muntat encastat en caixa de mecanismes universal, accessoris de muntatge i material auxilar. Completament instal·lat. Marca/model: ASCOM / TELECARE o similar.</x:t>
  </x:si>
  <x:si>
    <x:t>BP8AA03A</x:t>
  </x:si>
  <x:si>
    <x:t>Bloc de trucada de bany amb tirador per a WC tipus cordó de 2 m de llargaria, polsadors de trucada, assistencia i cancelació, i módul de connexió a bus de dades.</x:t>
  </x:si>
  <x:si>
    <x:t>EP8AA009</x:t>
  </x:si>
  <x:si>
    <x:t>Punt de connexionat en bus de bloc de trucada per a capçal de llit des de plafó electrònic, incloent conductor de UTP CAT.6 sota tub plàstic rígid en execució vista i flexible encastat en baixants i caixes i part proporcional d'accessoris. Completament instal·lat.</x:t>
  </x:si>
  <x:si>
    <x:t>A013M000</x:t>
  </x:si>
  <x:si>
    <x:t>Ajudant muntador</x:t>
  </x:si>
  <x:si>
    <x:t>A012M000</x:t>
  </x:si>
  <x:si>
    <x:t>Oficial 1a muntador</x:t>
  </x:si>
  <x:si>
    <x:t>BP8AA09A</x:t>
  </x:si>
  <x:si>
    <x:t>Punt de connexionat en bus de bloc de trucada per a capçal de llit des de plafó electrònic</x:t>
  </x:si>
  <x:si>
    <x:t>BP8AA09B</x:t>
  </x:si>
  <x:si>
    <x:t>Materials auxiliars</x:t>
  </x:si>
  <x:si>
    <x:t>EP8AA010</x:t>
  </x:si>
  <x:si>
    <x:t>Punt de connexionat en bus de bloc de trucada de WC des de plafó electrònic, incloent conductor de UTP CAT.6 sota tub plàstic rígid en execució vista i flexible encastat en baixants i caixes i part proporcional d'accessoris. Completament instal·lat.</x:t>
  </x:si>
  <x:si>
    <x:t>BP8AA10A</x:t>
  </x:si>
  <x:si>
    <x:t>Punt de connexionat en bus de bloc de trucada de WC des de plafó electrònic</x:t>
  </x:si>
  <x:si>
    <x:t>BP8AA10B</x:t>
  </x:si>
  <x:si>
    <x:t>EP8AA021</x:t>
  </x:si>
  <x:si>
    <x:t>Bloc d'anulació-presència de bany amb 2 polsadors d'assitència i cancel·lació de trucada, mòdul de veu, LED indicador i  posibilltat de connexió al bus de dades. Incloent placa frontal de color blanc/gris i marc muntat encastat en caixa de mecanismes universal, accessoris de muntatge i material auxilar. Completament instal·lat. Marca/model: ASCOM / TELECARE o similar.</x:t>
  </x:si>
  <x:si>
    <x:t>BP8AA21A</x:t>
  </x:si>
  <x:si>
    <x:t>Bloc d'anulació/presència de bany amb 2 polsadors, mòdul de veu i LED indicador.</x:t>
  </x:si>
  <x:si>
    <x:t>EP8DE014</x:t>
  </x:si>
  <x:si>
    <x:t>Conjunt de centrals de zona (como a mínim 1 per área i planta) i servidor de trucades per interconnexió amb el sistema de telefonia DECT, amb xassís de muntatge i armaris rack, connectors i accessoris. Completament instal·lat. Marca/model: AKCERMANN o equivalent.</x:t>
  </x:si>
  <x:si>
    <x:t>BP8DE014</x:t>
  </x:si>
  <x:si>
    <x:t>Conjunt de centrals i servidor de trucades</x:t>
  </x:si>
  <x:si>
    <x:t>ESPPG601</x:t>
  </x:si>
  <x:si>
    <x:t>Presa de corrent doble 2P+T lateral 10/16 A 250 V tipus schuko, encastable amb marc embellidor i caixa. Completament instal·lada. Marca/model: JUNG / LS990 o equivalent</x:t>
  </x:si>
  <x:si>
    <x:t>A01-FEPD</x:t>
  </x:si>
  <x:si>
    <x:t>A0F-000E</x:t>
  </x:si>
  <x:si>
    <x:t>BG6G-1NYA</x:t>
  </x:si>
  <x:si>
    <x:t>Presa de corrent de tipus universal, bipolar amb presa de terra lateral (2P+T), 16 A 250 V, amb tapa i marc, preu superior, per a encastar</x:t>
  </x:si>
  <x:si>
    <x:t>P147B-65N9</x:t>
  </x:si>
  <x:si>
    <x:t>Dispositiu antiblocador, per a subjectar el cinturó de seguretat a una corda de 16 mm de D, d'aliatge lleuger, de qualitat F5</x:t>
  </x:si>
  <x:si>
    <x:t>B147B-0XLC</x:t>
  </x:si>
  <x:si>
    <x:t>P151A-45RH</x:t>
  </x:si>
  <x:si>
    <x:t>Barana de protecció sobre sostre o llosa, d'alçària 1 m, enjovada en cèrcol perimetral de formigó cada 2,5 m i amb el desmuntatge inclòs</x:t>
  </x:si>
  <x:si>
    <x:t>A0D-0009</x:t>
  </x:si>
  <x:si>
    <x:t>Manobre per a seguretat i salut</x:t>
  </x:si>
  <x:si>
    <x:t>A0F-0015</x:t>
  </x:si>
  <x:si>
    <x:t>Oficial 1a per a seguretat i salut</x:t>
  </x:si>
  <x:si>
    <x:t>B0DZ8-0F7S</x:t>
  </x:si>
  <x:si>
    <x:t>Tub metàl·lic de 2,3´´ de diàmetre, per a 150 usos, per a seguretat i salut</x:t>
  </x:si>
  <x:si>
    <x:t>B151D-0MCA</x:t>
  </x:si>
  <x:si>
    <x:t>Muntant metàl·lic per a barana de seguretat, d'1 m d'alçària, amb mordassa per al sostre, per a 15 usos</x:t>
  </x:si>
  <x:si>
    <x:t>B0D41-07PB</x:t>
  </x:si>
  <x:si>
    <x:t>Post de fusta de pi per a 3 usos, per a seguretat i salut</x:t>
  </x:si>
  <x:si>
    <x:t>P151F-483P</x:t>
  </x:si>
  <x:si>
    <x:t>Protecció horitzontal d'obertures d'1 m de diàmetre com a màxim, en sostres, amb fusta i amb el desmuntatge inclòs</x:t>
  </x:si>
  <x:si>
    <x:t>B0D31-07P6</x:t>
  </x:si>
  <x:si>
    <x:t>Llata de fusta de pi, per a seguretat i salut</x:t>
  </x:si>
  <x:si>
    <x:t>B0D21-07P1</x:t>
  </x:si>
  <x:si>
    <x:t>Tauló de fusta de pi per a 10 usos, per a seguretat i salut</x:t>
  </x:si>
  <x:si>
    <x:t>B0AK-07AY</x:t>
  </x:si>
  <x:si>
    <x:t>Clau acer, per a seguretat i salut</x:t>
  </x:si>
  <x:si>
    <x:t>P2143-H8DH</x:t>
  </x:si>
  <x:si>
    <x:t>Arrencada de sòcol de fusta, amb mitjans manuals, selecció de material reutilitzable i càrrega manual de runa sobre camió o contenidor</x:t>
  </x:si>
  <x:si>
    <x:t>A0F-000D</x:t>
  </x:si>
  <x:si>
    <x:t>P2144-4RSH</x:t>
  </x:si>
  <x:si>
    <x:t>Desmuntatge de vidre lluna no armat, de 4 mm de gruix, amb mitjans manuals i càrrega manual del material desmuntat sobre camió o contenidor</x:t>
  </x:si>
  <x:si>
    <x:t>A01-FEPA</x:t>
  </x:si>
  <x:si>
    <x:t>Ajudant vidrier</x:t>
  </x:si>
  <x:si>
    <x:t>A0F-0010</x:t>
  </x:si>
  <x:si>
    <x:t>Oficial 1a vidrier</x:t>
  </x:si>
  <x:si>
    <x:t>P214H-8DDN</x:t>
  </x:si>
  <x:si>
    <x:t>Desmuntatge d'aplacat de pedra en parament, amb mitjans manuals, neteja i aplec del material per a la seva reutilització i càrrega manual de runa sobre camió o contenidor</x:t>
  </x:si>
  <x:si>
    <x:t>A0F-000U</x:t>
  </x:si>
  <x:si>
    <x:t>Oficial 1a picapedrer</x:t>
  </x:si>
  <x:si>
    <x:t>A0D-0007</x:t>
  </x:si>
  <x:si>
    <x:t>P21D0-HBKG</x:t>
  </x:si>
  <x:si>
    <x:t>Desmuntatge abocador o bidet, aixetes, mecanismes, desguassos i desconnexió de les xarxes d'aigua i d'evacuació, amb mitjans manuals i càrrega manual de runa sobre camió o contenidor</x:t>
  </x:si>
  <x:si>
    <x:t>A0F-000N</x:t>
  </x:si>
  <x:si>
    <x:t>Oficial 1a fontanero</x:t>
  </x:si>
  <x:si>
    <x:t>P21DD-HBKB</x:t>
  </x:si>
  <x:si>
    <x:t>Desmuntatge de llumenera superficial, amb mitjans manuals, aplec de materials per a la seva reutilització i càrrega de runes sobre camió o contenidor</x:t>
  </x:si>
  <x:si>
    <x:t>P21G0-4RU6</x:t>
  </x:si>
  <x:si>
    <x:t>Arrencada d'instal·lació d'aire condicionat amb conductes, per a cada unitat de 100 m2 de superfície servida per la instal·lació, amb mitjans manuals i càrrega manual sobre camió o contenidor</x:t>
  </x:si>
  <x:si>
    <x:t>A01-FEPC</x:t>
  </x:si>
  <x:si>
    <x:t>Ayudante calefactor</x:t>
  </x:si>
  <x:si>
    <x:t>A0F-000C</x:t>
  </x:si>
  <x:si>
    <x:t>Oficial 1a calefactor</x:t>
  </x:si>
  <x:si>
    <x:t>P21G0-4RU7</x:t>
  </x:si>
  <x:si>
    <x:t>Arrencada d'instal·lació de calefacció amb tubs i radiadors, per a cada unitat de 100 m2 de superfície servida per la instal·lació, amb mitjans manuals i càrrega manual sobre camió o contenidor</x:t>
  </x:si>
  <x:si>
    <x:t>P21G1-4RU1</x:t>
  </x:si>
  <x:si>
    <x:t>Arrencada de baixant i connexions als desguassos, amb mitjans manuals i càrrega manual de runa sobre camió o contenidor</x:t>
  </x:si>
  <x:si>
    <x:t>P21GS-4RVG</x:t>
  </x:si>
  <x:si>
    <x:t>Arrencada de lavabo, suport, aixetes, sifó, desguassos i desconnexió de les xarxes de subministrament i d'evacuació, amb mitjans manuals i càrrega manual de runa sobre camió o contenidor</x:t>
  </x:si>
  <x:si>
    <x:t>P21GT-4RV4</x:t>
  </x:si>
  <x:si>
    <x:t>Arrencada puntual de tubs i accessoris d'instal·lació de gas superficial a una alçada de 3m, amb mitjans manuals i càrrega manual sobre camió o contenidor</x:t>
  </x:si>
  <x:si>
    <x:t>A01-FEPH</x:t>
  </x:si>
  <x:si>
    <x:t>A0F-000R</x:t>
  </x:si>
  <x:si>
    <x:t>P21GT-4RV5</x:t>
  </x:si>
  <x:si>
    <x:t>Arrencada puntual de tubs i accessoris d'instal·lació de distribució d'aigua superficial a una alçada de 3m, amb mitjans manuals i càrrega manual sobre camió o contenidor</x:t>
  </x:si>
  <x:si>
    <x:t>P21GT-4RV6</x:t>
  </x:si>
  <x:si>
    <x:t>Arrencada puntual de tubs i accessoris d'instal·lació elèctrica superficial a una alçada de 3m, amb mitjans manuals i càrrega manual sobre camió o contenidor</x:t>
  </x:si>
  <x:si>
    <x:t>P21Q1-HBN8</x:t>
  </x:si>
  <x:si>
    <x:t>Arrencada mobiliari fix sota taulell i moble alt</x:t>
  </x:si>
  <x:si>
    <x:t>P21Q1-HBND</x:t>
  </x:si>
  <x:si>
    <x:t>Desmuntatge de mobiliari amb mitjans manuals, aplec de materials per a la seva reutilització, sense incloure embalatges o càrrega sobre camió o contenidor</x:t>
  </x:si>
  <x:si>
    <x:t>P2R5-DT1M</x:t>
  </x:si>
  <x:si>
    <x:t xml:space="preserve">Transport de residus inerts o no especials a instal·lació autoritzada de gestió de residus, amb contenidor de 8 m3 de capacitat.
S'inclouen tots aquells materials, elements, accesoris, mitjans (materials, humans) i recursos necessarias per a la seva total posada a obra i la seva correcta execució. </x:t>
  </x:si>
  <x:si>
    <x:t>C1R1-00CX</x:t>
  </x:si>
  <x:si>
    <x:t>Subministrament de contenidor metàl·lic de 8 m3 de capacitat i recollida amb residus inerts o no especials</x:t>
  </x:si>
  <x:si>
    <x:t>P2R6-4I5V</x:t>
  </x:si>
  <x:si>
    <x:t xml:space="preserve">Càrrega amb mitjans mecànics i transport de residus inerts o no especials a instal·lació autoritzada de gestió de residus, amb contenidor de 8 m3 de capacitat.
S'inclouen tots aquells materials, elements, accesoris, mitjans (materials, humans) i recursos necessarias per a la seva total posada a obra i la seva correcta execució. </x:t>
  </x:si>
  <x:si>
    <x:t>C138-00KR</x:t>
  </x:si>
  <x:si>
    <x:t>Pala carregadora sobre pneumàtics de 8 a 14 t</x:t>
  </x:si>
  <x:si>
    <x:t>P2RA-EU3R</x:t>
  </x:si>
  <x:si>
    <x:t xml:space="preserve">Disposició controlada en dipòsit autoritzat inclòs el cànon sobre la deposició controlada dels residus de la construcció, segons la LLEI 8/2008, de residus barrejats inerts amb una densitat 1 t/m3, procedents de construcció o demolició, amb codi 17 01 07 segons la Llista Europea de Residus.
S'inclouen tots aquells materials, elements, accesoris, mitjans (materials, humans) i recursos necessarias per a la seva total posada a obra i la seva correcta execució. </x:t>
  </x:si>
  <x:si>
    <x:t>B2RA-28US</x:t>
  </x:si>
  <x:si>
    <x:t>Disposició controlada en dipòsit autoritzat inclòs el cànon sobre la deposició controlada dels residus de la construcció, segons la LLEI 8/2008, de residus barrejats inerts amb una densitat 1 t/m3, procedents de construcció o demolició, amb codi 17 01 07 segons la Llista Europea de Residus</x:t>
  </x:si>
  <x:si>
    <x:t>P2RA-PN01</x:t>
  </x:si>
  <x:si>
    <x:t xml:space="preserve">Gestió de residus
S'inclouen tots aquells materials, elements, accesoris, mitjans (materials, humans) i recursos necessarias per a la seva total posada a obra i la seva correcta execució. </x:t>
  </x:si>
  <x:si>
    <x:t>B2RA-PN01</x:t>
  </x:si>
  <x:si>
    <x:t>Gestió de Residus</x:t>
  </x:si>
  <x:si>
    <x:t>P83E7-9KLM</x:t>
  </x:si>
  <x:si>
    <x:t>Revestiment interior amb panell laminat decoratiu d'alta pressió HPL, tipus ignífug i d'aplicació general (CGF), de 8 mm de gruix, per a ús interior segons UNE-EN 438-4, comportament al foc B-s1, d0, cantell recte, amb dues cares decoratives, acabat efecte material natural i textura rugosa, col·locat adherit sobre parament vertical amb llata de fusta i adhesiu estructural de poliuretà monocomponent</x:t>
  </x:si>
  <x:si>
    <x:t>A01-FEP3</x:t>
  </x:si>
  <x:si>
    <x:t>B097-32K0</x:t>
  </x:si>
  <x:si>
    <x:t>dm3</x:t>
  </x:si>
  <x:si>
    <x:t>Imprimació per a col·locació de panell HPL, adequada per a suports porosos, de base resina epoxi pigmentada</x:t>
  </x:si>
  <x:si>
    <x:t>B0D31-07P4</x:t>
  </x:si>
  <x:si>
    <x:t>B0AO-07II</x:t>
  </x:si>
  <x:si>
    <x:t>Taco de nylon de 6 a 8 mm de diámetro, con tornillo</x:t>
  </x:si>
  <x:si>
    <x:t>B834-2B0O</x:t>
  </x:si>
  <x:si>
    <x:t>Panell laminat decoratiu d'alta pressió HPL, tipus ignífug i d'aplicació general (CGF), de 8 mm de gruix, per a ús interior segons UNE-EN 438-4, comportament al foc B-s1, d0, cantell recte, amb dues cares decoratives, acabat efecte material natural i textura rugosa</x:t>
  </x:si>
  <x:si>
    <x:t>B093-32JX</x:t>
  </x:si>
  <x:si>
    <x:t>Adhesiu estructural per a col·locació de panell HPL, d'aplicació amb pistola, de base poliuretà monocomponent</x:t>
  </x:si>
  <x:si>
    <x:t>B830-1VF5</x:t>
  </x:si>
  <x:si>
    <x:t>Cinta de polietilè autoadhesiva a dues cares, de 3 mm de gruix i 12 mm d'amplària</x:t>
  </x:si>
  <x:si>
    <x:t>P9U1-HCHJ</x:t>
  </x:si>
  <x:si>
    <x:t>Mitja canya de radi 6 cm, feta amb morter de ciment</x:t>
  </x:si>
  <x:si>
    <x:t>A0F-000T</x:t>
  </x:si>
  <x:si>
    <x:t>Oficial 1a paleta</x:t>
  </x:si>
  <x:si>
    <x:t>P9UA-H8IY</x:t>
  </x:si>
  <x:si>
    <x:t>Sòcol polit de mitja canya, de color siena de 120x7.5x5 cm, col·locat amb morter de ciment 1:6 elaborat a obra.</x:t>
  </x:si>
  <x:si>
    <x:t>B9C0-0HKK</x:t>
  </x:si>
  <x:si>
    <x:t>B9U8-H4V1</x:t>
  </x:si>
  <x:si>
    <x:t>Sòcol de mitja canya de color siena de 120 x 7.5 x 5 cm.</x:t>
  </x:si>
  <x:si>
    <x:t>PE42-48S0</x:t>
  </x:si>
  <x:si>
    <x:t>Conducto helicoidal circular de plancha de acero galvanizado de 250 mm de diámetro (s/UNE-EN 1506), de espesor 0,8 mm, montado superficialmente</x:t>
  </x:si>
  <x:si>
    <x:t>BEW1-0OX2</x:t>
  </x:si>
  <x:si>
    <x:t>Soporte estandard para conducto circular de 250 mm de diámetro</x:t>
  </x:si>
  <x:si>
    <x:t>BE42-0O4Z</x:t>
  </x:si>
  <x:si>
    <x:t>Conducto helicoidal circular de plancha de acero galvanizado de 250 mm de diámetro (s/UNE-EN 1506), de espesor 0,8 mm</x:t>
  </x:si>
  <x:si>
    <x:t>PE42-4920</x:t>
  </x:si>
  <x:si>
    <x:t>Conducte helicoïdal circular de planxa d'acer galvanitzat de 225 mm de diàmetre (s/UNE-EN 1506), de gruix 0,5 mm, muntat superficialment</x:t>
  </x:si>
  <x:si>
    <x:t>BEW1-0OXX</x:t>
  </x:si>
  <x:si>
    <x:t>Suport estàndard per a conducte circular de 225 mm de diàmetre</x:t>
  </x:si>
  <x:si>
    <x:t>BE42-0O4J</x:t>
  </x:si>
  <x:si>
    <x:t>Conducte helicoïdal circular de planxa d'acer galvanitzat de 225 mm de diàmetre (s/UNE-EN 1506), de gruix 0,5 mm</x:t>
  </x:si>
  <x:si>
    <x:t>BEW0-19X0</x:t>
  </x:si>
  <x:si>
    <x:t>Accessori genèric per a conducte circular de planxa d'acer galvanitzat, de diàmetre 225 mm</x:t>
  </x:si>
  <x:si>
    <x:t>PE42-4922</x:t>
  </x:si>
  <x:si>
    <x:t>Conducte helicoïdal circular de planxa d'acer galvanitzat de 250 mm de diàmetre (s/UNE-EN 1506), de gruix 0,5 mm, muntat superficialment</x:t>
  </x:si>
  <x:si>
    <x:t>BEW0-19VJ</x:t>
  </x:si>
  <x:si>
    <x:t>Accessori genèric per a conducte circular de planxa d'acer galvanitzat, de diàmetre 250 mm</x:t>
  </x:si>
  <x:si>
    <x:t>BE42-0O4L</x:t>
  </x:si>
  <x:si>
    <x:t>Conducte helicoïdal circular de planxa d'acer galvanitzat de 250 mm de diàmetre (s/UNE-EN 1506), de gruix 0,5 mm</x:t>
  </x:si>
  <x:si>
    <x:t>PE42-4926</x:t>
  </x:si>
  <x:si>
    <x:t>Conducte helicoïdal circular de planxa d'acer galvanitzat de 300 mm de diàmetre (s/UNE-EN 1506), de gruix 0,5 mm, muntat superficialment</x:t>
  </x:si>
  <x:si>
    <x:t>BEW1-0OXN</x:t>
  </x:si>
  <x:si>
    <x:t>Suport estàndard per a conducte circular de 300 mm de diàmetre</x:t>
  </x:si>
  <x:si>
    <x:t>BE42-0O7O</x:t>
  </x:si>
  <x:si>
    <x:t>Conducte helicoïdal circular de planxa d'acer galvanitzat de 300 mm de diàmetre (s/UNE-EN 1506), de gruix 0,5 mm</x:t>
  </x:si>
  <x:si>
    <x:t>BEW0-19WL</x:t>
  </x:si>
  <x:si>
    <x:t>Accessori genèric per a conducte circular de planxa d'acer galvanitzat, de diàmetre 300 mm</x:t>
  </x:si>
  <x:si>
    <x:t>PE42-495A</x:t>
  </x:si>
  <x:si>
    <x:t>Conducte helicoïdal circular de planxa d'acer galvanitzat de 350 mm de diàmetre (s/UNE-EN 1506), de gruix 0,5 mm, muntat superficialment</x:t>
  </x:si>
  <x:si>
    <x:t>BE42-0O7S</x:t>
  </x:si>
  <x:si>
    <x:t>Conducte helicoïdal circular de planxa d'acer galvanitzat de 350 mm de diàmetre (s/UNE-EN 1506), de gruix 0,5 mm</x:t>
  </x:si>
  <x:si>
    <x:t>BEW1-0OXO</x:t>
  </x:si>
  <x:si>
    <x:t>Suport estàndard per a conducte circular de 350 mm de diàmetre</x:t>
  </x:si>
  <x:si>
    <x:t>BEW0-19WM</x:t>
  </x:si>
  <x:si>
    <x:t>Accessori genèric per a conducte circular de planxa d'acer galvanitzat, de diàmetre 350 mm</x:t>
  </x:si>
  <x:si>
    <x:t>PE64-EQGB</x:t>
  </x:si>
  <x:si>
    <x:t>Protección contra el fuego EI-120 de conducto de ventilación metálico con placas de silicato cálcico de 52 mm de espesor, con una conductividad térmica de 0,09 W/(m·K) y una densidad de 500 kg/m3, totalmente instalado</x:t>
  </x:si>
  <x:si>
    <x:t>B7D9-19V2</x:t>
  </x:si>
  <x:si>
    <x:t>Placa de fibras seleccionadas, silicatos y otros aditivos, de protección contra el fuego, de 52 mm de espesor, con una conductividad térmica de 0,09 W/(m·K) y una densidad de 500 kg/m3, incombustible y de aplicación en edificación e industria</x:t>
  </x:si>
  <x:si>
    <x:t>B7D8-1BJU</x:t>
  </x:si>
  <x:si>
    <x:t>Pasta de mortero seco para rellenado y aislamiento de juntas y huecos en placas de silicato cálcico</x:t>
  </x:si>
  <x:si>
    <x:t>PEK7-H7XG</x:t>
  </x:si>
  <x:si>
    <x:t>Difusor circular d'alumini lacat blanc, de 200 mm de diàmetre i fixat al pont de muntatge</x:t>
  </x:si>
  <x:si>
    <x:t>BEK7-H4Z4</x:t>
  </x:si>
  <x:si>
    <x:t>Difusor circular d'alumini lacat blanc, de 200 mm de diàmetre</x:t>
  </x:si>
  <x:si>
    <x:t>PEV4-6SV3</x:t>
  </x:si>
  <x:si>
    <x:t>Controlador DDC per a regulació i control d'instal·lacions, amb processador i memòria, programació anual, comunicació amb bus de dades i 100 punts d'entrada i sortida, instal·lat i connectat</x:t>
  </x:si>
  <x:si>
    <x:t>BEV6-1KVA</x:t>
  </x:si>
  <x:si>
    <x:t>Controlador DDC per a regulació i control d'instal·lacions, amb processador i memòria, programació anual, comunicació amb bus de dades i 100 punts d'entrada i sortida</x:t>
  </x:si>
  <x:si>
    <x:t>PF52-6RYI</x:t>
  </x:si>
  <x:si>
    <x:t>Tub de coure R220 (recuit) 18 mm de diàmetre nominal i de gruix 1 mm, segons norma UNE-EN 13348 soldat per capil·laritat amb soldadura forta (T&gt;450ºC), amb grau de dificultat mitjà i col·locat encastat</x:t>
  </x:si>
  <x:si>
    <x:t>BF55-1JYG</x:t>
  </x:si>
  <x:si>
    <x:t>Tub de coure R220 (recuit) 18 mm de diàmetre nominal i de gruix 1 mm, segons norma UNE-EN 13348</x:t>
  </x:si>
  <x:si>
    <x:t>BFYC-04P5</x:t>
  </x:si>
  <x:si>
    <x:t>Part proporcional d'elements de muntatge, per a tub de coure gas medicinal de 18 mm de diàmetre nominal, per a soldar per capilaritat</x:t>
  </x:si>
  <x:si>
    <x:t>BFWE-2HKE</x:t>
  </x:si>
  <x:si>
    <x:t>Accessori per tub de coure per a instal·lacions de gasos medicinals 18 mm de diàmetre nominal, per a soldar per capil·laritat</x:t>
  </x:si>
  <x:si>
    <x:t>PF52-6RYK</x:t>
  </x:si>
  <x:si>
    <x:t>Tub de coure R220 (recuit) 10 mm de diàmetre nominal i de gruix 1 mm, segons norma UNE-EN 13348 soldat per capil·laritat amb soldadura forta (T&gt;450ºC), amb grau de dificultat mitjà i col·locat encastat</x:t>
  </x:si>
  <x:si>
    <x:t>BFYC-04P6</x:t>
  </x:si>
  <x:si>
    <x:t>Part proporcional d'elements de muntatge, per a tub de coure gas medicinal de 10 mm de diàmetre nominal, per a soldar per capilaritat</x:t>
  </x:si>
  <x:si>
    <x:t>BF55-1JYI</x:t>
  </x:si>
  <x:si>
    <x:t>Tub de coure R220 (recuit) 10 mm de diàmetre nominal i de gruix 1 mm, segons norma UNE-EN 13348</x:t>
  </x:si>
  <x:si>
    <x:t>BFWE-2HK9</x:t>
  </x:si>
  <x:si>
    <x:t>Accessori per tub de coure per a instal·lacions de gasos medicinals 10 mm de diàmetre nominal, per a soldar per capil·laritat</x:t>
  </x:si>
  <x:si>
    <x:t>PF52-6RYL</x:t>
  </x:si>
  <x:si>
    <x:t>Tub de coure R220 (recuit) 15 mm de diàmetre nominal i de gruix 1 mm, segons norma UNE-EN 13348 soldat per capil·laritat amb soldadura forta (T&gt;450ºC), amb grau de dificultat mitjà i col·locat encastat</x:t>
  </x:si>
  <x:si>
    <x:t>BF55-1JYJ</x:t>
  </x:si>
  <x:si>
    <x:t>Tub de coure R220 (recuit) 15 mm de diàmetre nominal i de gruix 1 mm, segons norma UNE-EN 13348</x:t>
  </x:si>
  <x:si>
    <x:t>BFYC-04P4</x:t>
  </x:si>
  <x:si>
    <x:t>Part proporcional d'elements de muntatge, per a tub de coure gas medicinal de 15 mm de diàmetre nominal, per a soldar per capilaritat</x:t>
  </x:si>
  <x:si>
    <x:t>BFWE-2HKB</x:t>
  </x:si>
  <x:si>
    <x:t>Accessori per tub de coure per a instal·lacions de gasos medicinals 15 mm de diàmetre nominal, per a soldar per capil·laritat</x:t>
  </x:si>
  <x:si>
    <x:t>PF52-6RYM</x:t>
  </x:si>
  <x:si>
    <x:t>Tub de coure R220 (recuit) 12 mm de diàmetre nominal i de gruix 1 mm, segons norma UNE-EN 13348 soldat per capil·laritat amb soldadura forta (T&gt;450ºC), amb grau de dificultat mitjà i col·locat encastat</x:t>
  </x:si>
  <x:si>
    <x:t>BFWE-2HKG</x:t>
  </x:si>
  <x:si>
    <x:t>Accessori per tub de coure per a instal·lacions de gasos medicinals 12 mm de diàmetre nominal, per a soldar per capil·laritat</x:t>
  </x:si>
  <x:si>
    <x:t>BF55-1JYK</x:t>
  </x:si>
  <x:si>
    <x:t>Tub de coure R220 (recuit) 12 mm de diàmetre nominal i de gruix 1 mm, segons norma UNE-EN 13348</x:t>
  </x:si>
  <x:si>
    <x:t>BFYC-04P3</x:t>
  </x:si>
  <x:si>
    <x:t>Part proporcional d'elements de muntatge, per a tub de coure gas medicinal de 12 mm de diàmetre nominal, per a soldar per capilaritat</x:t>
  </x:si>
  <x:si>
    <x:t>PFQ0-3KE1</x:t>
  </x:si>
  <x:si>
    <x:t>Aïllament tèrmic d'escuma elastomèrica per a canonades que transporten fluids a temperatura entre -50°C i 105°C, per a tub de diàmetre exterior 48 mm, de 13 mm de gruix, classe de reacció al foc BL-s2, d0 segons norma UNE-EN 13501-1, amb un factor de resistència a la difusió del vapor d'aigua &gt;= 7000, col·locat superficialment amb grau de dificultat alt</x:t>
  </x:si>
  <x:si>
    <x:t>BFQ0-0DFP</x:t>
  </x:si>
  <x:si>
    <x:t>Aïllament tèrmic d'escuma elastomèrica per a canonades que transporten fluids a temperatura entre -50°C i 105°C, per a tub de diàmetre exterior 48 mm, de 13 mm de gruix, classe de reacció al foc BL-s2, d0 segons norma UNE-EN 13501-1, amb un factor de resistència a la difusió del vapor d'aigua &gt;= 7000</x:t>
  </x:si>
  <x:si>
    <x:t>BFY3-065J</x:t>
  </x:si>
  <x:si>
    <x:t>Parte proporcional de elementos de montaje para aislamiento térmico de espuma elastomérica, de 13 mm de espesor</x:t>
  </x:si>
  <x:si>
    <x:t>PG11-DB8G</x:t>
  </x:si>
  <x:si>
    <x:t>Armari de polièster de 600x400x200 mm, amb tapa fixa, muntat superficialment</x:t>
  </x:si>
  <x:si>
    <x:t>BG11-0FS9</x:t>
  </x:si>
  <x:si>
    <x:t>Armari de polièster de 600x400x200 mm, amb tapa fixa</x:t>
  </x:si>
  <x:si>
    <x:t>BGW0-0951</x:t>
  </x:si>
  <x:si>
    <x:t>Part proporcional d'accessoris per a armaris de polièster</x:t>
  </x:si>
  <x:si>
    <x:t>PG12-DH7C</x:t>
  </x:si>
  <x:si>
    <x:t>Caixa de derivació quadrada de plàstic, de 90x90 mm, amb grau de protecció IP-40, encastada</x:t>
  </x:si>
  <x:si>
    <x:t>BG12-0G6T</x:t>
  </x:si>
  <x:si>
    <x:t>Caixa de derivació quadrada de plàstic, de 90x90 mm, amb grau de protecció IP-40 i per a encastar</x:t>
  </x:si>
  <x:si>
    <x:t>PG13-E30N</x:t>
  </x:si>
  <x:si>
    <x:t>Caja de derivación rectangular de plástico, de 130x200 mm, con grado de protección IP-40, empotrada</x:t>
  </x:si>
  <x:si>
    <x:t>BG13-0G11</x:t>
  </x:si>
  <x:si>
    <x:t>Caja de derivación rectangular de plástico, de 130x200 mm, con grado de protección IP-40 y para empotrar</x:t>
  </x:si>
  <x:si>
    <x:t>PG2N-EUH3</x:t>
  </x:si>
  <x:si>
    <x:t>Tubo flexible corrugado de PVC forrado exteriormente, de 20 mm de diámetro nominal, aislante y no propagador de la llama, resistencia al impacto de 2 J, resistencia a compresión de 320 N y una rigidez dieléctrica de 2000 V, montado empotrado</x:t>
  </x:si>
  <x:si>
    <x:t>BG2Q-1KSQ</x:t>
  </x:si>
  <x:si>
    <x:t>Tubo flexible corrugado de PVC forrado exteriormente, de 20 mm de diámetro nominal, aislante y no propagador de la llama, resistencia al impacto de 2 J, resistencia a compresión de 320 N y una rigidez dieléctrica de 2000 V</x:t>
  </x:si>
  <x:si>
    <x:t>PG2N-EUJG</x:t>
  </x:si>
  <x:si>
    <x:t>Tub flexible corrugat de PVC, de 16 mm de diàmetre nominal, aïllant i no propagador de la flama, resistència a l'impacte d'1 J, resistència a compressió de 320 N i una rigidesa dielèctrica de 2000 V, muntat encastat</x:t>
  </x:si>
  <x:si>
    <x:t>BG2Q-1KST</x:t>
  </x:si>
  <x:si>
    <x:t>Tub flexible corrugat de PVC, de 16 mm de diàmetre nominal, aïllant i no propagador de la flama, resistència a l'impacte d'1 J, resistència a compressió de 320 N i una rigidesa dielèctrica de 2000 V</x:t>
  </x:si>
  <x:si>
    <x:t>PG33-E757</x:t>
  </x:si>
  <x:si>
    <x:t>Cable amb conductor de coure de tensió assignada0,6/1 kV, de designació RZ1-K (AS), construcció segons norma UNE 21123-4, tripolar, de secció 3x4 mm2, amb coberta del cable de poliolefines, classe de reacció al foc Cca-s1b, d1, a1 segons la norma UNE-EN 50575 amb baixa emissió fums, col·locat en tub</x:t>
  </x:si>
  <x:si>
    <x:t>BG33-G2VM</x:t>
  </x:si>
  <x:si>
    <x:t>Cable amb conductor de coure de tensió assignada0,6/1 kV, de designació RZ1-K (AS), construcció segons norma UNE 21123-4, tripolar, de secció 3x4 mm2, amb coberta del cable de poliolefines, classe de reacció al foc Cca-s1b, d1, a1 segons la norma UNE-EN 50575 amb baixa emissió fums</x:t>
  </x:si>
  <x:si>
    <x:t>PG35-DYD5</x:t>
  </x:si>
  <x:si>
    <x:t>Cable amb conductor de coure de tensió assignada inferior o igual a 450/750 V, de designació [null], construcció segons norma, [null], de secció [null]x1,5 mm2, amb aïllament de [null], classe de reacció al foc segons la norma UNE-EN 50575, col·locat en tub</x:t>
  </x:si>
  <x:si>
    <x:t>BG35-06E7</x:t>
  </x:si>
  <x:si>
    <x:t>Cable amb conductor de coure de tensió assignada inferior o igual a 450/750 V, de designació [null], construcció segons norma, [null], de secció [null]x1,5 mm2, amb aïllament de [null], classe de reacció al foc segons la norma UNE-EN 50575</x:t>
  </x:si>
  <x:si>
    <x:t>PG62-6NOV</x:t>
  </x:si>
  <x:si>
    <x:t>Caixa de mecanismes per a centralització de funcions en lloc de treball, de material plàstic, de 2 fileres, amb capacitat per a 6 mecanismes modulars, muntat encastat</x:t>
  </x:si>
  <x:si>
    <x:t>BG61-1OGP</x:t>
  </x:si>
  <x:si>
    <x:t>Caixa de mecanismes per a centralització de funcions en lloc de treball, de material plàstic, de 2 fileres, amb capacitat per a 6 mecanismes modulars, per a encastar</x:t>
  </x:si>
  <x:si>
    <x:t>PG65-483R</x:t>
  </x:si>
  <x:si>
    <x:t>Caja de mecanismos, para un elemento, precio alto, empotrada</x:t>
  </x:si>
  <x:si>
    <x:t>BG64-07EI</x:t>
  </x:si>
  <x:si>
    <x:t>Caixa per a mecanismes, per a un element, preu alt</x:t>
  </x:si>
  <x:si>
    <x:t>PG65-4843</x:t>
  </x:si>
  <x:si>
    <x:t>Caixa de mecanismes, per a un element, preu alt, encastada</x:t>
  </x:si>
  <x:si>
    <x:t>PG6I-78C4</x:t>
  </x:si>
  <x:si>
    <x:t>Marco para mecanismo universal, de 1 elemento, precio medio, colocado</x:t>
  </x:si>
  <x:si>
    <x:t>BG6D-1OBN</x:t>
  </x:si>
  <x:si>
    <x:t>Marco para mecanismo universal, de 1 elemento, precio medio</x:t>
  </x:si>
  <x:si>
    <x:t>PG6I-78DA</x:t>
  </x:si>
  <x:si>
    <x:t>Marc per a mecanisme universal, d'1 element, preu alt, col·locat</x:t>
  </x:si>
  <x:si>
    <x:t>BG6D-1OBM</x:t>
  </x:si>
  <x:si>
    <x:t>Marc per a mecanisme universal, d'1 element, preu alt</x:t>
  </x:si>
  <x:si>
    <x:t>PG6O-77RC</x:t>
  </x:si>
  <x:si>
    <x:t>Presa de corrent de tipus universal, bipolar amb presa de terra lateral (2P+T), 16 A 250 V, amb tapa, preu alt, encastada</x:t>
  </x:si>
  <x:si>
    <x:t>BG6G-1NY1</x:t>
  </x:si>
  <x:si>
    <x:t>Presa de corrent de tipus universal, bipolar amb presa de terra lateral (2P+T), 16 A 250 V, amb tapa, preu alt, per a encastar</x:t>
  </x:si>
  <x:si>
    <x:t>PG8L-HD2J</x:t>
  </x:si>
  <x:si>
    <x:t>Router/coordinador multiprotocolo con acceso a elementos inalámbricos por radio multiprotocolo, con acceso al sistema por IP por cable 10/100/1000 Mbps RJ45, inalámbrico 5 GHz y 2,4 GHz IEEE 802.11ac/n/b/g/a, montado superficialmente/carril DIN y conectado</x:t>
  </x:si>
  <x:si>
    <x:t>BG84-H6JS</x:t>
  </x:si>
  <x:si>
    <x:t>Router/coordinador multiprotocolo con acceso a elementos inalámbricos por radio multiprotocolo, con acceso al sistema por IP por cable 10/100/1000 Mbps RJ45, inalámbrico 5 GHz y 2,4 GHz IEEE 802.11ac/n/b/g/a, para montar superficialmente/carril DIN</x:t>
  </x:si>
  <x:si>
    <x:t>PH11-A011</x:t>
  </x:si>
  <x:si>
    <x:t>Suministro e instalación de Downlight empotrado redondo orientable modelo MOODY ACC. RFL. ROUND 100 ADJUST. WH., de la marca LAMP. Cuerpo fabricado en inyección de policarbonato lacado en acabado color blanco texturizado. Permite giros entre 0Âº y 30Âº.
Ref. MORFRD100ADW</x:t>
  </x:si>
  <x:si>
    <x:t>BH11-A011</x:t>
  </x:si>
  <x:si>
    <x:t>LP1 Modelo  F41SF084MOIO830NW</x:t>
  </x:si>
  <x:si>
    <x:t>PJ21E-H7SP</x:t>
  </x:si>
  <x:si>
    <x:t>Aixeta temporitzada per a dutxa, mural, muntada superficialment, de llautó cromat, preu alt, amb entrada de 3/4' i sortida de 3/4'</x:t>
  </x:si>
  <x:si>
    <x:t>A01-FEPE</x:t>
  </x:si>
  <x:si>
    <x:t>Ayudante fontanero</x:t>
  </x:si>
  <x:si>
    <x:t>BJ21D-H5AC</x:t>
  </x:si>
  <x:si>
    <x:t>Aixeta temporitzada per a dutxa, mural, per a muntar superficialment, de llautó cromat, preu alt, amb entrada de 3/4' i sortida de 3/4'</x:t>
  </x:si>
  <x:si>
    <x:t>PN32-AX6A</x:t>
  </x:si>
  <x:si>
    <x:t>Vàlvula de bola segons norma UNE-EN ISO 16135, manual, amb brides, de 2 vies, DN 15 (per a tubs de diàmetre20 mm), de 16 bar de pressió nominal, cos i bola de PVC-U, tancament de tefló PTFE i junts d'estanqueïtat d'etilè propilè diè (EPDM), accionament per maneta, muntada en pericó de canalització soterrada</x:t>
  </x:si>
  <x:si>
    <x:t>BN32-2KB6</x:t>
  </x:si>
  <x:si>
    <x:t>Vàlvula de bola segons norma UNE-EN ISO 16135, manual, amb brides, de 2 vies, DN 15 (per a tubs de diàmetre20 mm), de 16 bar de pressió nominal, cos i bola de PVC-U, tancament de tefló PTFE i junts d'estanqueïtat d'etilè propilè diè (EPDM), accionament per maneta</x:t>
  </x:si>
  <x:si>
    <x:t>PN32-AX6B</x:t>
  </x:si>
  <x:si>
    <x:t>Vàlvula de bola segons norma UNE-EN ISO 16135, manual, amb brides, de 2 vies, DN 20 (per a tubs de diàmetre25 mm), de 16 bar de pressió nominal, cos i bola de PVC-U, tancament de tefló PTFE i junts d'estanqueïtat d'etilè propilè diè (EPDM), accionament per maneta, muntada en pericó de canalització soterrada</x:t>
  </x:si>
  <x:si>
    <x:t>BN32-2KAQ</x:t>
  </x:si>
  <x:si>
    <x:t>Vàlvula de bola segons norma UNE-EN ISO 16135, manual, amb brides, de 2 vies, DN 20 (per a tubs de diàmetre25 mm), de 16 bar de pressió nominal, cos i bola de PVC-U, tancament de tefló PTFE i junts d'estanqueïtat d'etilè propilè diè (EPDM), accionament per maneta</x:t>
  </x:si>
  <x:si>
    <x:t>PN32-AX6C</x:t>
  </x:si>
  <x:si>
    <x:t>Vàlvula de bola segons norma UNE-EN ISO 16135, manual, amb brides, de 2 vies, DN 25 (per a tubs de diàmetre32 mm), de 16 bar de pressió nominal, cos i bola de PVC-U, tancament de tefló PTFE i junts d'estanqueïtat d'etilè propilè diè (EPDM), accionament per maneta, muntada en pericó de canalització soterrada</x:t>
  </x:si>
  <x:si>
    <x:t>BN32-2KB3</x:t>
  </x:si>
  <x:si>
    <x:t>Vàlvula de bola segons norma UNE-EN ISO 16135, manual, amb brides, de 2 vies, DN 25 (per a tubs de diàmetre32 mm), de 16 bar de pressió nominal, cos i bola de PVC-U, tancament de tefló PTFE i junts d'estanqueïtat d'etilè propilè diè (EPDM), accionament per maneta</x:t>
  </x:si>
  <x:si>
    <x:t>PN32-AX6F</x:t>
  </x:si>
  <x:si>
    <x:t>Vàlvula de bola segons norma UNE-EN ISO 16135, manual, amb brides, de 2 vies, DN 50 (per a tubs de diàmetre63 mm), de 16 bar de pressió nominal, cos i bola de PVC-U, tancament de tefló PTFE i junts d'estanqueïtat d'etilè propilè diè (EPDM), accionament per maneta, muntada en pericó de canalització soterrada</x:t>
  </x:si>
  <x:si>
    <x:t>BN32-2KAV</x:t>
  </x:si>
  <x:si>
    <x:t>Vàlvula de bola segons norma UNE-EN ISO 16135, manual, amb brides, de 2 vies, DN 50 (per a tubs de diàmetre63 mm), de 16 bar de pressió nominal, cos i bola de PVC-U, tancament de tefló PTFE i junts d'estanqueïtat d'etilè propilè diè (EPDM), accionament per maneta</x:t>
  </x:si>
  <x:si>
    <x:t>PP44-665E</x:t>
  </x:si>
  <x:si>
    <x:t>Cable para transmisión de datos con conductor de cobre, de 4 pares, categoría 6 F/UTP, aislamiento de poliolefina y cubierta de PVC, no propagador de la llama según UNE-EN 60332-1-2, colocado bajo tubo o canal</x:t>
  </x:si>
  <x:si>
    <x:t>BP44-1A3T</x:t>
  </x:si>
  <x:si>
    <x:t>Cable para transmisión de datos con conductores de cobre, de 4 pares, categoría 6 F/UTP, aislamiento de poliolefina y cubierta de PVC, no propagador de la llama según UNE-EN 60332-1-2, clase de reacción al fuego Eca según la norma UNE-EN 50575</x:t>
  </x:si>
  <x:si>
    <x:t>PP7H-7842</x:t>
  </x:si>
  <x:si>
    <x:t>Toma de señal de voz y datos, de tipo universal, con conector RJ45 doble, categoría 6 F/UTP, con conexión por desplazamiento del aislante, con tapa, precio medio, empotrada</x:t>
  </x:si>
  <x:si>
    <x:t>BP7K-1O7J</x:t>
  </x:si>
  <x:si>
    <x:t>Toma de señal de voz y datos, de tipo universal, con conector RJ45 doble, categoría 6 F/UTP, con conexión por desplazamiento del aislante, con tapa, de precio medio, para empotrar</x:t>
  </x:si>
  <x:si>
    <x:t>PP7H-786S</x:t>
  </x:si>
  <x:si>
    <x:t>Presa de senyal de veu i dades, de tipus modular de 2 mòduls estrets, amb connector RJ45 simple, categoria 6a F/UTP, amb connexió per desplaçament de l'aïllament, amb tapa, preu alt, muntada sobre caixa o bastidor</x:t>
  </x:si>
  <x:si>
    <x:t>BP7K-1O6P</x:t>
  </x:si>
  <x:si>
    <x:t>Presa de senyal de veu i dades, de tipus modular de 2 mòduls estrets, amb connector RJ45 simple, categoria 6a F/UTP, amb connexió per desplaçament de l'aïllament, amb tapa, de preu alt, per a muntar sobre bastidor o caixa</x:t>
  </x:si>
  <x:si>
    <x:t>PQUC-BIQJ</x:t>
  </x:si>
  <x:si>
    <x:t>Amortització de mòdul prefabricat per a equipament de menjador a obra de 6x2,4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 i equipat amb aigüera d'1 pica amb aixeta i taulell, per a 4 usos</x:t>
  </x:si>
  <x:si>
    <x:t>BQUA-2RB1</x:t>
  </x:si>
  <x:si>
    <x:t>Amortització de mòdul prefabricat per a equipament de menjador a obra de 6x2,4 m amb tancaments formats per placa de dues planxes d'acer prelacat i aïllament interior de 40mm de gruix i paviment format per tauler aglomarat hidròfug amb acabat de PVC sobre xapa galvanitzada i llana mineral de vidre, instalació elèctrica amb 1 punt de llum, interruptor, endolls i protecció diferencial, i equipat amb aigüera d'1 pica amb aixeta i taulell, per a 4 usos</x:t>
  </x:si>
  <x:si>
    <x:t>PQUD-BIQW</x:t>
  </x:si>
  <x:si>
    <x:t>Amortització de mòdul prefabricat per a equipament sanitaris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 i equipat amb 2 inodors, 2 dutxes, lavabo col·lectiu amb 2 aixetes i termos elèctric 50 litres, per a 4 usos</x:t>
  </x:si>
  <x:si>
    <x:t>BQUC-2RBH</x:t>
  </x:si>
  <x:si>
    <x:t>Amortització de mòdul prefabricat per a equipament sanitaris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 i equipat amb 2 inodors, 2 dutxes, lavabo col·lectiu amb 2 aixetes i termos elèctric 50 litres, per a 4 usos</x:t>
  </x:si>
  <x:si>
    <x:t>PQUE-BIQQ</x:t>
  </x:si>
  <x:si>
    <x:t>Amortització de mòdul prefabricat per equipament de vestidors a obra de 8x2,4 m amb tancaments formats per placa de dues planxes d'acer prelacat i aïllament interior de 40mm de gruix i paviment format per tauler aglomarat hidròfug amb acabat de PVC sobre xapa galvanitzada i llana mineral de vidre, instal·lació elèctrica 2 punts de llum, interruptor, endolls i protecció diferencial, per a 4 usos</x:t>
  </x:si>
  <x:si>
    <x:t>BQUE-2RB9</x:t>
  </x:si>
  <x:si>
    <x:t>Amortització de mòdul prefabricat per equipament de vestidors a obra de 8x2,4 m amb tancaments formats per placa de dues planxes d'acer prelacat i aïllament interior de 40mm de gruix i paviment format per tauler aglomarat hidròfug amb acabat de PVC sobre xapa galvanitzada i llana mineral de vidre, instal·lació elèctrica amb 2 punts de llum, interruptor, endolls i protecció diferencial, per a 4 usos</x:t>
  </x:si>
  <x:si>
    <x:t>PY04-5T84</x:t>
  </x:si>
  <x:si>
    <x:t>Formació d'encast per a petits elements a paret de maó massís, amb mitjans manuals, i collat amb guix B1 i acabat lliscat amb guix C6</x:t>
  </x:si>
  <x:si>
    <x:t>B059-06FO</x:t>
  </x:si>
  <x:si>
    <x:t>Guix de designació B1/20/2, segons la norma UNE-EN 13279-1</x:t>
  </x:si>
  <x:si>
    <x:t>B059-06FN</x:t>
  </x:si>
  <x:si>
    <x:t>Guix de designació C6/20/2, segons la norma UNE-EN 13279-1</x:t>
  </x:si>
  <x:si>
    <x:t>PY05-5CIV</x:t>
  </x:si>
  <x:si>
    <x:t>Obertura de regata en paret de maó massís, amb mitjans manuals i tapada amb guix B1 i acabat lliscat amb guix C6</x:t>
  </x:si>
  <x:si>
    <x:t>TNIRCL4011</x:t>
  </x:si>
  <x:si>
    <x:t>Suministro y montaje de tubo NIRON CLIMA compuesto de polipropileno copolímero random PP-R 100 con fibra de vidrio (1/4)PP-R // (2/4)PP-R+FV // (1/4)PP-R, SDR 11 serie 5 de diámetro 40 mm y 3,7 mm de espesor. Tubería fabricada y certificada según Reglamento Particular de Aenor RP 01.72, accesorios fabricados y certificados según norma UNE EN 15874-3 y sistema de unión por termofusión, inserciones incorporadas y electrofusión según RP 01.72. Certificado de potabilidad Aimplas según RD 140/2003. Incluida p/p de accesorios y material auxiliar para montaje y sujeción para uso en instalaciones de climatización (sistemas agua/agua, agua/aire) y refrigeración industrial con agua glicolada, con temperaturas comprendidas entre -15 °C y 70 °C. Instalado con abrazaderas isofónicas Niron de goma lisa, según norma UNE EN 806-4. Espesor de aislamiento térmico conforme a RITE calculado mediante procedimiento alternativo según criterios de la norma UNE EN ISO 12241. Certificado según ISO 14001 y Declaración Ambiental de Producto ( DAP ). Presentación en barra de 4 m, color azul Niron con banda azul Niron Clima, ref. TNIRCL4011 de la serie Niron de ITALSAN.</x:t>
  </x:si>
  <x:si>
    <x:t>MO053</x:t>
  </x:si>
  <x:si>
    <x:t>Ayudante calefactor.</x:t>
  </x:si>
  <x:si>
    <x:t>MO002</x:t>
  </x:si>
  <x:si>
    <x:t>Oficial 1º fontanero</x:t>
  </x:si>
  <x:si>
    <x:t>NMAN40</x:t>
  </x:si>
  <x:si>
    <x:t>Accesorio Manguito Socket, PP-RCT, D= 40 mm</x:t>
  </x:si>
  <x:si>
    <x:t>NT40</x:t>
  </x:si>
  <x:si>
    <x:t>Accesorio Te Socket, PP-RCT, D= 40 mm</x:t>
  </x:si>
  <x:si>
    <x:t>NG40</x:t>
  </x:si>
  <x:si>
    <x:t>Accesorio Codo Socket, PP-RCT, D= 40 mm</x:t>
  </x:si>
  <x:si>
    <x:t>AB115040AZ</x:t>
  </x:si>
  <x:si>
    <x:t>Material aux. sujeción: Abrazadera isofónica NIRON</x:t>
  </x:si>
  <x:si>
    <x:t>UTNIRCL4011</x:t>
  </x:si>
  <x:si>
    <x:t>Tubo compuesto NIRON CLIMA de polipropileno copolímero random PP-R 100 con fibra de vidrio (1/4)PP-R // (2/4)PP-R+FV // (1/4)PP-R, SDR 11 serie 5, de diámetro 40 mm y 3,7 mm de espesor. Fabricado y certificado según Reglamento Particular de Aenor RP 01.72 y sistema de unión por termofusión e inserciones incorporadas y electrofusión certificado según RP 01.72. Certificado de potabilidad Aimplas según RD 140/2003. Para uso en instalaciones de fontanería (AFS, ACS), climatización (sistemas agua/agua, agua/aire) y refrigeración industrial con agua glicolada con temperaturas comprendidas entre -15 °C y 70 °C. Certificado según ISO 14001 y Declaración Ambiental de Producto ( DAP ). Presentación en barra de 4 m, color azul Niron con banda azul Niron Clima, ref. TNIRCL4011 de la serie Niron de ITALSAN.</x:t>
  </x:si>
  <x:si>
    <x:t>Otros</x:t>
  </x:si>
  <x:si>
    <x:t>%0200</x:t>
  </x:si>
  <x:si>
    <x:t>Medios auxiliares</x:t>
  </x:si>
  <x:si>
    <x:t>Subtotal otros</x:t>
  </x:si>
  <x:si>
    <x:t>TRIPLUS110</x:t>
  </x:si>
  <x:si>
    <x:t>MO005</x:t>
  </x:si>
  <x:si>
    <x:t>MO004</x:t>
  </x:si>
  <x:si>
    <x:t>VS0650531</x:t>
  </x:si>
  <x:si>
    <x:t>Derivación 45° de polipropileno para evacuación insonorizada de aguas residuales y pluviales por gravedad a baja y alta temperatura, fabricado y certificado según norma UNE EN 1451, conforme a las especificaciones del DB-HR del CTE y RD 1367/2007 ´´Ley del Ruido´´, para unión mediante boca con junta elástica monolabial, certificado Fraunhofer nivel de fonoabsorbencia 12 dB con caudal de descarga 2l/s según EN 14366. Gama Triplus de la serie de sistemas de evacuación insonorizada ITALSAN.</x:t>
  </x:si>
  <x:si>
    <x:t>VS0650459</x:t>
  </x:si>
  <x:si>
    <x:t>Codo 87°30' de polipropileno para evacuación insonorizada de aguas residuales y pluviales por gravedad a baja y alta temperatura, fabricado y certificado según norma UNE EN 1451, conforme a las especificaciones del DB-HR del CTE y RD 1367/2007 ´´Ley del Ruido´´, para unión mediante boca con junta elástica monolabial, certificado Fraunhofer nivel de fonoabsorbencia 12 dB con caudal de descarga 2l/s según EN 14366. Gama Triplus de la serie de sistemas de evacuación insonorizada ITALSAN.</x:t>
  </x:si>
  <x:si>
    <x:t>Tubo de polipropileno triple capa para evacuación insonorizada de aguas residuales y pluviales por gravedad a baja y alta temperatura, de diámetro 110 mm y 3,4 mm de espesor, fabricado y certificado según norma UNE-EN 1451, conforme a las especificaciones del DB-HR del CTE y RD 1367/2007 ´´Ley del Ruido´´, para unión mediante boca con junta elástica monolabial, certificado Fraunhofer nivel de fono absorbencia 12 dB (A) con caudal de descarga 2l/s según EN 14366. Presentación en barras de 0,5 m, 1 m, 2 m y 3 m de color azul, gama Triplus de la serie sistemas de evacuación insonorizada ITALSAN.</x:t>
  </x:si>
  <x:si>
    <x:t>%0201</x:t>
  </x:si>
  <x:si>
    <x:t>TRIPLUS32</x:t>
  </x:si>
  <x:si>
    <x:t>VS0650409</x:t>
  </x:si>
  <x:si>
    <x:t>VS0650501</x:t>
  </x:si>
  <x:si>
    <x:t>VS0650013</x:t>
  </x:si>
  <x:si>
    <x:t xml:space="preserve"> Tubo de polipropileno triple capa para evacuación insonorizada de aguas residuales y pluviales por gravedad a baja y alta temperatura, de diámetro 32 mm y 1,8 mm de espesor, fabricado y certificado según norma UNE-EN 1451, conforme a las especificaciones del DB-HR del CTE y RD 1367/2007 ´´Ley del Ruido´´, para unión mediante boca con junta elástica monolabial, certificado Fraunhofer nivel de fono absorbencia 12 dB (A) con caudal de descarga 2l/s según EN 14366. Presentación en barras de 0,5 m, 1 m y 3 m de color azul, gama Triplus de la serie sistemas de evacuación insonorizada ITALSAN.</x:t>
  </x:si>
  <x:si>
    <x:t>TRIPLUS40</x:t>
  </x:si>
  <x:si>
    <x:t>VS0650033</x:t>
  </x:si>
  <x:si>
    <x:t xml:space="preserve"> Tubo de polipropileno triple capa para evacuación insonorizada de aguas residuales y pluviales por gravedad a baja y alta temperatura, de diámetro 40 mm y 1,8 mm de espesor, fabricado y certificado según norma UNE-EN 1451, conforme a las especificaciones del DB-HR del CTE y RD 1367/2007 ´´Ley del Ruido´´, para unión mediante boca con junta elástica monolabial, certificado Fraunhofer nivel de fono absorbencia 12 dB (A) con caudal de descarga 2l/s según EN 14366. Presentación en barras de 0,5 m, 1 m, 2m y 3 m de color azul, gama Triplus de la serie sistemas de evacuación insonorizada ITALSAN.</x:t>
  </x:si>
  <x:si>
    <x:t>VS0650507</x:t>
  </x:si>
  <x:si>
    <x:t>VS0650419</x:t>
  </x:si>
  <x:si>
    <x:t>P-4</x:t>
  </x:si>
  <x:si>
    <x:t>A012F000</x:t>
  </x:si>
  <x:si>
    <x:t>Oficial 1a manyà</x:t>
  </x:si>
  <x:si>
    <x:t>B834-PN01</x:t>
  </x:si>
  <x:si>
    <x:t xml:space="preserve">Panell Max Compact de 3mm,  per les dues cares, color a definir per la DF. Perímetre massís fenòlic d' ànima negra. Per a ús interior segons UNE-EN 438-4, comportament al foc B-s1, d0, cantell recte, amb dues cares decoratives, acabat color i textura com defineixi la DF. </x:t>
  </x:si>
  <x:si>
    <x:t>BAQAG302</x:t>
  </x:si>
  <x:si>
    <x:t xml:space="preserve">Porta corredissa tipus Krona o equivalent. Porta amb 1 fulla corredissa, amb un buit de pas lliure de 900 x 2300.
-1 Fulla corredissa manual tipus Krona o equivalent de 1000x2300: 
Fulla revestida amb panell Max Compact de 3 mm (B-S1,d0) per les dues cares, color a definir per la DF. Prímetre de massís fenòlic d'ànima negra.
-Tancament d'estructura amb cartró guix segons envà. 
-Perfil de protecció.
-Tapetes segons material d'acabat del envà.
-Doble maneta tirador col·locat vertical en el extrem de la porta, per garantir la màxima obertura de pas.
-Porta bany amb pany tipus cilindre amb botó en la part interior i l'exterior amb dispositiu d'emergència
-Porta consultes amb pany amb clau mestre. 
S'inclouen tots aquells materials, elements, accesoris, mitjans (materials, humans) i recursos necessarias per a la seva total posada a obra i la seva correcta execució. </x:t>
  </x:si>
  <x:si>
    <x:t>BAZ4-2PZC</x:t>
  </x:si>
  <x:si>
    <x:t>Joc de manetes, acer inoxidable 1.4301 (AISI 304), amb placa gran, de preu econòmic</x:t>
  </x:si>
  <x:si>
    <x:t>P-5</x:t>
  </x:si>
  <x:si>
    <x:t>BAS1-PN01</x:t>
  </x:si>
  <x:si>
    <x:t xml:space="preserve">Porta tallafocs metàl·lica, EI2 60 C-5 una fulla batent per a una llum de 900x230 cm
Porta tallafoc EI2-60 nivel C5 homologada amb pany electronica de seguretat per a porta talla foc incorporat en la fabricació original de la fulla de porta per al compliment de la certificació de porta talla foc.
Porta amb 1 fulla batente, amb un buit de pas lliure de 900x2300.
-1 Fulla batent de 930x2300: Full metàl·lic i aplcat amb panell Max Compact de 3mm de gruix amb dues cares i color a definir per la DF i perímetre de massís fenòlic d'ànima negra.
-Cada fulla amb 4 frontisses per a porta talla foc.
-Doble maneta per a porta talla foc.
-Tancaportes Dorma model TS91/92
-Bastiment metàl·lic per a porta tallafoc. Mac metàlic tipus passadís.
-Porta amb control d'accès (lector de targeta a banda i banda de la porta) i pany electronic de seguretat per a porta tallafoc certificat i amb cop de clau, a les portes d'accès a l'àrea de urgències de psiquiatria. </x:t>
  </x:si>
  <x:si>
    <x:t>BAZGC3G3</x:t>
  </x:si>
  <x:si>
    <x:t>Ferramenta per a porta d'interior,  frontisses,panys, topalls, etc... acabat acer inoxidable, per fulla batent</x:t>
  </x:si>
  <x:si>
    <x:t>P-6</x:t>
  </x:si>
  <x:si>
    <x:t>BAQAG3PN</x:t>
  </x:si>
  <x:si>
    <x:t>P-8</x:t>
  </x:si>
  <x:si>
    <x:t>B6B12211</x:t>
  </x:si>
  <x:si>
    <x:t>Canal de planxa d'acer galvanitzat, en paraments horitzontals amb perfils 48 mm d'amplària</x:t>
  </x:si>
  <x:si>
    <x:t>B6B11211</x:t>
  </x:si>
  <x:si>
    <x:t>Muntant de planxa d'acer galvanitzat, en paraments verticals amb perfils 48 mm d'amplària</x:t>
  </x:si>
  <x:si>
    <x:t>P-9</x:t>
  </x:si>
  <x:si>
    <x:t>P-10</x:t>
  </x:si>
  <x:si>
    <x:t>A0122000</x:t>
  </x:si>
  <x:si>
    <x:t>B0711020</x:t>
  </x:si>
  <x:si>
    <x:t>Adhesiu cimentós tipus c2 segons norma une-en 12004</x:t>
  </x:si>
  <x:si>
    <x:t>B0FHG352</x:t>
  </x:si>
  <x:si>
    <x:t>Placa de gran format de mides 100x300cm de g=3,5mm de gres porcelanic extrafi tipo x-light de porcelanosa o equivalent</x:t>
  </x:si>
  <x:si>
    <x:t>B05A2202</x:t>
  </x:si>
  <x:si>
    <x:t>Material per a rejuntat de rajoles ceràmiques cg2 segons norma une-en 13888, blanca</x:t>
  </x:si>
  <x:si>
    <x:t>P-11</x:t>
  </x:si>
  <x:si>
    <x:t>B63ZG394</x:t>
  </x:si>
  <x:si>
    <x:t>Cantonera de planxa d'acer inoxidable  5mm de gruix i 20 cm de desenvolupament, col·locada amb fixacions mecàniques</x:t>
  </x:si>
  <x:si>
    <x:t>P-12</x:t>
  </x:si>
  <x:si>
    <x:t>B84ZMA70</x:t>
  </x:si>
  <x:si>
    <x:t>Estructura oculta d'acer galvanitzat, per a cel ras de plaques metàl·liques de 1200x300 mm, formada per perfils principals en forma d'u col·locats cada 1,5 m, per a fixar al sostre mitjançant vareta de suspensió m6 amb tac, femella i contrafemella cada 1,5 m com a màxim, amb perfils secundaris tipus perfil pinça de pressió col·locats a l'ample de la placa cada 1,2 m, inclòs part proporcional de perfils de remat, falques perimetrals, suspensors i fixacións, per a suportar una càrrega de fins a 14 kg</x:t>
  </x:si>
  <x:si>
    <x:t>B84B2KH3</x:t>
  </x:si>
  <x:si>
    <x:t>Banda d'acer prelacat perforada, de color estàndard, amb cantell recte per a estructura oculta amb perfil tipus pinça de pressió, de 300 mm d'amplària i de llargària màxima &lt;= 2000 mm, amb vel acústic, amb un coeficient d'absorció acústica ponderat de 0,6 a 0,75 segons une-en iso 11654 i amb reacció al foc a2-s2, d0</x:t>
  </x:si>
  <x:si>
    <x:t>P-13</x:t>
  </x:si>
  <x:si>
    <x:t>B8ZAJ0A0</x:t>
  </x:si>
  <x:si>
    <x:t>l</x:t>
  </x:si>
  <x:si>
    <x:t>Imprimació a base d'olis i resines vegetals</x:t>
  </x:si>
  <x:si>
    <x:t>B89ZQDC0</x:t>
  </x:si>
  <x:si>
    <x:t>Pintura amb baix contingut de disolvents, plàstica per a interiors , de color</x:t>
  </x:si>
  <x:si>
    <x:t>P-14</x:t>
  </x:si>
  <x:si>
    <x:t>B0731961</x:t>
  </x:si>
  <x:si>
    <x:t>Pasta autoanivellant de ciment tipus ct amb classe c40 de resistència a compressió, classe f6 de resistència a flexió i classe a22 de resistència al desgast böhme, segons une-en 13813, subministrada en sacs</x:t>
  </x:si>
  <x:si>
    <x:t>P-15</x:t>
  </x:si>
  <x:si>
    <x:t>BAS2-PN</x:t>
  </x:si>
  <x:si>
    <x:t>Fulla corredissa manual de 1200 x 2300: Fulla metàl.lica amb espiell. 
Espiell amb marc ocult (60x40) i envidrament antitrencament de 10mm.</x:t>
  </x:si>
  <x:si>
    <x:t>BC152C01</x:t>
  </x:si>
  <x:si>
    <x:t>Vidre laminar; de seguretat 2 llunes una incolora i l'altra acolororida trempada, de 5+5 mm de gruix, amb 1 butiral transparent, classe 2 (b) 2 segons une-en 12600</x:t>
  </x:si>
  <x:si>
    <x:t>P-16</x:t>
  </x:si>
  <x:si>
    <x:t>BAM2UG3O</x:t>
  </x:si>
  <x:si>
    <x:t>Porta automàtica corredissa tipus Manusa, amb obertura lateral de 2 fulles telescòpiques per a un buit de pas lliure de 2400 x 2500.
Formada per:
- Operador tipus Visio-125 de Manusa.
- Fulles amb perfil inferior i superior, amb vidre laminar de seguretat de 10mm (5+5) serigrafiat amb tires traslluïdes i nom d'unitat d'àrea assistencial.
- Porta amb sensor de detecció a banda i banda de la porta. Porta corredissa connectada amb el sistema contra incendis i de seguretat, dins de la valoració de maniobra en cas d'emergència i integrat al sistema de protecció contra incendis.
s'inclou tot material auxiliar i necessari per la seva col·locació i muntatge per garantir la unitat totalment muntada i en correcte funcionament, segons especificacions de casa comercial.</x:t>
  </x:si>
  <x:si>
    <x:t>P-17</x:t>
  </x:si>
  <x:si>
    <x:t>BAS2-PN02</x:t>
  </x:si>
  <x:si>
    <x:t xml:space="preserve">Porta corredissa EI 120 C5 de 1 full de 1000x2400, per a un buit de pas lliure de 900x2300. Guies superiors i roller muntat sobre coixinets a boles d'alta resistència. Fulla fabricada en panell continu en dues xapes d'acer, reblert de llana de roca, acabat esmaltat, reforç perimetral mitjançant U galvanitzada, cèrcol superior i laterals amb junta intumescent i perfils curta fums. Calaix per a contra peso lateral en acer galvanitzat i conducció per cables i corrioles. Posició de la porta sempre oberta amb retenidor conectat al sistema de seguretat contra incendis de l'Hospital. Compta amb regulador de velocitat, amortiguador d'impacte per a porta corredissa i motor run per a obertura. </x:t>
  </x:si>
  <x:si>
    <x:t>P-18</x:t>
  </x:si>
  <x:si>
    <x:t>BAM2PN02</x:t>
  </x:si>
  <x:si>
    <x:t xml:space="preserve">Porta automàtica corredissa tipus Manusa , amb obertura lateral d'una fulla mòbil per a un buit de pas lliure de 1300 x 2300.
Formada per:
- Operador tipus Visio-125 de Manusa.
- Fulla amb perfil inferior i superior, amb vidre laminar de seguretat 10mm (5+5) traslluït.
- Porta amb control d'accès (lector de targeta a banda i banda de la porta) i polsador d'obertura 
desde taulell.
-Porta corredissa connectada amb el sistema contra incendis i de seguretat, dins de la valoració de maniobra en cas d'emergència i integrat al sistema de protecció contra incendis.
S'inclouen tots aquells materials, elements, accesoris, mitjans (materials, humans) i recursos necessarias per a la seva total posada a obra i la seva correcta execució. </x:t>
  </x:si>
  <x:si>
    <x:t>P-19</x:t>
  </x:si>
  <x:si>
    <x:t>BAM2PN01</x:t>
  </x:si>
  <x:si>
    <x:t xml:space="preserve">Porta automàtica corredissa tipus Manusa , amb obertura lateral d'una fulla mòbil per a un buit de pas lliure de 900 x 2300.
Formada per:
- Operador tipus Visio-125 de Manusa.
- Fulla amb perfil inferior i superior, amb vidre laminar de seguretat 10mm (5+5) traslluït.
- Porta amb control d'accès (lector de targeta a banda i banda de la porta) i polsador d'obertura 
desde taulell.
-Porta corredissa connectada amb el sistema contra incendis i de seguretat, dins de la valoració de  maniobra en cas d'emergència i integrat al sistema de protecció contra incendis.
S'inclouen tots aquells materials, elements, accesoris, mitjans (materials, humans) i recursos necessarias per a la seva total posada a obra i la seva correcta execució. </x:t>
  </x:si>
  <x:si>
    <x:t>P-20</x:t>
  </x:si>
  <x:si>
    <x:t>BAP0-1PDX</x:t>
  </x:si>
  <x:si>
    <x:t>Bastiment de perfils de xapa d'acer plegada i lacada, ajustable a gruixos d'obra entre 76 a 130 mm, per a una llum de pas de 60 x 205 cm</x:t>
  </x:si>
  <x:si>
    <x:t>P-21</x:t>
  </x:si>
  <x:si>
    <x:t>BAS1-0IBW</x:t>
  </x:si>
  <x:si>
    <x:t>Porta tallafocs metàl·lica, EI2  60 C-5, de  una llum de 120x230 cm.</x:t>
  </x:si>
  <x:si>
    <x:t>P-22</x:t>
  </x:si>
  <x:si>
    <x:t>BAS1-0I51</x:t>
  </x:si>
  <x:si>
    <x:t>Porta tallafoc metàl·lica EI2-60 nivel C5 homologada amb pany electronic de seguretat per a porta tallafoc incorporat en la fabricació original de la fulla de porta per al compliment de la certificació de porta talla foc. Porta amb 2 fulles batents, amb un buit de pas lliure de 2000 x 2300.
- 2 Fulles batents de 1000 x 2300: Fulles metàl.liques i aplacats amb panell Max Compact de 3mm de gruix amb dues cares i color a definir per la DF. Fulla activa dreta.
- Cada fulla amb 4 frontisses per a porta talla foc.
- Doble maneta per a porta talla foc.
- Tancaportes Dorma model TS91/92.
- Conjunt de guies per a doble fulla, amb selector de tancament integrats per a tanca portes.
- Bastiment metàl.lic per a porta talla foc i Marc metàl.lic tipus passadís.
- Porta amb control d'accès (lector de targeta a banda i banda de la porta) i pany elèctric  amb cop de clau.
- Espiell amb marc ocult (60x40) i envidrament foc. 
- Marc d'acer inoxidable com a emmarcat de portes, igual a l'existent.
portes tallafocs e12 60 c-5 segons norma une-en 13501-2-2004, i une-en 1634-1: 2000
s'inclou tot material auxiliar i necesari per la seva correcta execucció i muntatge, per considerar l'unitat totalment acabada, tot segons documentació del projecte.</x:t>
  </x:si>
  <x:si>
    <x:t>P-23</x:t>
  </x:si>
  <x:si>
    <x:t>BB92G302</x:t>
  </x:si>
  <x:si>
    <x:t>Senyalètica interior
Es realitzarà un estudi de senyalística per a poder ajudar a l'orientació ràpida del pacient com del personal assistencial. Aquesta senyalística serà inclusiva (braille i econogràfica) i integrada al material de revestiment amb la finalitat que no pugui ser arrencat.</x:t>
  </x:si>
  <x:si>
    <x:t>P-24</x:t>
  </x:si>
  <x:si>
    <x:t>A013J000</x:t>
  </x:si>
  <x:si>
    <x:t>Ajudant lampista</x:t>
  </x:si>
  <x:si>
    <x:t>A012J000</x:t>
  </x:si>
  <x:si>
    <x:t>Oficial 1a lampista</x:t>
  </x:si>
  <x:si>
    <x:t>BF54U010</x:t>
  </x:si>
  <x:si>
    <x:t>Accessoris i suports per a tub de cour dur no arsenical de 10 mm.</x:t>
  </x:si>
  <x:si>
    <x:t>BF540010</x:t>
  </x:si>
  <x:si>
    <x:t>Canonada de coure dur estirat no arsenical de 10 mm segons UNE EN-13348 desgreixat</x:t>
  </x:si>
  <x:si>
    <x:t>P-25</x:t>
  </x:si>
  <x:si>
    <x:t>BF54U012</x:t>
  </x:si>
  <x:si>
    <x:t>Accessoris i suports per a tub de cour dur no arsenical de 12 mm.</x:t>
  </x:si>
  <x:si>
    <x:t>BF540012</x:t>
  </x:si>
  <x:si>
    <x:t>Canonada de coure dur estirat no arsenical de 12 mm.</x:t>
  </x:si>
  <x:si>
    <x:t>P-26</x:t>
  </x:si>
  <x:si>
    <x:t>BF540015</x:t>
  </x:si>
  <x:si>
    <x:t>Canonada de coure dur estirat no arsenical de 15 mm.</x:t>
  </x:si>
  <x:si>
    <x:t>BF54U015</x:t>
  </x:si>
  <x:si>
    <x:t>Accessoris i suports per a tub de cour dur no arsenical de 15 mm.</x:t>
  </x:si>
  <x:si>
    <x:t>P-27</x:t>
  </x:si>
  <x:si>
    <x:t>BF540018</x:t>
  </x:si>
  <x:si>
    <x:t>Canonada de coure dur estirat no arsenical de 18 mm.</x:t>
  </x:si>
  <x:si>
    <x:t>BF54U018</x:t>
  </x:si>
  <x:si>
    <x:t>Accessoris i suports per a tub de cour dur no arsenical de 18 mm.</x:t>
  </x:si>
  <x:si>
    <x:t>P-28</x:t>
  </x:si>
  <x:si>
    <x:t>BF540022</x:t>
  </x:si>
  <x:si>
    <x:t>Canonada de coure dur estirat no arsenical de 22 mm.</x:t>
  </x:si>
  <x:si>
    <x:t>BF54U022</x:t>
  </x:si>
  <x:si>
    <x:t>Accessoris i suports per a tub de cour dur no arsenical de 22 mm.</x:t>
  </x:si>
  <x:si>
    <x:t>P-29</x:t>
  </x:si>
  <x:si>
    <x:t>BJG1070A</x:t>
  </x:si>
  <x:si>
    <x:t>P-30</x:t>
  </x:si>
  <x:si>
    <x:t>BJG10080</x:t>
  </x:si>
  <x:si>
    <x:t>Sonda de pressió absoluta de inmersió per a gasos</x:t>
  </x:si>
  <x:si>
    <x:t>P-31</x:t>
  </x:si>
  <x:si>
    <x:t>BJGPS001</x:t>
  </x:si>
  <x:si>
    <x:t>Presa simple</x:t>
  </x:si>
  <x:si>
    <x:t>P-32</x:t>
  </x:si>
  <x:si>
    <x:t>BJGPS003</x:t>
  </x:si>
  <x:si>
    <x:t>Presa simple de buit per a endoll rapid</x:t>
  </x:si>
  <x:si>
    <x:t>P-33</x:t>
  </x:si>
  <x:si>
    <x:t>BJGPS005</x:t>
  </x:si>
  <x:si>
    <x:t>Presa simple d'aire comprimit alta presió per a endoll ràpid.</x:t>
  </x:si>
  <x:si>
    <x:t>P-34</x:t>
  </x:si>
  <x:si>
    <x:t>BCGSM001</x:t>
  </x:si>
  <x:si>
    <x:t>´´Quadre de control i 2ª reducció, per gasos, format per armari amb pany, manoreductors segon estadi amb manòmetre i vàlvula de seguretat, vàlvules de membrana amb filtre i ràcords. Totalment instal·lat. 
´´</x:t>
  </x:si>
  <x:si>
    <x:t>P-35</x:t>
  </x:si>
  <x:si>
    <x:t>BMD3M05A</x:t>
  </x:si>
  <x:si>
    <x:t xml:space="preserve">Conjunt de programació i posada en marxa del sistema de seguretat contra intrusió, incloent programació específica, integració en el software de seguretat, interaccions amb el sistemes de control d'accessos i cirucit tancat de televisió, proves i demostracions per el seu perfecte funcionament. . </x:t>
  </x:si>
  <x:si>
    <x:t>P-36</x:t>
  </x:si>
  <x:si>
    <x:t>BMD7A03A</x:t>
  </x:si>
  <x:si>
    <x:t>Polsador manual d'alarma antipànic per a muntatge adossat amb caixa de protecció anti sabotatge i pilot senyalitzador</x:t>
  </x:si>
  <x:si>
    <x:t>P-37</x:t>
  </x:si>
  <x:si>
    <x:t>BN330010</x:t>
  </x:si>
  <x:si>
    <x:t>Valvula de bola d'acer inoxidable, per a muntatge soldat, de 10 mm de diàmetre</x:t>
  </x:si>
  <x:si>
    <x:t>BN33U001</x:t>
  </x:si>
  <x:si>
    <x:t>Disc indicador circuits valvuleria per a vàlvula de bola d'acer inoxidable muntatge soldat de 10 mm</x:t>
  </x:si>
  <x:si>
    <x:t>P-38</x:t>
  </x:si>
  <x:si>
    <x:t>BN33U008</x:t>
  </x:si>
  <x:si>
    <x:t>Disc indicador circuits valvuleria per a vàlvula de bola d'acer inoxidable muntatge soldat de 28 mm</x:t>
  </x:si>
  <x:si>
    <x:t>BN330028</x:t>
  </x:si>
  <x:si>
    <x:t>Valvula de bola d'acer inoxidable soldada de 28 mm</x:t>
  </x:si>
  <x:si>
    <x:t>P-39</x:t>
  </x:si>
  <x:si>
    <x:t>BN33U010</x:t>
  </x:si>
  <x:si>
    <x:t>Disc indicador circuits valvuleria per a vàlvula de bola d'acer inoxidable muntatge soldat de 35 mm</x:t>
  </x:si>
  <x:si>
    <x:t>BN330035</x:t>
  </x:si>
  <x:si>
    <x:t>Valvula de bola d'acer inoxidable soldada de 35 mm</x:t>
  </x:si>
  <x:si>
    <x:t>P-40</x:t>
  </x:si>
  <x:si>
    <x:t>BN330215</x:t>
  </x:si>
  <x:si>
    <x:t>Valvula de tacament final d'area de 15 mm per gasos medicinals amb entrada d'emergència, sortides per presostat, manòmetre, desengreixador segons UNE 737-3</x:t>
  </x:si>
  <x:si>
    <x:t>P-41</x:t>
  </x:si>
  <x:si>
    <x:t>BP35M01A</x:t>
  </x:si>
  <x:si>
    <x:t>Altaveu de fals sostre de 6 W i 6´´ amb transformador per a linia de 100 V, selecció de potència 1,5-3-6-12 W i certicació conforme EN 54-24 i EN 60849. 
OPTIMUS model A-256BTM</x:t>
  </x:si>
  <x:si>
    <x:t>BP35M01C</x:t>
  </x:si>
  <x:si>
    <x:t>Caixa de muntatge superficie per altaveu</x:t>
  </x:si>
  <x:si>
    <x:t>BP35M01B</x:t>
  </x:si>
  <x:si>
    <x:t>Accessoris i connectors ceràmics per a altaveu de fals sostre de 6 W.</x:t>
  </x:si>
  <x:si>
    <x:t>P-42</x:t>
  </x:si>
  <x:si>
    <x:t>BP35M03A</x:t>
  </x:si>
  <x:si>
    <x:t>Punt de connexió de pupitre microfònic de sobretaula amb cable de fibra òptica plàstica resistent al foc y coberta LSZH</x:t>
  </x:si>
  <x:si>
    <x:t>BP35M03B</x:t>
  </x:si>
  <x:si>
    <x:t>P-43</x:t>
  </x:si>
  <x:si>
    <x:t>BP8AA12A</x:t>
  </x:si>
  <x:si>
    <x:t>Cablejat i connexionat en bus de plafó electrònic esclau des de plafó electrònic master, incloent conductor de UTP CAT.6 sota tub</x:t>
  </x:si>
  <x:si>
    <x:t>BP8AA12B</x:t>
  </x:si>
  <x:si>
    <x:t>Materials auxiliars.</x:t>
  </x:si>
  <x:si>
    <x:t>P-44</x:t>
  </x:si>
  <x:si>
    <x:t>P-45</x:t>
  </x:si>
  <x:si>
    <x:t>P-46</x:t>
  </x:si>
  <x:si>
    <x:t>BP8AA05A</x:t>
  </x:si>
  <x:si>
    <x:t>Plafó electrònic Master de sobre porta amb indicador visual de 3 camps lluminosos tipus LED i connexió IP. Incorpora mòdul de connexió en bus per a fins 3 plafons esclaus i mòdul per a connexió al bus de dades</x:t>
  </x:si>
  <x:si>
    <x:t>P-47</x:t>
  </x:si>
  <x:si>
    <x:t>BP8AA06A</x:t>
  </x:si>
  <x:si>
    <x:t>Plafó electrònic escalu de sobre porta amb indicador visual de 4 camps lluminosos tipus LED. Incorpora mòdul de connexió en bus al plafó Master i mòdul per a connexió al bus de dades.</x:t>
  </x:si>
  <x:si>
    <x:t>P-48</x:t>
  </x:si>
  <x:si>
    <x:t>P-49</x:t>
  </x:si>
  <x:si>
    <x:t>P-50</x:t>
  </x:si>
  <x:si>
    <x:t>P-51</x:t>
  </x:si>
  <x:si>
    <x:t>BP8CA07A</x:t>
  </x:si>
  <x:si>
    <x:t>Estació de control d'infermeria de sobretaula amb mòdul de comunicacions</x:t>
  </x:si>
  <x:si>
    <x:t>P-53</x:t>
  </x:si>
  <x:si>
    <x:t>BQ54-PN02</x:t>
  </x:si>
  <x:si>
    <x:t xml:space="preserve">Taulell termoformat de resina acrílica, d'una sola peça 2.40x0.60, sense junts ni coles adhesives, amb cantell posterior corb, de gruix 12 mm, alçària de solapament 300 mm, preu superior
Inclou:
-Dimensió especial altura de sòcol 30cm corb
-Suministre de pica model FD100 de Solidsurface. Pica 40x40x18 Non yellowing. 100%agrílic
-Integració de pica per sota el taulell, tall de taulell, adhesius, engaxat, fresat ajustat i polit. 
-suport costella metàl·lica. Suministre e instalació d'anclate format per platina més ´´T´´ de 40mm, mes tornilleria. Pintat blanc. 
-Realizació de forat per inst·lació de griferia de 35mm de diametre, centrar amb relació la pica. (Griferia no inclosa)
-Silicona pel sellat d'entrega de taulell amb la paret de 5mm 
S'inclouen tots aquells materials, elements, accesoris, mitjans (materials, humans) i recursos necessarias per a la seva total posada a obra i la seva correcta execució. </x:t>
  </x:si>
  <x:si>
    <x:t>P-54</x:t>
  </x:si>
  <x:si>
    <x:t>BQ54-PN03</x:t>
  </x:si>
  <x:si>
    <x:t>P-57</x:t>
  </x:si>
  <x:si>
    <x:t>ESPTIRALED</x:t>
  </x:si>
  <x:si>
    <x:t xml:space="preserve">Tira led 20w/m </x:t>
  </x:si>
  <x:si>
    <x:t>ESPPERFIL</x:t>
  </x:si>
  <x:si>
    <x:t>Perfil alumini més difisor opal</x:t>
  </x:si>
  <x:si>
    <x:t>ESPFUENTE</x:t>
  </x:si>
  <x:si>
    <x:t>Font d'alimentació regulable</x:t>
  </x:si>
  <x:si>
    <x:t>P-59</x:t>
  </x:si>
  <x:si>
    <x:t>P-60</x:t>
  </x:si>
  <x:si>
    <x:t>P-61</x:t>
  </x:si>
  <x:si>
    <x:t>BV1-PN02</x:t>
  </x:si>
  <x:si>
    <x:t>P-62</x:t>
  </x:si>
  <x:si>
    <x:t>BV220-01IG</x:t>
  </x:si>
  <x:si>
    <x:t>P-63</x:t>
  </x:si>
  <x:si>
    <x:t>BV250-00MA</x:t>
  </x:si>
  <x:si>
    <x:t>P-64</x:t>
  </x:si>
  <x:si>
    <x:t>B1473-0XJI</x:t>
  </x:si>
  <x:si>
    <x:t>P-65</x:t>
  </x:si>
  <x:si>
    <x:t>B1474-0XKY</x:t>
  </x:si>
  <x:si>
    <x:t>P-66</x:t>
  </x:si>
  <x:si>
    <x:t>B1477-07TR</x:t>
  </x:si>
  <x:si>
    <x:t>P-67</x:t>
  </x:si>
  <x:si>
    <x:t>B1478-0XLD</x:t>
  </x:si>
  <x:si>
    <x:t>P-68</x:t>
  </x:si>
  <x:si>
    <x:t>B1479-0XLG</x:t>
  </x:si>
  <x:si>
    <x:t>P-69</x:t>
  </x:si>
  <x:si>
    <x:t>B147L-19OO</x:t>
  </x:si>
  <x:si>
    <x:t>P-70</x:t>
  </x:si>
  <x:si>
    <x:t>B147J-0XKF</x:t>
  </x:si>
  <x:si>
    <x:t>Parella de guants per a ús general, amb palmell, artells, ungles i dits índex i polze de pell, dors de la mà i maniguet de cotó, folre interior i subjecció elàstica al canell</x:t>
  </x:si>
  <x:si>
    <x:t>P-71</x:t>
  </x:si>
  <x:si>
    <x:t>B147J-0XKG</x:t>
  </x:si>
  <x:si>
    <x:t>Parella de guants per a soldador, amb palmell de pell, folre interior de cotó i màniga llarga de serratge folrada de dril fort, homologats segons UNE-EN 407 i UNE-EN 420</x:t>
  </x:si>
  <x:si>
    <x:t>P-72</x:t>
  </x:si>
  <x:si>
    <x:t>B147Q-0XIU</x:t>
  </x:si>
  <x:si>
    <x:t>P-73</x:t>
  </x:si>
  <x:si>
    <x:t>B147R-0XL7</x:t>
  </x:si>
  <x:si>
    <x:t>P-74</x:t>
  </x:si>
  <x:si>
    <x:t>B147S-0XL8</x:t>
  </x:si>
  <x:si>
    <x:t>P-75</x:t>
  </x:si>
  <x:si>
    <x:t>B147W-19P1</x:t>
  </x:si>
  <x:si>
    <x:t>P-76</x:t>
  </x:si>
  <x:si>
    <x:t>B147Y-0XJE</x:t>
  </x:si>
  <x:si>
    <x:t>P-77</x:t>
  </x:si>
  <x:si>
    <x:t>B147Z-0XI6</x:t>
  </x:si>
  <x:si>
    <x:t>P-78</x:t>
  </x:si>
  <x:si>
    <x:t>B1486-0NFR</x:t>
  </x:si>
  <x:si>
    <x:t>P-79</x:t>
  </x:si>
  <x:si>
    <x:t>B1487-0XM5</x:t>
  </x:si>
  <x:si>
    <x:t>P-80</x:t>
  </x:si>
  <x:si>
    <x:t>B148A-0NG0</x:t>
  </x:si>
  <x:si>
    <x:t>Parell de maniguets amb protecció per a espatlla per a soldador elaborat amb serratge, homologats segons UNE-EN 340, UNE-EN 470-1/A1 i UNE-EN 348</x:t>
  </x:si>
  <x:si>
    <x:t>P-81</x:t>
  </x:si>
  <x:si>
    <x:t>A0F-W61H</x:t>
  </x:si>
  <x:si>
    <x:t>Oficial 1a per a treballs penosos, tòxics o perillosos i alçada</x:t>
  </x:si>
  <x:si>
    <x:t>A0D-W61I</x:t>
  </x:si>
  <x:si>
    <x:t>Manobre per a treballs penosos, tòxics o perillosos i alçada</x:t>
  </x:si>
  <x:si>
    <x:t>B2RR-WLS2</x:t>
  </x:si>
  <x:si>
    <x:t>Làmina de polietilè transparent de 100 µm (400 galgues), amplària 400 cm i llargària 50 m</x:t>
  </x:si>
  <x:si>
    <x:t>P-82</x:t>
  </x:si>
  <x:si>
    <x:t>P-83</x:t>
  </x:si>
  <x:si>
    <x:t>P-84</x:t>
  </x:si>
  <x:si>
    <x:t>P-85</x:t>
  </x:si>
  <x:si>
    <x:t>P-86</x:t>
  </x:si>
  <x:si>
    <x:t>P-87</x:t>
  </x:si>
  <x:si>
    <x:t>P-88</x:t>
  </x:si>
  <x:si>
    <x:t>P-89</x:t>
  </x:si>
  <x:si>
    <x:t>P-90</x:t>
  </x:si>
  <x:si>
    <x:t>P-92</x:t>
  </x:si>
  <x:si>
    <x:t>C20H-00DN</x:t>
  </x:si>
  <x:si>
    <x:t>Martell trencador manual</x:t>
  </x:si>
  <x:si>
    <x:t>P-93</x:t>
  </x:si>
  <x:si>
    <x:t>C178-00GF</x:t>
  </x:si>
  <x:si>
    <x:t>P-94</x:t>
  </x:si>
  <x:si>
    <x:t>P-95</x:t>
  </x:si>
  <x:si>
    <x:t>P-96</x:t>
  </x:si>
  <x:si>
    <x:t>P-97</x:t>
  </x:si>
  <x:si>
    <x:t>P-98</x:t>
  </x:si>
  <x:si>
    <x:t>P-99</x:t>
  </x:si>
  <x:si>
    <x:t>A01-FEPB</x:t>
  </x:si>
  <x:si>
    <x:t>Ajudant manyà</x:t>
  </x:si>
  <x:si>
    <x:t>A0F-000P</x:t>
  </x:si>
  <x:si>
    <x:t>A0F-000B</x:t>
  </x:si>
  <x:si>
    <x:t>Oficial 1a</x:t>
  </x:si>
  <x:si>
    <x:t>P-100</x:t>
  </x:si>
  <x:si>
    <x:t>P-101</x:t>
  </x:si>
  <x:si>
    <x:t>P-102</x:t>
  </x:si>
  <x:si>
    <x:t>P-103</x:t>
  </x:si>
  <x:si>
    <x:t>P-104</x:t>
  </x:si>
  <x:si>
    <x:t>P-105</x:t>
  </x:si>
  <x:si>
    <x:t>P-106</x:t>
  </x:si>
  <x:si>
    <x:t>P-107</x:t>
  </x:si>
  <x:si>
    <x:t>P-108</x:t>
  </x:si>
  <x:si>
    <x:t>P-109</x:t>
  </x:si>
  <x:si>
    <x:t>P-110</x:t>
  </x:si>
  <x:si>
    <x:t>P-111</x:t>
  </x:si>
  <x:si>
    <x:t>P-114</x:t>
  </x:si>
  <x:si>
    <x:t>P-115</x:t>
  </x:si>
  <x:si>
    <x:t>B079-06TE</x:t>
  </x:si>
  <x:si>
    <x:t>Morter polimèric de ciment amb resines sintètiques i fibres, tixotròpic i de retracció controlada per a reparació</x:t>
  </x:si>
  <x:si>
    <x:t>B079-06TD</x:t>
  </x:si>
  <x:si>
    <x:t>Morter polimèric de ciment amb resines epoxi per a imprimació anticorrosiva i pont d'unió</x:t>
  </x:si>
  <x:si>
    <x:t>P-116</x:t>
  </x:si>
  <x:si>
    <x:t>C17A-00JM</x:t>
  </x:si>
  <x:si>
    <x:t>Mesclador continu amb sitja per a morter preparat a granel</x:t>
  </x:si>
  <x:si>
    <x:t>B07L-1PYC</x:t>
  </x:si>
  <x:si>
    <x:t>Morter per a ram de paleta, classe M 7.5 (7,5 N/mm2), a granel, de designació (G) segons norma UNE-EN 998-2</x:t>
  </x:si>
  <x:si>
    <x:t>B0F1A-075F</x:t>
  </x:si>
  <x:si>
    <x:t>Maó calat, de 290x140x100 mm, per a revestir, categoria I, HD, segons la norma UNE-EN 771-1</x:t>
  </x:si>
  <x:si>
    <x:t>P-117</x:t>
  </x:si>
  <x:si>
    <x:t>B0F19-1323</x:t>
  </x:si>
  <x:si>
    <x:t>Ladrillo doble hueco de 290x140x100 mm, categoría I, LD, según la norma UNE-EN 771-1</x:t>
  </x:si>
  <x:si>
    <x:t>P-118</x:t>
  </x:si>
  <x:si>
    <x:t>B6B1-0KKE</x:t>
  </x:si>
  <x:si>
    <x:t>Muntant de planxa d'acer galvanitzat, en paraments verticals amb perfils 100 mm d'amplària</x:t>
  </x:si>
  <x:si>
    <x:t>B0AQ-07GR</x:t>
  </x:si>
  <x:si>
    <x:t>Tornillos para placas de yeso laminado</x:t>
  </x:si>
  <x:si>
    <x:t>B0AQ-07EX</x:t>
  </x:si>
  <x:si>
    <x:t>Tornillos, de acero galvanizados</x:t>
  </x:si>
  <x:si>
    <x:t>B0CC0-21OU</x:t>
  </x:si>
  <x:si>
    <x:t>Placa de guix laminat estàndard (A) i gruix 15 mm, amb vora afinada (BA), segons la norma UNE-EN 520</x:t>
  </x:si>
  <x:si>
    <x:t>B7J6-0GSL</x:t>
  </x:si>
  <x:si>
    <x:t>Masilla para junta de placas de cartón-yeso</x:t>
  </x:si>
  <x:si>
    <x:t>B7J1-0SL0</x:t>
  </x:si>
  <x:si>
    <x:t>Cinta de papel resistente para juntas de placas de yeso laminado</x:t>
  </x:si>
  <x:si>
    <x:t>B6B0-1BTM</x:t>
  </x:si>
  <x:si>
    <x:t>Banda acústica autoadhesiva hasta 50 mm de ancho para juntas de placas de yeso laminado</x:t>
  </x:si>
  <x:si>
    <x:t>B6B1-0KKF</x:t>
  </x:si>
  <x:si>
    <x:t>Canal de planxa d'acer galvanitzat, en paraments horitzontals amb perfils 100 mm d'amplària</x:t>
  </x:si>
  <x:si>
    <x:t>P-119</x:t>
  </x:si>
  <x:si>
    <x:t>B6B1-0KK8</x:t>
  </x:si>
  <x:si>
    <x:t>Montante de plancha de acero galvanizado, en paramentos verticales con perfiles 70 mm de anchura</x:t>
  </x:si>
  <x:si>
    <x:t>B6B1-0KK4</x:t>
  </x:si>
  <x:si>
    <x:t>Canal de plancha de acero galvanizado, en paramentos horizontales con perfiles 70 mm de anchura</x:t>
  </x:si>
  <x:si>
    <x:t>P-120</x:t>
  </x:si>
  <x:si>
    <x:t>B0CC0-21OQ</x:t>
  </x:si>
  <x:si>
    <x:t>Placa de yeso laminado hidrófuga (H) y espesor 15 mm, con borde afinado (BA), según la norma UNE-EN 520</x:t>
  </x:si>
  <x:si>
    <x:t>B7C93-0IWM</x:t>
  </x:si>
  <x:si>
    <x:t>Placa semirígida de llana mineral de roca (MW), de densitat 26 a 35 kg/m3, de 40 mm de gruix, amb una conductivitat tèrmica &lt;= 0.037 W/(m·K) i resistència tèrmica &gt;= 1,081 m2·K/W</x:t>
  </x:si>
  <x:si>
    <x:t>P-121</x:t>
  </x:si>
  <x:si>
    <x:t>B7C93-0J0D</x:t>
  </x:si>
  <x:si>
    <x:t>Placa semirígida de llana mineral de roca (MW), de densitat 46 a 55 kg/m3, de 60 mm de gruix, amb una conductivitat tèrmica &lt;= 0.037 W/(m·K) i resistència tèrmica &gt;= 1,622 m2·K/W</x:t>
  </x:si>
  <x:si>
    <x:t>P-122</x:t>
  </x:si>
  <x:si>
    <x:t>B7C93-0IWX</x:t>
  </x:si>
  <x:si>
    <x:t>Placa semirígida de llana mineral de roca (MW), de densitat 46 a 55 kg/m3, de 40 mm de gruix, amb una conductivitat tèrmica &lt;= 0.037 W/(m·K) i resistència tèrmica &gt;= 1,081 m2·K/W</x:t>
  </x:si>
  <x:si>
    <x:t>P-123</x:t>
  </x:si>
  <x:si>
    <x:t>P-124</x:t>
  </x:si>
  <x:si>
    <x:t>B0CC0-21OT</x:t>
  </x:si>
  <x:si>
    <x:t>Placa de guix laminat resistent al foc (F) i gruix 15 mm, amb vora afinada (BA), segons la norma UNE-EN 520</x:t>
  </x:si>
  <x:si>
    <x:t>P-125</x:t>
  </x:si>
  <x:si>
    <x:t>B0AN-07J3</x:t>
  </x:si>
  <x:si>
    <x:t>Tac químic de diàmetre 12 mm, amb cargol, volandera i femella d'acer inoxidable</x:t>
  </x:si>
  <x:si>
    <x:t>B864-HHN8</x:t>
  </x:si>
  <x:si>
    <x:t>Revestiment modular lleuger de parament interior, format per una estructura portant de muntants d'acer inoxidable, fixada directament a paret mitjançant ancoratjes especials, plaquetes fixes d'HPL, amb una ocupació del 50 a 80% de la superfície.</x:t>
  </x:si>
  <x:si>
    <x:t>P-126</x:t>
  </x:si>
  <x:si>
    <x:t>B712-FGNY</x:t>
  </x:si>
  <x:si>
    <x:t>Làmina de betum modificat amb elastòmer, no protegida, LBM (SBS) 24-FV amb armadura de feltre de fibra de vidre de 60 g/m2</x:t>
  </x:si>
  <x:si>
    <x:t>B092-078D</x:t>
  </x:si>
  <x:si>
    <x:t>Oxiasfalt en sacs tipus OA 80/25 d'aplicació en calent</x:t>
  </x:si>
  <x:si>
    <x:t>B7Z0-13F3</x:t>
  </x:si>
  <x:si>
    <x:t>Emulsió bituminosa, tipus ED</x:t>
  </x:si>
  <x:si>
    <x:t>P-127</x:t>
  </x:si>
  <x:si>
    <x:t>B7CQ0-2GPN</x:t>
  </x:si>
  <x:si>
    <x:t>Làmina acústica tipus viscolam d'alta densitat, de base bituminosa activada amb polimers. Tipus chovAcustic Viscolam 65 o equivalent de 4mm de espesor. A col·locar al llarg de tota l'altura de l'envà i travat en la junta de paviment de terratzo existent previ tall per a conformació de junta.</x:t>
  </x:si>
  <x:si>
    <x:t>B094-06TJ</x:t>
  </x:si>
  <x:si>
    <x:t>Adhesiu cimentós tipus C1 segons norma UNE-EN 12004</x:t>
  </x:si>
  <x:si>
    <x:t>P-128</x:t>
  </x:si>
  <x:si>
    <x:t>B7C93-0IY0</x:t>
  </x:si>
  <x:si>
    <x:t>Placa rígida de llana mineral de roca (MW), de densitat 116 a 125 kg/m3, de 30 mm de gruix, amb una conductivitat tèrmica &lt;= 0.037 W/(m·K) i resistència tèrmica &gt;= 0,81081 m2·K/W</x:t>
  </x:si>
  <x:si>
    <x:t>B7D4-19X9</x:t>
  </x:si>
  <x:si>
    <x:t>Imprimació de protecció contra el foc a base de resines termoplàstiques en dissolució aquosa, impermeable a l'aigua i a l'oli, per aplicar sobre cables o sobre panell de llana mineral</x:t>
  </x:si>
  <x:si>
    <x:t>P-129</x:t>
  </x:si>
  <x:si>
    <x:t>B9C3-0HO9</x:t>
  </x:si>
  <x:si>
    <x:t>Peça de suport superior, de morter de ciment, per a paviments flotants</x:t>
  </x:si>
  <x:si>
    <x:t>P-130</x:t>
  </x:si>
  <x:si>
    <x:t>BVA2-02HI</x:t>
  </x:si>
  <x:si>
    <x:t>P-131</x:t>
  </x:si>
  <x:si>
    <x:t>P-132</x:t>
  </x:si>
  <x:si>
    <x:t>B0C60-1GAW</x:t>
  </x:si>
  <x:si>
    <x:t>Lámina de policarbonat de 2 mm de gruix, ignifug Bs1d0,Tipus Gerflor gamma Decocolean o equivalent.</x:t>
  </x:si>
  <x:si>
    <x:t>P-133</x:t>
  </x:si>
  <x:si>
    <x:t>BV2H0-02LK</x:t>
  </x:si>
  <x:si>
    <x:t>P-134</x:t>
  </x:si>
  <x:si>
    <x:t>B7C93-0IX0</x:t>
  </x:si>
  <x:si>
    <x:t>Placa semirígida de llana mineral de roca (MW), de densitat 46 a 55 kg/m3, de 50 mm de gruix, amb una conductivitat tèrmica &lt;= 0.037 W/(m·K) i resistència tèrmica &gt;= 1,351 m2·K/W</x:t>
  </x:si>
  <x:si>
    <x:t>B0CC0-21OV</x:t>
  </x:si>
  <x:si>
    <x:t>Placa de guix laminat estàndard (A) i gruix 12,5 mm, amb vora afinada (BA), segons la norma UNE-EN 520</x:t>
  </x:si>
  <x:si>
    <x:t>B7CQ0-2GF0</x:t>
  </x:si>
  <x:si>
    <x:t>Làmina betum modificat de 4,5 mm de gruix, de 6 kg/m2, per aïllament acústic</x:t>
  </x:si>
  <x:si>
    <x:t>B845-2L8P</x:t>
  </x:si>
  <x:si>
    <x:t>Entramat d'estructura senzilla d'acer galvanitzat per a cel ras continu de plaques de guix laminat format per perfils col·locats cada 600 mm com a màxim, per a fixar al sostre mitjançant vareta de suspensió cada 1,2 m, per a suportar una càrrega de fins a 15 kg</x:t>
  </x:si>
  <x:si>
    <x:t>B840-28CV</x:t>
  </x:si>
  <x:si>
    <x:t>Amortidor antivibratori de cautxú, de 60 mm de llargària i 52 mm d'amplària, amb carsassa metàl·lica per a una càrrega màxima admissible de 25 kg/m2</x:t>
  </x:si>
  <x:si>
    <x:t>P-135</x:t>
  </x:si>
  <x:si>
    <x:t>B845-2L8O</x:t>
  </x:si>
  <x:si>
    <x:t>Entramat d'estructura doble d'acer galvanitzat per a cel ras continu de plaques de guix laminat format per perfils principals col·locats cada 1000 mm com a màxim i perfils secundaris col·locats cada 600 mm com a màxim, per a fixar al sostre mitjançant vareta de suspensió cada 1,2 m, per a suportar una càrrega de fins a 15 kg</x:t>
  </x:si>
  <x:si>
    <x:t>P-136</x:t>
  </x:si>
  <x:si>
    <x:t>P-137</x:t>
  </x:si>
  <x:si>
    <x:t>B848-2IUE</x:t>
  </x:si>
  <x:si>
    <x:t>Estructura d'acer galvanitzat vista per a cel ras de plaques de 600x600 mm formada per perfils principals en forma de T invertida de 15 mm de base col·locats cada 1,2 m per a fixar al sostre mitjançant vareta de suspensió cada 1,2 m, i perfils secundaris formant retícula, inclòs part proporcional de perfils de remat, suspensors i fixacions, per a suportar una càrrega de fins a 14 kg</x:t>
  </x:si>
  <x:si>
    <x:t>B84I-0P8F</x:t>
  </x:si>
  <x:si>
    <x:t>Placa de guix laminat per a cel ras registrable de 15 mm de gruix, acabat vinílic, de 600x600 mm i cantell recte ( A) segons la norma UNE-EN 13964, per quedar l'entremat vist, i reacció al foc A2-s1, d0</x:t>
  </x:si>
  <x:si>
    <x:t>P-138</x:t>
  </x:si>
  <x:si>
    <x:t>B84M-2I92</x:t>
  </x:si>
  <x:si>
    <x:t>Rregistre 60x60 cm2 de cel ras de plaques de guix laminat formada per marc d'acer galvanitzat i fulla d'acer galvanitzat lacat amb un gruix total de 15 mm, amb tanca de pressió i dispositiu de retenció</x:t>
  </x:si>
  <x:si>
    <x:t>P-139</x:t>
  </x:si>
  <x:si>
    <x:t>B0CHB-H61N</x:t>
  </x:si>
  <x:si>
    <x:t>Plafons de planxa alumini plegada, amb acabat anoditzat, de 2 mm de gruix, i amplada fins a 60 cm</x:t>
  </x:si>
  <x:si>
    <x:t>B83A-H62I</x:t>
  </x:si>
  <x:si>
    <x:t>Estructura de suport d'alumini per a suport d'aplacat vertical de plafons d'alumini, formada per perfils verticals tipus T d'alumini, per col·locar cada 1,5 m, i rastrells horitzontals de tub d'alumini de 40x40 mm per a col3locar sobre els perfils T cada 50 cm, per a fixar al parament amb ancoratges regulables i part proporcional d'elements de muntatge</x:t>
  </x:si>
  <x:si>
    <x:t>P-140</x:t>
  </x:si>
  <x:si>
    <x:t>BV2L0-00YE</x:t>
  </x:si>
  <x:si>
    <x:t>P-141</x:t>
  </x:si>
  <x:si>
    <x:t>BV2L0-00YM</x:t>
  </x:si>
  <x:si>
    <x:t>P-143</x:t>
  </x:si>
  <x:si>
    <x:t>B9PB-H4US</x:t>
  </x:si>
  <x:si>
    <x:t>Làmina de PVC homogeni en rotlle, classe 32-34 segons UNE-EN 685 i de 2 mm de gruix</x:t>
  </x:si>
  <x:si>
    <x:t>B9P8-H72J</x:t>
  </x:si>
  <x:si>
    <x:t>Làmina vinílica estabilitzada amb fibra de vidre per a la installació flotant de paviments vinílics</x:t>
  </x:si>
  <x:si>
    <x:t>B091-06VH</x:t>
  </x:si>
  <x:si>
    <x:t>Adhesiu en dispersió aquosa</x:t>
  </x:si>
  <x:si>
    <x:t>B9P6-0ISZ</x:t>
  </x:si>
  <x:si>
    <x:t>Cordó de PVC de 4 mm de diàmetre</x:t>
  </x:si>
  <x:si>
    <x:t>P-144</x:t>
  </x:si>
  <x:si>
    <x:t>P-145</x:t>
  </x:si>
  <x:si>
    <x:t>P-146</x:t>
  </x:si>
  <x:si>
    <x:t>B9U1-15HA</x:t>
  </x:si>
  <x:si>
    <x:t>Sòcol de marbre de 200 mm d'alçària, mateix tipus que l'existent, amb morter colar i anivellat</x:t>
  </x:si>
  <x:si>
    <x:t>B091-06VI</x:t>
  </x:si>
  <x:si>
    <x:t>Adhesiu de poliuretà</x:t>
  </x:si>
  <x:si>
    <x:t>P-147</x:t>
  </x:si>
  <x:si>
    <x:t>B091-06VG</x:t>
  </x:si>
  <x:si>
    <x:t>Adhesiu de PVC</x:t>
  </x:si>
  <x:si>
    <x:t>B9U4-1KZ7</x:t>
  </x:si>
  <x:si>
    <x:t>Sòcol de PVC</x:t>
  </x:si>
  <x:si>
    <x:t>P-148</x:t>
  </x:si>
  <x:si>
    <x:t>P-149</x:t>
  </x:si>
  <x:si>
    <x:t>BV2L0-00Z5</x:t>
  </x:si>
  <x:si>
    <x:t>P-150</x:t>
  </x:si>
  <x:si>
    <x:t>BAR4-1BSO</x:t>
  </x:si>
  <x:si>
    <x:t>Porta acordeón d'obertura ràpida horitzontal, de 5.5 a 6 m d'alçària màxima, amb bastiment i estructura de perfils d'acer galvanitzat ocult, amb armari elèctric, interruptor-pulsador i fotocèl·lula de seguretat.</x:t>
  </x:si>
  <x:si>
    <x:t>P-151</x:t>
  </x:si>
  <x:si>
    <x:t>BAWB-1GJ9</x:t>
  </x:si>
  <x:si>
    <x:t>Retenidor electromagnètic per a porta tallafocs de fulles batents, amb caixa, amb polsador de desbloqueig, força de retenció de 1100 N, 24 V c.c. de tensió d'alimentació, amb placa ferromagnètica articulada, segons la norma UNE-EN 1155, per a col·locació mural</x:t>
  </x:si>
  <x:si>
    <x:t>P-152</x:t>
  </x:si>
  <x:si>
    <x:t>BBL1-0RMK</x:t>
  </x:si>
  <x:si>
    <x:t>Placa informativa, de 60x60 cm, amb pintura reflectant, per a 2 usos, per a seguretat i salut</x:t>
  </x:si>
  <x:si>
    <x:t>P-153</x:t>
  </x:si>
  <x:si>
    <x:t>BBL1-0RMR</x:t>
  </x:si>
  <x:si>
    <x:t>Placa circular, de D 90 cm, amb pintura reflectant, per a 2 usos, per a seguretat i salut</x:t>
  </x:si>
  <x:si>
    <x:t>P-154</x:t>
  </x:si>
  <x:si>
    <x:t>B0AQ-07GU</x:t>
  </x:si>
  <x:si>
    <x:t>Visos per a fusta o tacs de PVC, per a seguretat i salut</x:t>
  </x:si>
  <x:si>
    <x:t>BBB9-0R6S</x:t>
  </x:si>
  <x:si>
    <x:t>Placa de senyalització de seguretat laboral, de planxa d'acer llisa serigrafiada, de 40x33 cm, per a seguretat i salut</x:t>
  </x:si>
  <x:si>
    <x:t>P-155</x:t>
  </x:si>
  <x:si>
    <x:t>BBCI-0R99</x:t>
  </x:si>
  <x:si>
    <x:t>Tanca mòbil metàl·lica de 2,5 m de llargària i 1 m d'alçària, per a 4 usos, per a seguretat i salut</x:t>
  </x:si>
  <x:si>
    <x:t>P-156</x:t>
  </x:si>
  <x:si>
    <x:t>BC1K-PN01</x:t>
  </x:si>
  <x:si>
    <x:t>Mirall d'acer inox antivandàlic, Aquacon o equivalent.
Mides 700x400mm, Grossor 11mm
Fabricat en acer inoxidable (AISI 304) acabat super lluentor</x:t>
  </x:si>
  <x:si>
    <x:t>B7JE-0GTJ</x:t>
  </x:si>
  <x:si>
    <x:t>Massilla per a segellats, d'aplicació amb pistola, de base poliuretà de polimerització ràpida monocomponent</x:t>
  </x:si>
  <x:si>
    <x:t>P-157</x:t>
  </x:si>
  <x:si>
    <x:t>BC1C-34VL</x:t>
  </x:si>
  <x:si>
    <x:t>Vidre de proteccio al foc de classificació EI-120</x:t>
  </x:si>
  <x:si>
    <x:t>P-158</x:t>
  </x:si>
  <x:si>
    <x:t>B7C71-28D4</x:t>
  </x:si>
  <x:si>
    <x:t>Banda bicapa autoadhesiva de 40 cm d'amplària i 3,9 mm de gruix, formada per una membrana d'alta densitat recoberta amb polietilè reticulat i termosoldat, amb una reducció del nivell acústic de 12 dB</x:t>
  </x:si>
  <x:si>
    <x:t>BD11-0MDE</x:t>
  </x:si>
  <x:si>
    <x:t>Brida per a tub de PVC de diàmetre entre 75 i 110 mm</x:t>
  </x:si>
  <x:si>
    <x:t>B7C71-28D3</x:t>
  </x:si>
  <x:si>
    <x:t>Banda bicapa autoadhesiva de 13 cm d'amplària i 3,9 mm de gruix, formada per una membrana d'alta densitat recoberta amb polietilè reticulat i termosoldat, amb una reducció del nivell acústic de 5 dB</x:t>
  </x:si>
  <x:si>
    <x:t>B7C71-28D2</x:t>
  </x:si>
  <x:si>
    <x:t>Banda bicapa autoadhesiva de 7 cm d'amplària i 3,9 mm de gruix, formada per una membrana d'alta densitat recoberta amb polietilè reticulat i termosoldat, amb una reducció del nivell acústic de 5 dB</x:t>
  </x:si>
  <x:si>
    <x:t>P-162</x:t>
  </x:si>
  <x:si>
    <x:t>BDY2-1KCD</x:t>
  </x:si>
  <x:si>
    <x:t>Elemento de montaje para tubo de polipropileno, D=125 mm</x:t>
  </x:si>
  <x:si>
    <x:t>BDW2-1KBY</x:t>
  </x:si>
  <x:si>
    <x:t>Accesorio genérico para tubo de polipropileno, D=125 mm</x:t>
  </x:si>
  <x:si>
    <x:t>BD16-HELK</x:t>
  </x:si>
  <x:si>
    <x:t>Tubo de Polipropileno reciclado de pared tricapa para evacuación insonorizada, según norma UNE-EN 1451-1, de DN 125 mm, clase de reacción al fuego B-s1, d0 según norma UNE-EN 13501-1, junta elástica</x:t>
  </x:si>
  <x:si>
    <x:t>P-163</x:t>
  </x:si>
  <x:si>
    <x:t>BVAJ-02HP</x:t>
  </x:si>
  <x:si>
    <x:t>P-164</x:t>
  </x:si>
  <x:si>
    <x:t>BVAJ-H724</x:t>
  </x:si>
  <x:si>
    <x:t>P-165</x:t>
  </x:si>
  <x:si>
    <x:t>BVAJ-H719</x:t>
  </x:si>
  <x:si>
    <x:t>P-166</x:t>
  </x:si>
  <x:si>
    <x:t>BVAJ-H70D</x:t>
  </x:si>
  <x:si>
    <x:t>P-167</x:t>
  </x:si>
  <x:si>
    <x:t>BVAJ-H712</x:t>
  </x:si>
  <x:si>
    <x:t>P-168</x:t>
  </x:si>
  <x:si>
    <x:t>BVAJ-H729</x:t>
  </x:si>
  <x:si>
    <x:t>P-169</x:t>
  </x:si>
  <x:si>
    <x:t>BVAJ-H71F</x:t>
  </x:si>
  <x:si>
    <x:t>P-170</x:t>
  </x:si>
  <x:si>
    <x:t>BVAJ-H72C</x:t>
  </x:si>
  <x:si>
    <x:t>P-171</x:t>
  </x:si>
  <x:si>
    <x:t>BE41-0O0Z</x:t>
  </x:si>
  <x:si>
    <x:t>Conducto circular de aluminio+espiral de acero+fibra de vidrio, de 125 mm de diámetro sin espesor definido</x:t>
  </x:si>
  <x:si>
    <x:t>P-172</x:t>
  </x:si>
  <x:si>
    <x:t>BE41-0O1A</x:t>
  </x:si>
  <x:si>
    <x:t>Conducto circular de aluminio+espiral de acero+fibra de vidrio, de 250 mm de diámetro sin espesor definido</x:t>
  </x:si>
  <x:si>
    <x:t>P-173</x:t>
  </x:si>
  <x:si>
    <x:t>BE41-0O1C</x:t>
  </x:si>
  <x:si>
    <x:t>Conducto circular de aluminio+espiral de acero+fibra de vidrio, de 150 mm de diámetro sin espesor definido</x:t>
  </x:si>
  <x:si>
    <x:t>P-174</x:t>
  </x:si>
  <x:si>
    <x:t>BE41-0O0U</x:t>
  </x:si>
  <x:si>
    <x:t>Conducto circular de aluminio+espiral de acero+fibra de vidrio, de 160 mm de diámetro sin espesor definido</x:t>
  </x:si>
  <x:si>
    <x:t>P-175</x:t>
  </x:si>
  <x:si>
    <x:t>BE41-0O0V</x:t>
  </x:si>
  <x:si>
    <x:t>Conducto circular de aluminio+espiral de acero+fibra de vidrio, de 100 mm de diámetro sin espesor definido</x:t>
  </x:si>
  <x:si>
    <x:t>P-176</x:t>
  </x:si>
  <x:si>
    <x:t>BE41-0O0Y</x:t>
  </x:si>
  <x:si>
    <x:t>Conducto circular de aluminio+espiral de acero+fibra de vidrio, de 200 mm de diámetro sin espesor definido</x:t>
  </x:si>
  <x:si>
    <x:t>P-177</x:t>
  </x:si>
  <x:si>
    <x:t>BE42-0O46</x:t>
  </x:si>
  <x:si>
    <x:t>Conducte helicoïdal circular de planxa d'acer galvanitzat de 100 mm de diàmetre (s/UNE-EN 1506), de gruix 0,5 mm</x:t>
  </x:si>
  <x:si>
    <x:t>BEW0-19WF</x:t>
  </x:si>
  <x:si>
    <x:t>Accessori genèric per a conducte circular de planxa d'acer galvanitzat, de diàmetre 100 mm</x:t>
  </x:si>
  <x:si>
    <x:t>BEW1-0OWY</x:t>
  </x:si>
  <x:si>
    <x:t>Suport estàndard per a conducte circular de 100 mm de diàmetre</x:t>
  </x:si>
  <x:si>
    <x:t>P-178</x:t>
  </x:si>
  <x:si>
    <x:t>BEW1-0OWZ</x:t>
  </x:si>
  <x:si>
    <x:t>Suport estàndard per a conducte circular de 125 mm de diàmetre</x:t>
  </x:si>
  <x:si>
    <x:t>BE42-0O48</x:t>
  </x:si>
  <x:si>
    <x:t>Conducte helicoïdal circular de planxa d'acer galvanitzat de 125 mm de diàmetre (s/UNE-EN 1506), de gruix 0,5 mm</x:t>
  </x:si>
  <x:si>
    <x:t>BEW0-19VK</x:t>
  </x:si>
  <x:si>
    <x:t>Accessori genèric per a conducte circular de planxa d'acer galvanitzat, de diàmetre 125 mm</x:t>
  </x:si>
  <x:si>
    <x:t>P-179</x:t>
  </x:si>
  <x:si>
    <x:t>BEW0-19WK</x:t>
  </x:si>
  <x:si>
    <x:t>Accessori genèric per a conducte circular de planxa d'acer galvanitzat, de diàmetre 150 mm</x:t>
  </x:si>
  <x:si>
    <x:t>BE42-0O4C</x:t>
  </x:si>
  <x:si>
    <x:t>Conducte helicoïdal circular de planxa d'acer galvanitzat de 150 mm de diàmetre (s/UNE-EN 1506), de gruix 0,5 mm</x:t>
  </x:si>
  <x:si>
    <x:t>BEW1-0OXM</x:t>
  </x:si>
  <x:si>
    <x:t>Suport estàndard per a conducte circular de 150 mm de diàmetre</x:t>
  </x:si>
  <x:si>
    <x:t>P-180</x:t>
  </x:si>
  <x:si>
    <x:t>BEW1-0OX0</x:t>
  </x:si>
  <x:si>
    <x:t>Suport estàndard per a conducte circular de 250 mm de diàmetre</x:t>
  </x:si>
  <x:si>
    <x:t>BEW0-19WG</x:t>
  </x:si>
  <x:si>
    <x:t>Accessori genèric per a conducte circular de planxa d'acer galvanitzat, de diàmetre 160 mm</x:t>
  </x:si>
  <x:si>
    <x:t>BE42-0O4E</x:t>
  </x:si>
  <x:si>
    <x:t>Conducte helicoïdal circular de planxa d'acer galvanitzat de 160 mm de diàmetre (s/UNE-EN 1506), de gruix 0,5 mm</x:t>
  </x:si>
  <x:si>
    <x:t>P-181</x:t>
  </x:si>
  <x:si>
    <x:t>BE42-0O4F</x:t>
  </x:si>
  <x:si>
    <x:t>Conducte helicoïdal circular de planxa d'acer galvanitzat de 175 mm de diàmetre (s/UNE-EN 1506), de gruix 0,5 mm</x:t>
  </x:si>
  <x:si>
    <x:t>BEW0-19WZ</x:t>
  </x:si>
  <x:si>
    <x:t>Accessori genèric per a conducte circular de planxa d'acer galvanitzat, de diàmetre 175 mm</x:t>
  </x:si>
  <x:si>
    <x:t>BEW1-0OXW</x:t>
  </x:si>
  <x:si>
    <x:t>Suport estàndard per a conducte circular de 175 mm de diàmetre</x:t>
  </x:si>
  <x:si>
    <x:t>P-182</x:t>
  </x:si>
  <x:si>
    <x:t>BE42-0O4X</x:t>
  </x:si>
  <x:si>
    <x:t>Conducte helicoïdal circular de planxa d'acer galvanitzat de 200 mm de diàmetre (s/UNE-EN 1506), de gruix 0,8 mm</x:t>
  </x:si>
  <x:si>
    <x:t>BEW1-0OX1</x:t>
  </x:si>
  <x:si>
    <x:t>Suport estàndard per a conducte circular de 200 mm de diàmetre</x:t>
  </x:si>
  <x:si>
    <x:t>BEW0-19VI</x:t>
  </x:si>
  <x:si>
    <x:t>Accessori genèric per a conducte circular de planxa d'acer galvanitzat, de diàmetre 200 mm</x:t>
  </x:si>
  <x:si>
    <x:t>P-183</x:t>
  </x:si>
  <x:si>
    <x:t>BE42-0O4Y</x:t>
  </x:si>
  <x:si>
    <x:t>Conducte helicoïdal circular de planxa d'acer galvanitzat de 225 mm de diàmetre (s/UNE-EN 1506), de gruix 0,8 mm</x:t>
  </x:si>
  <x:si>
    <x:t>P-184</x:t>
  </x:si>
  <x:si>
    <x:t>P-185</x:t>
  </x:si>
  <x:si>
    <x:t>BE42-0O8E</x:t>
  </x:si>
  <x:si>
    <x:t>Conducte helicoïdal circular de planxa d'acer galvanitzat de 300 mm de diàmetre (s/UNE-EN 1506), de gruix 0,8 mm</x:t>
  </x:si>
  <x:si>
    <x:t>P-186</x:t>
  </x:si>
  <x:si>
    <x:t>BE42-0O8G</x:t>
  </x:si>
  <x:si>
    <x:t>Conducte helicoïdal circular de planxa d'acer galvanitzat de 350 mm de diàmetre (s/UNE-EN 1506), de gruix 0,8 mm</x:t>
  </x:si>
  <x:si>
    <x:t>P-187</x:t>
  </x:si>
  <x:si>
    <x:t>BE51-17XC</x:t>
  </x:si>
  <x:si>
    <x:t>Conducto rectangular de lana mineral de vidrio (MW), según UNE-EN 14303, con recubrimiento exterior de aluminio, papel kraft, malla de refuerzo y velo de vidrio y recubrimiento interior de tejido de vidrio negro, 25 mm de espesor, con una conductividad térmica &lt;= 0.032 W/(m·K), resistencia térmica &gt;=0.78125</x:t>
  </x:si>
  <x:si>
    <x:t>BEY3-1OLC</x:t>
  </x:si>
  <x:si>
    <x:t>Parte proporcional de elementos de montaje para conducto rectangular de lana aislante, de precio alto</x:t>
  </x:si>
  <x:si>
    <x:t>BEW2-FG88</x:t>
  </x:si>
  <x:si>
    <x:t>Soporte estandard para conducto rectangular lana aislante, precio alto</x:t>
  </x:si>
  <x:si>
    <x:t>P-188</x:t>
  </x:si>
  <x:si>
    <x:t>BE52-0OKD</x:t>
  </x:si>
  <x:si>
    <x:t>Formación de conducto rectangular de plancha de acero galvanizado, de 0,8 mm de espesor, con unión bayoneta</x:t>
  </x:si>
  <x:si>
    <x:t>BEW2-FG8A</x:t>
  </x:si>
  <x:si>
    <x:t>Soporte estandard para conducto rectangular metálico, precio alto</x:t>
  </x:si>
  <x:si>
    <x:t>P-189</x:t>
  </x:si>
  <x:si>
    <x:t>B090-06VU</x:t>
  </x:si>
  <x:si>
    <x:t>Adhesivo de aplicación a dos caras de caucho sintético</x:t>
  </x:si>
  <x:si>
    <x:t>B7CJ0-1K7X</x:t>
  </x:si>
  <x:si>
    <x:t>Plancha de espuma elastomérica para aislamiento térmico de equipos y conductos, de 32 mm de espesor, con un factor de resistencia a la difusión del vapor de agua &gt;= 7000, clase de reacción al fuego B-s3, d0 según norma UNE-EN 13501-1</x:t>
  </x:si>
  <x:si>
    <x:t>P-190</x:t>
  </x:si>
  <x:si>
    <x:t>BEJ9-2YGG</x:t>
  </x:si>
  <x:si>
    <x:t>Sistema de bateria i inductor SPILOTAIR SANTE de la firma SPIREC. 
Incloent bateria a quatre tubs model BAT CHF 161 que consta de:
. una bateria de calefacció BAT-C
. una bateria d'aire condicionat BAT-F de 2 tubs aïllada tèrmicament mitjançant una escuma de PE adhesiva M1
Incloent broquet calibrat col·locat aigües avall de la bateria SPIREC i connectat a una graella d'induccióper a generar el moviment d'aire.</x:t>
  </x:si>
  <x:si>
    <x:t>P-191</x:t>
  </x:si>
  <x:si>
    <x:t>BEJ9-2YGI</x:t>
  </x:si>
  <x:si>
    <x:t>Sistema de bateria i inductor SPILOTAIR SANTE de la firma SPIREC. 
Incloent bateria a quatre tubs model BAT CHF 201que consta de:
. una bateria de calefacció BAT-C
. una bateria d'aire condicionat BAT-F de 2 tubs aïllada tèrmicament mitjançant una escuma de PE adhesiva M1
Incloent broquet calibrat col·locat aigües avall de la bateria SPIREC i connectat a una graella d'induccióper a generar el moviment d'aire.</x:t>
  </x:si>
  <x:si>
    <x:t>P-192</x:t>
  </x:si>
  <x:si>
    <x:t>BEK0-1ALG</x:t>
  </x:si>
  <x:si>
    <x:t>Accesorios para compuertas cortafuegos con placa con fusible bimetálico, electroimán de corriente alterna a 230 V y un final de carrera</x:t>
  </x:si>
  <x:si>
    <x:t>P-193</x:t>
  </x:si>
  <x:si>
    <x:t>BEK1-161N</x:t>
  </x:si>
  <x:si>
    <x:t>Actuador para compuertas de hasta 0,8 m2, con un par motor de 4 N·m, señal de 3 puntos, para acoplar directamente al eje de la compuerta</x:t>
  </x:si>
  <x:si>
    <x:t>P-194</x:t>
  </x:si>
  <x:si>
    <x:t>BEK4-2GXG</x:t>
  </x:si>
  <x:si>
    <x:t>Regulador de caudal circular de acero galvanizado de 315 mm de diámetro, autoregulable mecánicamente</x:t>
  </x:si>
  <x:si>
    <x:t>P-195</x:t>
  </x:si>
  <x:si>
    <x:t>BEK4-2GXJ</x:t>
  </x:si>
  <x:si>
    <x:t>Regulador de caudal circular de acero galvanizado de 200 mm de diámetro, autoregulable mecánicamente</x:t>
  </x:si>
  <x:si>
    <x:t>P-196</x:t>
  </x:si>
  <x:si>
    <x:t>BEK6-FGA7</x:t>
  </x:si>
  <x:si>
    <x:t>Compuerta contafuegos para conductos de aire de plancha de acero galvanizado de 300 mm de diámetro</x:t>
  </x:si>
  <x:si>
    <x:t>P-197</x:t>
  </x:si>
  <x:si>
    <x:t>BEK6-FGCG</x:t>
  </x:si>
  <x:si>
    <x:t>P-198</x:t>
  </x:si>
  <x:si>
    <x:t>BEK7-0NYR</x:t>
  </x:si>
  <x:si>
    <x:t>Difusor circular d'alumini anoditzat platejat, de 150 mm de diàmetre</x:t>
  </x:si>
  <x:si>
    <x:t>P-199</x:t>
  </x:si>
  <x:si>
    <x:t>BEY5-1CJK</x:t>
  </x:si>
  <x:si>
    <x:t>Part proporcional d'elements de muntatge per a difusor, muntat suspès al sostre</x:t>
  </x:si>
  <x:si>
    <x:t>BEKB-1N3W</x:t>
  </x:si>
  <x:si>
    <x:t>Difusor rotacional helicoidal per a impulsió d'aire, d'aletes deflectores sectoritzades d'ABS, amb placa frontal quadrada de planxa d'acer acabat lacat blanc de 600 mm de costat, de 48 sortides, amb plènum de connexió d'acer galvanitzat i boca de connexió circular de 248 mm de diàmetre, vertical u horitzontal, i sense comporta de regulació</x:t>
  </x:si>
  <x:si>
    <x:t>P-200</x:t>
  </x:si>
  <x:si>
    <x:t>BEKL-0MLL</x:t>
  </x:si>
  <x:si>
    <x:t>Reixeta d'impulsió o retorn, d'una filera d'aletes fixes horitzontals, d'alumini lacat blanc, de 1025x125 mm, d'aletes separades 8 mm, de secció recta, amb comporta de regulació de cabal tipus corredissa, amb plènum de connexió i per a fixar al bastiment</x:t>
  </x:si>
  <x:si>
    <x:t>P-201</x:t>
  </x:si>
  <x:si>
    <x:t>BEUC-0OWB</x:t>
  </x:si>
  <x:si>
    <x:t>Purgador automàtic d'aire, de llautó, per flotador, de posició vertical i vàlvula d'obturació incorporada, amb rosca de 3/8´´ de diàmetre</x:t>
  </x:si>
  <x:si>
    <x:t>P-202</x:t>
  </x:si>
  <x:si>
    <x:t>BEV5-H6EI</x:t>
  </x:si>
  <x:si>
    <x:t>Armari metàl·lic 300x300x200 mm, per a controladors, amb endolls i borns, per a instal·lació d'estacions de control</x:t>
  </x:si>
  <x:si>
    <x:t>P-203</x:t>
  </x:si>
  <x:si>
    <x:t>BEV1-H6EB</x:t>
  </x:si>
  <x:si>
    <x:t>Material per a instal·lació electrica de punt de control</x:t>
  </x:si>
  <x:si>
    <x:t>P-204</x:t>
  </x:si>
  <x:si>
    <x:t>BEV6-1KVB</x:t>
  </x:si>
  <x:si>
    <x:t>Controlador DDC per a regulació i control d'instal·lacions, amb processador i memòria, programació anual, comunicació amb bus de dades i 10 punts d'entrada i sortida</x:t>
  </x:si>
  <x:si>
    <x:t>P-205</x:t>
  </x:si>
  <x:si>
    <x:t>BEV6-1KVC</x:t>
  </x:si>
  <x:si>
    <x:t>Controlador DDC per a regulació i control d'instal·lacions, amb processador i memòria, programació anual, comunicació amb bus de dades i 20 punts d'entrada i sortida</x:t>
  </x:si>
  <x:si>
    <x:t>P-206</x:t>
  </x:si>
  <x:si>
    <x:t>BEV0-H6ED</x:t>
  </x:si>
  <x:si>
    <x:t>Programació i posada en funcionament de punt de control en el controlador</x:t>
  </x:si>
  <x:si>
    <x:t>P-207</x:t>
  </x:si>
  <x:si>
    <x:t>BEV0-H6EC</x:t>
  </x:si>
  <x:si>
    <x:t>P-208</x:t>
  </x:si>
  <x:si>
    <x:t>BVAE-H77Z</x:t>
  </x:si>
  <x:si>
    <x:t>P-209</x:t>
  </x:si>
  <x:si>
    <x:t>BEVE-1KAS</x:t>
  </x:si>
  <x:si>
    <x:t>Sonda de temperatura i d'humitat relativa ambient, amb accessoris de muntatge</x:t>
  </x:si>
  <x:si>
    <x:t>P-210</x:t>
  </x:si>
  <x:si>
    <x:t>BFW2-04GY</x:t>
  </x:si>
  <x:si>
    <x:t>Accessori per a tubs d'acer galvanitzat de diàmetre 1''1/2, per a roscar</x:t>
  </x:si>
  <x:si>
    <x:t>BFY9-04HT</x:t>
  </x:si>
  <x:si>
    <x:t>Part proporcional d'elements de muntatge per a tubs d'acer galvanitzat de diàmetre 1''1/2, roscat</x:t>
  </x:si>
  <x:si>
    <x:t>BF22-04A1</x:t>
  </x:si>
  <x:si>
    <x:t>Tub d'acer galvanitzat sense soldadura, fabricat amb acer S195 T, d'1''1/2 de mida de rosca (diàmetre exterior especificat=48,3 mm i DN=40 mm), sèrie H segons UNE-EN 10255</x:t>
  </x:si>
  <x:si>
    <x:t>B0A1-07L5</x:t>
  </x:si>
  <x:si>
    <x:t>Abraçadora metàl·lica, de 47 mm de diàmetre interior</x:t>
  </x:si>
  <x:si>
    <x:t>P-211</x:t>
  </x:si>
  <x:si>
    <x:t>BFY9-04HR</x:t>
  </x:si>
  <x:si>
    <x:t>Part proporcional d'elements de muntatge per a tubs d'acer galvanitzat de diàmetre 1´´, roscat</x:t>
  </x:si>
  <x:si>
    <x:t>BFW2-04GW</x:t>
  </x:si>
  <x:si>
    <x:t>Accessori per a tubs d'acer galvanitzat de diàmetre 1´´, per a roscar</x:t>
  </x:si>
  <x:si>
    <x:t>B0A1-07L0</x:t>
  </x:si>
  <x:si>
    <x:t>Abraçadora metàl·lica, de 32 mm de diàmetre interior</x:t>
  </x:si>
  <x:si>
    <x:t>BF22-049X</x:t>
  </x:si>
  <x:si>
    <x:t>Tub d'acer galvanitzat sense soldadura, fabricat amb acer S195 T, d'1´´ de mida de rosca (diàmetre exterior especificat=33,7 mm i DN=25 mm), sèrie H segons UNE-EN 10255</x:t>
  </x:si>
  <x:si>
    <x:t>P-212</x:t>
  </x:si>
  <x:si>
    <x:t>BFW2-04GX</x:t>
  </x:si>
  <x:si>
    <x:t>Accessori per a tubs d'acer galvanitzat de diàmetre 1´´1/4, per a roscar</x:t>
  </x:si>
  <x:si>
    <x:t>BFY9-04HS</x:t>
  </x:si>
  <x:si>
    <x:t>Part proporcional d'elements de muntatge per a tubs d'acer galvanitzat de diàmetre 1´´1/4, roscat</x:t>
  </x:si>
  <x:si>
    <x:t>B0A1-07LQ</x:t>
  </x:si>
  <x:si>
    <x:t>Abraçadora metàl·lica, de 42 mm de diàmetre interior</x:t>
  </x:si>
  <x:si>
    <x:t>BF22-049Z</x:t>
  </x:si>
  <x:si>
    <x:t>Tub d'acer galvanitzat sense soldadura, fabricat amb acer S195 T, d'1´´1/4 de mida de rosca (diàmetre exterior especificat=42,4 mm i DN=32 mm), sèrie H segons UNE-EN 10255</x:t>
  </x:si>
  <x:si>
    <x:t>P-213</x:t>
  </x:si>
  <x:si>
    <x:t>B0A1-07L1</x:t>
  </x:si>
  <x:si>
    <x:t>Abraçadora metàl·lica, de 90 mm de diàmetre interior</x:t>
  </x:si>
  <x:si>
    <x:t>BF22-04A7</x:t>
  </x:si>
  <x:si>
    <x:t>Tub d'acer galvanitzat sense soldadura, fabricat amb acer S195 T, de 3´´ de mida de rosca (diàmetre exterior especificat=88,9 mm i DN=80 mm), sèrie H segons UNE-EN 10255</x:t>
  </x:si>
  <x:si>
    <x:t>BFW2-04H1</x:t>
  </x:si>
  <x:si>
    <x:t>Accessori per a tubs d'acer galvanitzat de diàmetre 3´´, per a roscar</x:t>
  </x:si>
  <x:si>
    <x:t>BFY9-04HW</x:t>
  </x:si>
  <x:si>
    <x:t>Part proporcional d'elements de muntatge per a tubs d'acer galvanitzat de diàmetre 3´´, roscat</x:t>
  </x:si>
  <x:si>
    <x:t>P-214</x:t>
  </x:si>
  <x:si>
    <x:t>BF22-04A9</x:t>
  </x:si>
  <x:si>
    <x:t>Tub d'acer galvanitzat sense soldadura, fabricat amb acer S195 T, de 4´´ de mida de rosca (diàmetre exterior especificat=114,3 mm i DN=100 mm), sèrie H segons UNE-EN 10255</x:t>
  </x:si>
  <x:si>
    <x:t>BFY9-04HX</x:t>
  </x:si>
  <x:si>
    <x:t>Part proporcional d'elements de muntatge per a tubs d'acer galvanitzat de diàmetre 4´´, roscat</x:t>
  </x:si>
  <x:si>
    <x:t>BFW2-04H2</x:t>
  </x:si>
  <x:si>
    <x:t>Accessori per a tubs d'acer galvanitzat de diàmetre 4´´, per a roscar</x:t>
  </x:si>
  <x:si>
    <x:t>B0A1-07L3</x:t>
  </x:si>
  <x:si>
    <x:t>Abraçadora metàl·lica, de 110 mm de diàmetre interior</x:t>
  </x:si>
  <x:si>
    <x:t>P-215</x:t>
  </x:si>
  <x:si>
    <x:t>BFW3-1AND</x:t>
  </x:si>
  <x:si>
    <x:t>Accesorio para tubos de acero inoxidable, con junta metálica bicónica, de 15 mm de diámetro, para unión a compresión i presión media</x:t>
  </x:si>
  <x:si>
    <x:t>BF40-2I3E</x:t>
  </x:si>
  <x:si>
    <x:t>latiguillo de conexión para kit de ancoil modelo AB-QM 4.0 FLEXO 80, marca Danfoss, para kit de fancoil DN15, permite acceso a las tomas de medida de caudal en válvula y de altura manométrica entre impulsión y retorno, con las siguientes características:
Modelo: AB-QM 4.0 FLEXO 80 latiguillo de conexión
Marca: Danfoss
Código: 003Z4794
Diámetro nominal: DN15
Conexiones Rp 1/2´´ - Rp 1/2´´
Material acero inóxidable
Juntas NBR
Comprende todos los trabajos, materiales y medios auxiliares necesarios para dejar la unidad completa, totalmente instalada, probada y en perfecto estado de funcionamiento, según Planos y demás Documentos de Proyecto, indicaciones de la D.F. y normativa vigente.</x:t>
  </x:si>
  <x:si>
    <x:t>B0A3-2I4A</x:t>
  </x:si>
  <x:si>
    <x:t>Abrazadera de polipropileno reforzada con placas de acero inoxidable, de 15 mm de diámetro interior</x:t>
  </x:si>
  <x:si>
    <x:t>P-216</x:t>
  </x:si>
  <x:si>
    <x:t>BFB5-1PMA</x:t>
  </x:si>
  <x:si>
    <x:t>Tubo de polietileno reticulado de 16 mm de diámetro nominal exterior y 1,5 mm de espesor, de la serie 5 según UNE-EN ISO 15875-2</x:t>
  </x:si>
  <x:si>
    <x:t>BG2Q-1KT8</x:t>
  </x:si>
  <x:si>
    <x:t>Tubo flexible corrugado de polipropileno, de 20 mm de diámetro nominal, aislante y no propagador de la llama, resistencia al impacto de 2 J, resistencia a compresión de 750 N y una rigidez dieléctrica de 2000 V</x:t>
  </x:si>
  <x:si>
    <x:t>P-217</x:t>
  </x:si>
  <x:si>
    <x:t>BFQ0-0DFF</x:t>
  </x:si>
  <x:si>
    <x:t>Aïllament tèrmic d'escuma elastomèrica per a canonades que transporten fluids a temperatura entre -50°C i 105°C, per a tub de diàmetre exterior 22 mm, de 13 mm de gruix, classe de reacció al foc BL-s2, d0 segons norma UNE-EN 13501-1, amb un factor de resistència a la difusió del vapor d'aigua &gt;= 7000</x:t>
  </x:si>
  <x:si>
    <x:t>P-218</x:t>
  </x:si>
  <x:si>
    <x:t>BFQ0-0DFJ</x:t>
  </x:si>
  <x:si>
    <x:t>Aïllament tèrmic d'escuma elastomèrica per a canonades que transporten fluids a temperatura entre -50°C i 105°C, per a tub de diàmetre exterior 28 mm, de 13 mm de gruix, classe de reacció al foc BL-s2, d0 segons norma UNE-EN 13501-1, amb un factor de resistència a la difusió del vapor d'aigua &gt;= 7000</x:t>
  </x:si>
  <x:si>
    <x:t>P-219</x:t>
  </x:si>
  <x:si>
    <x:t>BFQ0-0DFL</x:t>
  </x:si>
  <x:si>
    <x:t>Aïllament tèrmic d'escuma elastomèrica per a canonades que transporten fluids a temperatura entre -50°C i 105°C, per a tub de diàmetre exterior 35 mm, de 13 mm de gruix, classe de reacció al foc BL-s2, d0 segons norma UNE-EN 13501-1, amb un factor de resistència a la difusió del vapor d'aigua &gt;= 7000</x:t>
  </x:si>
  <x:si>
    <x:t>P-220</x:t>
  </x:si>
  <x:si>
    <x:t>BFQ0-0X02</x:t>
  </x:si>
  <x:si>
    <x:t>Adhesivo PROTEC BSK de ISOVER incombustible e inorgánico basado en silicato de sodio alcalino. Utilizado para el sellado de los bordes del panel o manta al muro, para acabar el sellado del sistema ULTIMATE® Protect.</x:t>
  </x:si>
  <x:si>
    <x:t>BFQ0-0X03</x:t>
  </x:si>
  <x:si>
    <x:t>Pasta PROTEC BSF de ISOVER intumescente de base acuosa, blanco con pH neutro y sin disolventes. Utilizado para el sellado ignífugo del hueco existente entre el muro y el conducto del Sistema ULTIMATE® Protect.</x:t>
  </x:si>
  <x:si>
    <x:t>BFQ0-0X04</x:t>
  </x:si>
  <x:si>
    <x:t>ud</x:t>
  </x:si>
  <x:si>
    <x:t>Pernos electrosoldables, de 90 mm de longitud.</x:t>
  </x:si>
  <x:si>
    <x:t>BFQ0-0X05</x:t>
  </x:si>
  <x:si>
    <x:t>Tornillo helicoidal de acero inoxidable Fire Protect Screw 180 de ISOVER. Se utilizan para unir las juntas longitudinales entre paneles, introduciendo el tornillo en ángulo de 45°. La longitud del tornillo debe ser el doble del espesor del panel. L=180 mm.</x:t>
  </x:si>
  <x:si>
    <x:t>BFQ0-0X06</x:t>
  </x:si>
  <x:si>
    <x:t>Cinta U-PROTEC BLACK ALU de ISOVER de aluminio negro de 90 mm de ancho, largo 100m, resistente al agua con adhesivo acrílico modificado sin disolvente. Utilizado para el sellado de la unión entre paneles con revestimiento de aluminio negro, dando continuidad a la barrera de vapor del revestimiento exterior del Sistema ULTIMATE® Protect.</x:t>
  </x:si>
  <x:si>
    <x:t>BFQ0-0X07</x:t>
  </x:si>
  <x:si>
    <x:t>Perfil en L, de acero galvanizado, de 30 mm para union de lana mineral y el paramento.</x:t>
  </x:si>
  <x:si>
    <x:t>BFQ0-0X01</x:t>
  </x:si>
  <x:si>
    <x:t>Lana ISOVER ULTIMATE® Protect Slab 4.0 Alu1 panel flexible rígido de lana mineral ULTIMATE® de alta densidad, no hidrófilo, de composición especial resistente a altas temperaturas para la protección contra incendios en conductos metálicos rectangulares de ventilación y extracción multisector para garantizar la resistencia al fuego EI 120 según UNE-EN 1366-1 y UNE-EN 1366-8 con ETA 18/0691 según EAD 350142-00-1106 con marcado CE. Incorpora un revestimiento de aluminio reforzado negro en la cara exterior, que actúa como barrera de vapor. Según UNE-EN 14303, de 90 mm de espesor, largo 1,20m, ancho 0,60m, con una conductividad térmica de 0,031 a 0,092 W /m·K, clase de reacción al fuego A1, con una temperatura máxima hasta 400°C temperatura y código de designación MW-EN 14303-T4-ST(+)400-MV2.</x:t>
  </x:si>
  <x:si>
    <x:t>P-221</x:t>
  </x:si>
  <x:si>
    <x:t>BFY3-065N</x:t>
  </x:si>
  <x:si>
    <x:t>Parte proporcional de elementos de montaje para aislamiento térmico de espuma elastomérica, de 19 mm de espesor</x:t>
  </x:si>
  <x:si>
    <x:t>BFQ0-HLZX</x:t>
  </x:si>
  <x:si>
    <x:t>Aislamiento térmico de espuma elastomérica para tuberías que transportan fluidos a temperatura entre -50°C y 105°C, para tubo de diámetro exterior 28 mm, de 19 mm de espesor, clase de reacción al fuego BL-s1, d0 según norma UNE-EN 13501-1, con un factor de resistencia a la difusión del vapor de agua &gt;= 7000</x:t>
  </x:si>
  <x:si>
    <x:t>P-222</x:t>
  </x:si>
  <x:si>
    <x:t>BFQ0-HODK</x:t>
  </x:si>
  <x:si>
    <x:t>Aislamiento térmico de espuma elastomérica para tuberías que transportan fluidos a temperatura entre -50°C y 105°C, para tubo de diámetro exterior 54 mm, de 19 mm de espesor, clase de reacción al fuego BL-s1, d0 según norma UNE-EN 13501-1, con un factor de resistencia a la difusión del vapor de agua &gt;= 7000</x:t>
  </x:si>
  <x:si>
    <x:t>P-223</x:t>
  </x:si>
  <x:si>
    <x:t>BFQ0-I185</x:t>
  </x:si>
  <x:si>
    <x:t>Aislamiento térmico de espuma elastomérica para tuberías que transportan fluidos a temperatura entre -50°C y 105°C, para tubo de diámetro exterior 22 mm, de 13 mm de espesor, clase de reacción al fuego BL-s1, d0 según norma UNE-EN 13501-1, con un factor de resistencia a la difusión del vapor de agua &gt;= 7000</x:t>
  </x:si>
  <x:si>
    <x:t>P-224</x:t>
  </x:si>
  <x:si>
    <x:t>BFQ0-HKVW</x:t>
  </x:si>
  <x:si>
    <x:t>Aislamiento térmico de espuma elastomérica para tuberías que transportan fluidos a temperatura entre -50°C y 105°C, para tubo de diámetro exterior 18 mm, de 13 mm de espesor, clase de reacción al fuego BL-s1, d0 según norma UNE-EN 13501-1, con un factor de resistencia a la difusión del vapor de agua &gt;= 7000</x:t>
  </x:si>
  <x:si>
    <x:t>P-225</x:t>
  </x:si>
  <x:si>
    <x:t>BGW0-A001</x:t>
  </x:si>
  <x:si>
    <x:t>Mecanismes s/esquema unifilar</x:t>
  </x:si>
  <x:si>
    <x:t>P-226</x:t>
  </x:si>
  <x:si>
    <x:t>BG11-0FSF</x:t>
  </x:si>
  <x:si>
    <x:t>Material per a modificació de subquadre. Inclou magneotèrmic, petit material, cable, accessoris, cargols per platines i altres elements necessaris</x:t>
  </x:si>
  <x:si>
    <x:t>P-227</x:t>
  </x:si>
  <x:si>
    <x:t>BGY1-1OYD</x:t>
  </x:si>
  <x:si>
    <x:t>Part proporcional d'elements de suport per a safates metàl·liques d'acer electrozincat de 150 mm d'amplària, per a instal·lació suspesa de paraments horitzontals</x:t>
  </x:si>
  <x:si>
    <x:t>BG2J-0BC4</x:t>
  </x:si>
  <x:si>
    <x:t>Safata metàl·lica reixa d'acer electrozincat, d'alçària 50 mm i amplària 150 mm</x:t>
  </x:si>
  <x:si>
    <x:t>P-228</x:t>
  </x:si>
  <x:si>
    <x:t>BG2Q-1KT4</x:t>
  </x:si>
  <x:si>
    <x:t>Tub flexible corrugat de plàstic sense halògens, de 20 mm de diàmetre nominal, aïllant i no propagador de la flama, de baixa emissió de fums i sense emissió de gasos tòxics ni corrosius, resistència a l'impacte de 2 J, resistència a compressió de 320 N i una rigidesa dielèctrica de 2000 V</x:t>
  </x:si>
  <x:si>
    <x:t>P-229</x:t>
  </x:si>
  <x:si>
    <x:t>BG2Q-1KT6</x:t>
  </x:si>
  <x:si>
    <x:t>Tub flexible corrugat de plàstic sense halògens, de 32 mm de diàmetre nominal, aïllant i no propagador de la flama, de baixa emissió de fums i sense emissió de gasos tòxics ni corrosius, resistència a l'impacte de 2 J, resistència a compressió de 320 N i una rigidesa dielèctrica de 2000 V</x:t>
  </x:si>
  <x:si>
    <x:t>P-230</x:t>
  </x:si>
  <x:si>
    <x:t>BG33-G2VP</x:t>
  </x:si>
  <x:si>
    <x:t>Cable amb conductor de coure de tensió assignada0,6/1 kV, de designació RZ1-K (AS), construcció segons norma UNE 21123-4, tripolar, de secció 3x1,5 mm2, amb coberta del cable de poliolefines, classe de reacció al foc Cca-s1b, d1, a1 segons la norma UNE-EN 50575 amb baixa emissió fums</x:t>
  </x:si>
  <x:si>
    <x:t>P-231</x:t>
  </x:si>
  <x:si>
    <x:t>BG33-G2VO</x:t>
  </x:si>
  <x:si>
    <x:t>Cable amb conductor de coure de tensió assignada0,6/1 kV, de designació RZ1-K (AS), construcció segons norma UNE 21123-4, tripolar, de secció 3x2,5 mm2, amb coberta del cable de poliolefines, classe de reacció al foc Cca-s1b, d1, a1 segons la norma UNE-EN 50575 amb baixa emissió fums</x:t>
  </x:si>
  <x:si>
    <x:t>P-232</x:t>
  </x:si>
  <x:si>
    <x:t>BG33-G2VL</x:t>
  </x:si>
  <x:si>
    <x:t>Cable amb conductor de coure de tensió assignada0,6/1 kV, de designació RZ1-K (AS), construcció segons norma UNE 21123-4, tetrapolar, de secció 4x25 mm2, amb coberta del cable de poliolefines, classe de reacció al foc Cca-s1b, d1, a1 segons la norma UNE-EN 50575 amb baixa emissió fums</x:t>
  </x:si>
  <x:si>
    <x:t>P-234</x:t>
  </x:si>
  <x:si>
    <x:t>BG68-1O8E</x:t>
  </x:si>
  <x:si>
    <x:t>Regulador-interruptor amb commandament giratori, de tipus universal, per a càrregues resistives de fins a 500 W de potència i 230 V de tensió d'alimentació, amb tapa, preu alt, per a encastar</x:t>
  </x:si>
  <x:si>
    <x:t>P-235</x:t>
  </x:si>
  <x:si>
    <x:t>BG69-1NFS</x:t>
  </x:si>
  <x:si>
    <x:t>Interruptor, de tipus modular de 2 mòduls estrets, unipolar (1P), 10 A/250 V, amb tecla, preu alt, per a muntar sobre bastidor o caixa</x:t>
  </x:si>
  <x:si>
    <x:t>P-236</x:t>
  </x:si>
  <x:si>
    <x:t>BG69-1NIZ</x:t>
  </x:si>
  <x:si>
    <x:t>Interruptor per a muntar superficialment, unipolar (1P), 16 AX/250 V, amb tecla i amb caixa de superfície estanca, amb grau de protecció IP-55, preu alt,</x:t>
  </x:si>
  <x:si>
    <x:t>BGW8-0ASI</x:t>
  </x:si>
  <x:si>
    <x:t>Part proporcional d'accessoris per a interruptors i commutadors</x:t>
  </x:si>
  <x:si>
    <x:t>P-237</x:t>
  </x:si>
  <x:si>
    <x:t>BG83-H6IZ</x:t>
  </x:si>
  <x:si>
    <x:t>Detector de moviment, amb connexió a bus de cable, per a caixa universal, amb adaptador, placa i marc de preu mitjà, amb accessoris de muntatge</x:t>
  </x:si>
  <x:si>
    <x:t>P-238</x:t>
  </x:si>
  <x:si>
    <x:t>P-239</x:t>
  </x:si>
  <x:si>
    <x:t>BH20-2LVM</x:t>
  </x:si>
  <x:si>
    <x:t>Downlight led KOMBIC</x:t>
  </x:si>
  <x:si>
    <x:t>P-240</x:t>
  </x:si>
  <x:si>
    <x:t>BH65-2IJ1</x:t>
  </x:si>
  <x:si>
    <x:t>Luz de emergencia con lámpara led, con una vida útil de 100000 h, no permanente y estanca con grado de protección IP66, aislamiento clase II, con un flujo aproximado de 240 a 270 lm, 1 h de autonomía, con funcionamiento centralizado de forma rectangular con difusor y cuerpo de policarbonato, precio alto
marca DAISALUX modelo IZAR N30</x:t>
  </x:si>
  <x:si>
    <x:t>BH62-2HJ6</x:t>
  </x:si>
  <x:si>
    <x:t>Caja para empotrar luz de emergencia rectangular en paramento vertical o horizontal</x:t>
  </x:si>
  <x:si>
    <x:t>P-241</x:t>
  </x:si>
  <x:si>
    <x:t>BH65-2IJ4</x:t>
  </x:si>
  <x:si>
    <x:t>Cuerpo circular con bordes pronunciados que consta de una carcasa fabricada en PC/ASA y difusor en policarbonato.
Contiene una única lámpara LED que se ilumina si falla el suministro de red. Un microprocesador interno chequea el estado del aparato y realiza
periódicamente test funcionales y de autonomía informando sobre su estado. Si la luminaria se conecta a una Central TEV, los datos sobre su
estado se envían a través de dicha central a un ordenador de control, donde se puede monitorizar el estado de toda la instalación de alumbrado de
emergencia.
marca DAISALUX modelo SOL LD N8 TCA</x:t>
  </x:si>
  <x:si>
    <x:t>P-242</x:t>
  </x:si>
  <x:si>
    <x:t>BHT0-1KCU</x:t>
  </x:si>
  <x:si>
    <x:t>P-243</x:t>
  </x:si>
  <x:si>
    <x:t>BJ115-PN01</x:t>
  </x:si>
  <x:si>
    <x:t>Lavabo quadrat sobre taulell o mural, d'acer inox AISI 304, acabat setinat. Mides 400x400x115mm
Aquacon Ref 1760500129, o equivalent. Inclou subministrament i col·locació.</x:t>
  </x:si>
  <x:si>
    <x:t>B7JE-0GTM</x:t>
  </x:si>
  <x:si>
    <x:t>Massilla per a segellats, d'aplicació amb pistola, de base silicona neutra monocomponent</x:t>
  </x:si>
  <x:si>
    <x:t>P-244</x:t>
  </x:si>
  <x:si>
    <x:t>BJ11C-PN01</x:t>
  </x:si>
  <x:si>
    <x:t>Inodor Aquared suspès, acer inox AISI 304, sinus circular, o equivalent.  Mides 500x360x350mm. Setinat
Inclou subministrament i col·locació</x:t>
  </x:si>
  <x:si>
    <x:t>BJ11O-0PMV</x:t>
  </x:si>
  <x:si>
    <x:t>Pasta per a segellar l'enllaç d'inodors, abocadors i plaques turques</x:t>
  </x:si>
  <x:si>
    <x:t>P-245</x:t>
  </x:si>
  <x:si>
    <x:t>BJ21D-HX01</x:t>
  </x:si>
  <x:si>
    <x:t>P-246</x:t>
  </x:si>
  <x:si>
    <x:t>BJ21D-HX02</x:t>
  </x:si>
  <x:si>
    <x:t>P-247</x:t>
  </x:si>
  <x:si>
    <x:t>BJ21D-HX03</x:t>
  </x:si>
  <x:si>
    <x:t>P-248</x:t>
  </x:si>
  <x:si>
    <x:t>BJ2Z3-0RKV</x:t>
  </x:si>
  <x:si>
    <x:t>Manguito flexible, de malla metálica con alma interior sintética, precio alto, con dos uniones roscadas de 1/2''</x:t>
  </x:si>
  <x:si>
    <x:t>P-249</x:t>
  </x:si>
  <x:si>
    <x:t>BJ4Z-H68S</x:t>
  </x:si>
  <x:si>
    <x:t>Seient abatible mural per a dutxa de bany adaptat, amb banqueta de 350x450 mm, d'alumini recobert de nilò</x:t>
  </x:si>
  <x:si>
    <x:t>P-250</x:t>
  </x:si>
  <x:si>
    <x:t>BJ4Z-H68Z</x:t>
  </x:si>
  <x:si>
    <x:t>Barra mural doble abatible per a bany adaptat, de 800 mm de llargària i 35 mm de D, de tub d'alumini recobert de nilò</x:t>
  </x:si>
  <x:si>
    <x:t>P-251</x:t>
  </x:si>
  <x:si>
    <x:t>BJAD-0QVD</x:t>
  </x:si>
  <x:si>
    <x:t>Escalfador acumulador elèctric de 100 l de capacitat, amb cubeta d'acer esmaltat, de 1500 a 3000 W de potència, horitzontal, dissenyat segons els requisits del REGLAMENTO (UE) 814/2013, amb una classe d'eficiència energètica en aigua calenta sanitària segons REGLAMENTO (UE) 812/2013</x:t>
  </x:si>
  <x:si>
    <x:t>P-252</x:t>
  </x:si>
  <x:si>
    <x:t>BM16-0SX3</x:t>
  </x:si>
  <x:si>
    <x:t>Sensor dual òptic/tèrmic per a instal·lació contra incendis analògica-algorítmica, segons norma UNE-EN 54-5/A1 i UNE-EN 54-7, amb base de superfície</x:t>
  </x:si>
  <x:si>
    <x:t>BMY2-0TBT</x:t>
  </x:si>
  <x:si>
    <x:t>Part proporcional d'elements especials per a detectors</x:t>
  </x:si>
  <x:si>
    <x:t>P-253</x:t>
  </x:si>
  <x:si>
    <x:t>BM18-0SYU</x:t>
  </x:si>
  <x:si>
    <x:t>Polsador d'alarma per a instal·lació contra incendis analògica, accionament manual per trencament d'element fràgil, direccionable, segons norma UNE-EN 54-11, per a muntar superficialment</x:t>
  </x:si>
  <x:si>
    <x:t>BMY2-0TBW</x:t>
  </x:si>
  <x:si>
    <x:t>Part proporcional d'elements especials per a polsadors d'alarma</x:t>
  </x:si>
  <x:si>
    <x:t>P-254</x:t>
  </x:si>
  <x:si>
    <x:t>BM19-0SYE</x:t>
  </x:si>
  <x:si>
    <x:t>Sirena electrònica per a instal·lació convencional i analògica, nivell de potència acústica 100 dB, amb senyal lluminós i so multitò, grau de protecció IP-66, fabricada segons la norma UNE-EN 54-3, per a col·locació exterior</x:t>
  </x:si>
  <x:si>
    <x:t>BMY2-0TBV</x:t>
  </x:si>
  <x:si>
    <x:t>Part proporcional d'elements especials per a sirenes</x:t>
  </x:si>
  <x:si>
    <x:t>P-255</x:t>
  </x:si>
  <x:si>
    <x:t>BM20-0T2L</x:t>
  </x:si>
  <x:si>
    <x:t>Boca d'incendis equipada de 25 mm de diàmetre, BIE-25, formada per armari d'acer inoxidable per allotjament independent de mànega i extintor i mòdul per a polsador i alarma, i portes acer inoxidable, inclosa BIE (debanadora d'alimentació axial abatible,mànega de 20 m i llança ) i l'extintor de 6 kg,, i elements d'alarma ( polsador rearmable, sirena i llum d'emergència ), per a col·locar encastada i en posició horitzontal</x:t>
  </x:si>
  <x:si>
    <x:t>BMY0-0TC2</x:t>
  </x:si>
  <x:si>
    <x:t>Part proporcional d'elements especials per a boques d'incendi</x:t>
  </x:si>
  <x:si>
    <x:t>P-256</x:t>
  </x:si>
  <x:si>
    <x:t>BM25-0T3X</x:t>
  </x:si>
  <x:si>
    <x:t>Ruixador automàtic cara avall, de bronze, amb dispositiu fusible metàl·lic d'una temperatura d'accionament de 68 a 74 °C, de 1/2´´ de diàmetre</x:t>
  </x:si>
  <x:si>
    <x:t>BMY0-0TC3</x:t>
  </x:si>
  <x:si>
    <x:t>Part proporcional d'elements especials per a detectors-extintors automàtics</x:t>
  </x:si>
  <x:si>
    <x:t>P-257</x:t>
  </x:si>
  <x:si>
    <x:t>BM21-OSZX</x:t>
  </x:si>
  <x:si>
    <x:t xml:space="preserve"> fuetó de connexió per a ruixador, d'1 metre de longitud</x:t>
  </x:si>
  <x:si>
    <x:t>BMY0-0TC0</x:t>
  </x:si>
  <x:si>
    <x:t>Part proporcional d'elements especials per a hidrants</x:t>
  </x:si>
  <x:si>
    <x:t>P-258</x:t>
  </x:si>
  <x:si>
    <x:t>BM21-0SZ7</x:t>
  </x:si>
  <x:si>
    <x:t>Caixa d'acer inoxidable per a tapa de presa de gasos, panellada amb material definit a arquitectura i amb pany</x:t>
  </x:si>
  <x:si>
    <x:t>P-259</x:t>
  </x:si>
  <x:si>
    <x:t>BMY3-0TC7</x:t>
  </x:si>
  <x:si>
    <x:t>Part proporcional d'elements especials per a extintors</x:t>
  </x:si>
  <x:si>
    <x:t>BM30-0T70</x:t>
  </x:si>
  <x:si>
    <x:t>Armari per a extintor per a muntar superficialment</x:t>
  </x:si>
  <x:si>
    <x:t>BM33-0T4F</x:t>
  </x:si>
  <x:si>
    <x:t>Extintor de pols seca polivalent, de càrrega 6 kg, amb pressió incorporada, pintat</x:t>
  </x:si>
  <x:si>
    <x:t>P-260</x:t>
  </x:si>
  <x:si>
    <x:t>A01-FEPM</x:t>
  </x:si>
  <x:si>
    <x:t>Ajudant per a seguretat i salut</x:t>
  </x:si>
  <x:si>
    <x:t>BMY3-0TC8</x:t>
  </x:si>
  <x:si>
    <x:t>Part proporcional d'elements especials per a extintors, per a seguretat i salut</x:t>
  </x:si>
  <x:si>
    <x:t>BM33-0T4T</x:t>
  </x:si>
  <x:si>
    <x:t>Extintor de pols seca, de càrrega 6 kg, amb pressió incorporada, pintat, per a seguretat i salut</x:t>
  </x:si>
  <x:si>
    <x:t>P-261</x:t>
  </x:si>
  <x:si>
    <x:t>BM33-0T4U</x:t>
  </x:si>
  <x:si>
    <x:t>Extintor de diòxid de carboni, de càrrega 5 kg, amb pressió incorporada, pintat</x:t>
  </x:si>
  <x:si>
    <x:t>P-262</x:t>
  </x:si>
  <x:si>
    <x:t>B096-2MLH</x:t>
  </x:si>
  <x:si>
    <x:t>Cinta adhesiva doble cara de 25 mm d'amplària, resistent a la humitat, productes químics i temperatures extremes</x:t>
  </x:si>
  <x:si>
    <x:t>BMS0-1K1T</x:t>
  </x:si>
  <x:si>
    <x:t>Rètol senyalització instal·lació de protecció contra incendis, quadrat, de 210x210 mm2 de panell de PVC d'1 mm de gruix, fotoluminiscent categoria A segons UNE 23035-4</x:t>
  </x:si>
  <x:si>
    <x:t>P-263</x:t>
  </x:si>
  <x:si>
    <x:t>BMS0-1K25</x:t>
  </x:si>
  <x:si>
    <x:t>Rètol senyalització sortida d'emergència, quadrat, de 224x224 mm2 de panell de PVC d'1 mm de gruix, fotoluminiscent categoria A segons UNE 23035-4</x:t>
  </x:si>
  <x:si>
    <x:t>P-264</x:t>
  </x:si>
  <x:si>
    <x:t>BMS0-1K24</x:t>
  </x:si>
  <x:si>
    <x:t>Rètol senyalització sortida habitual, quadrat, de 224x224 mm2 de panell de PVC d'1 mm de gruix, fotoluminiscent categoria A segons UNE 23035-4</x:t>
  </x:si>
  <x:si>
    <x:t>P-265</x:t>
  </x:si>
  <x:si>
    <x:t>BMS0-1K1V</x:t>
  </x:si>
  <x:si>
    <x:t>Rètol senyalització recorregut d'evacuació a sortida emergència, rectangular, de 320x160 mm2 de panell de PVC d'1 mm de gruix, fotoluminiscent categoria A segons UNE 23035-4</x:t>
  </x:si>
  <x:si>
    <x:t>P-266</x:t>
  </x:si>
  <x:si>
    <x:t>BN21-0XCX</x:t>
  </x:si>
  <x:si>
    <x:t>Suministro y montaje de kit de ancoil con válvula de control y de equilibrado independiente de la presión, de diámetro DN15LF y para un caudal máximo de 200 l/h, con tomas de medida de caudal en válvula y de altura manométric entre impulsión y retorno, para sistemas cerrados de refrigeración y calefacción con las siguientes características:
Diámetro nominal: DN15LF
Conexión válvula: Rosca interior 1/2´´
Conexión actuador: M30 x 1,5
Rango de caudal: 20-200 l/h
Contiene by-pass para mantenimiento
Con filtro DN15 desmontable y lavable, accesible con aislamiento
Valvulas de bola con llaves de corte accesibles incluso con aislamiento en entrada, by-pass y salida
Autoridad 100% en todo el rango de funcionamiento
Rango de presión diferencial: 16 - 600 kPa
Presión nominal: PN25
Carrera: 4 mm
Cuerpo válvula: Latón DZR
Membrana y juntas tóricas: EPDM
Temperatura del fluido: -10ºC hasta 95ºC
Característica de la válvula de control: Lineal (puede ser convertida mediante actuador a proporcional)
Comprende todos los trabajos, materiales y medios auxiliares necesarios para dejar la unidad completa, totalmente instalada, probada y en perfecto estado de funcionamiento, según Planos y demás Documentos de Proyecto, indicaciones de la D.F. y normativa vigente.</x:t>
  </x:si>
  <x:si>
    <x:t>P-267</x:t>
  </x:si>
  <x:si>
    <x:t>BN21-0XF0</x:t>
  </x:si>
  <x:si>
    <x:t>Vàlvula de soleta amb brides, de 15 mm de diàmetre nominal, de 16 bar de PN, de bronze, preu alt</x:t>
  </x:si>
  <x:si>
    <x:t>P-268</x:t>
  </x:si>
  <x:si>
    <x:t>BN32-2KCG</x:t>
  </x:si>
  <x:si>
    <x:t>Válvula de bola según norma UNE-EN ISO 16135, manual, con bridas, de 2 vías, DN 15 (para tubos de diámetro20 mm), de 16 bar de presión nominal, cuerpo y bola de PVC-U, cerramiento de teflón PTFE y juntas de estanqueidad de etileno propileno dieno (EPDM), accionamiento por maneta</x:t>
  </x:si>
  <x:si>
    <x:t>P-269</x:t>
  </x:si>
  <x:si>
    <x:t>BN32-2KC0</x:t>
  </x:si>
  <x:si>
    <x:t>P-270</x:t>
  </x:si>
  <x:si>
    <x:t>BN32-2KCB</x:t>
  </x:si>
  <x:si>
    <x:t>P-271</x:t>
  </x:si>
  <x:si>
    <x:t>BN32-2KC8</x:t>
  </x:si>
  <x:si>
    <x:t>P-272</x:t>
  </x:si>
  <x:si>
    <x:t>BN38-0XBV</x:t>
  </x:si>
  <x:si>
    <x:t>Vàlvula de bola manual amb rosca, de dues peces amb pas total, de bronze, de diàmetre nominal 1´´1/4 ´´,i preu alt de 16 bar de PN</x:t>
  </x:si>
  <x:si>
    <x:t>P-273</x:t>
  </x:si>
  <x:si>
    <x:t>BN82-0X0X</x:t>
  </x:si>
  <x:si>
    <x:t>Vàlvula de retenció de bola segons norma UNE-EN 12334, amb brides, de 65 mm de diàmetre nominal, de 10 bar de pressió nominal, cos de fosa grisa EN-GJL-250 (GG25) amb recobriment de resina epoxi (150 micres) i bola d'alumini recoberta de cautxú nitril (NBR)</x:t>
  </x:si>
  <x:si>
    <x:t>P-274</x:t>
  </x:si>
  <x:si>
    <x:t>BNC4-HFWG</x:t>
  </x:si>
  <x:si>
    <x:t>Vàlvula d'equilibrat dinàmic amb rosca de llautó, 1 1/4 ´´ de diàmetre nominal i un cabal de 1.91 a 4.4 m3/h</x:t>
  </x:si>
  <x:si>
    <x:t>P-275</x:t>
  </x:si>
  <x:si>
    <x:t>BNZ0-0TTC</x:t>
  </x:si>
  <x:si>
    <x:t>P-276</x:t>
  </x:si>
  <x:si>
    <x:t>BP2D-H7C7</x:t>
  </x:si>
  <x:si>
    <x:t>Estación de llamada con audio y vídeo para sistemas de intercomunicación integrados con sistemas de seguridad, altavoz y micrófono diseñados para comunicación manos libres, conexión con central con conector RJ45, iluminación LED para trabajar en condiciones de poca luz, cuerpo de aluminio y pulsador de aluminio, para montar superficialmente</x:t>
  </x:si>
  <x:si>
    <x:t>P-277</x:t>
  </x:si>
  <x:si>
    <x:t>BP42-H5RL</x:t>
  </x:si>
  <x:si>
    <x:t>Cable para sonorizaciones de 8x0,22 mm2, aislamiento y cubierta plástica libre de halógenos</x:t>
  </x:si>
  <x:si>
    <x:t>P-278</x:t>
  </x:si>
  <x:si>
    <x:t>BP42-H5RK</x:t>
  </x:si>
  <x:si>
    <x:t>Mànega Flexible Apantallada i Trenada lliure d'halògens, Altament resistent al foc durant 120' (AS+) segons EN50200. Conductor Coure Polit 2x1,5mm flexible de Classe V segons la norma EN 60228. Aïllament: Silicona CR1 Vulcanitzable i Ceramitzant al foc . Colors Vermell i Negre. Reunit amb menys de 25 voltes/m Pantalla Cinta d'Alumini Mylar al conjunt cobertura 96%</x:t>
  </x:si>
  <x:si>
    <x:t>P-279</x:t>
  </x:si>
  <x:si>
    <x:t>BP44-1A3W</x:t>
  </x:si>
  <x:si>
    <x:t>Cable per a transmissió de dades amb conductors de coure, de 4 parells, categoria 6a F/FTP, aïllament de poliolefina i coberta de poliolefina, de baixa emissió de fums i opacitat reduïda, no propagador de la flama segons UNE-EN 60332-1-2, classe de reacció al foc Dca-s2, d2, a2 segons la norma UNE-EN 50575</x:t>
  </x:si>
  <x:si>
    <x:t>P-280</x:t>
  </x:si>
  <x:si>
    <x:t>BP44-1A3V</x:t>
  </x:si>
  <x:si>
    <x:t>Cable para transmisión de datos con conductores de cobre, de 4 pares, categoría 7 F/FTP, aislamiento de poliolefina y cubierta de poliolefina, de baja emisión de humos y opacidad reducida, no propagador de la llama según UNE-EN 60332-1-2, clase de reacción al fuego Dca-s2, d2, a2 según la norma UNE-EN 50575</x:t>
  </x:si>
  <x:si>
    <x:t>P-281</x:t>
  </x:si>
  <x:si>
    <x:t>BP45-1A9U</x:t>
  </x:si>
  <x:si>
    <x:t>Cable de fibra òptica per a ús exterior, amb 8 fibres del tipus multimode 50/125, estructura interior monotub (estructura folgada) reblerta de gel hidròfug armadura dielèctrica, amb coberta de polietilè, classe de reacció al foc Eca segons la norma UNE-EN 50575</x:t>
  </x:si>
  <x:si>
    <x:t>P-282</x:t>
  </x:si>
  <x:si>
    <x:t>BP45-VIXA</x:t>
  </x:si>
  <x:si>
    <x:t>Cable de fibra óptica para uso exterior, con 12 fibras de tipo monomodo de designación G.652.D, estructura interna micromódulo, relleno de gel hidrófugo, elemento de refuerzo de aramida, con cubierta de polietileno, clase de reacción al fuego Eca según la norma UNE-EN 50575</x:t>
  </x:si>
  <x:si>
    <x:t>P-283</x:t>
  </x:si>
  <x:si>
    <x:t>BP4A-1ADL</x:t>
  </x:si>
  <x:si>
    <x:t>Cable de xarxa de fibra òptica amb fibra monomode 9/125, connector LC/LC duplex, de 3 m de llargària</x:t>
  </x:si>
  <x:si>
    <x:t>P-285</x:t>
  </x:si>
  <x:si>
    <x:t>P-286</x:t>
  </x:si>
  <x:si>
    <x:t>P-287</x:t>
  </x:si>
  <x:si>
    <x:t>BQU0-0THW</x:t>
  </x:si>
  <x:si>
    <x:t>Armari metàl·lic individual amb doble compartiment interior, de 0.4x0.5x1,8 m, per a 3 usos, per a seguretat i salut</x:t>
  </x:si>
  <x:si>
    <x:t>P-288</x:t>
  </x:si>
  <x:si>
    <x:t>BQU1-0THX</x:t>
  </x:si>
  <x:si>
    <x:t>Banc de fusta de 3,5 m de llargària i 0,4 m d'amplària, amb capacitat per a 5 persones per a 4 usos, per a seguretat i salut</x:t>
  </x:si>
  <x:si>
    <x:t>P-289</x:t>
  </x:si>
  <x:si>
    <x:t>BQU3-0TIB</x:t>
  </x:si>
  <x:si>
    <x:t>Farmaciola tipus armari, amb el contingut establert a l'ordenança general de seguretat i salut en el treball</x:t>
  </x:si>
  <x:si>
    <x:t>P-290</x:t>
  </x:si>
  <x:si>
    <x:t>BQU8-2RBJ</x:t>
  </x:si>
  <x:si>
    <x:t>P-291</x:t>
  </x:si>
  <x:si>
    <x:t>C152-003D</x:t>
  </x:si>
  <x:si>
    <x:t>Camió grua per a seguretat i salut</x:t>
  </x:si>
  <x:si>
    <x:t>BQUA-2RB3</x:t>
  </x:si>
  <x:si>
    <x:t>Transport per entrega i retirada de mòdul prefabricat per a equipament de menjador a obra de 6x2,4 m amb tancaments formats per placa de dues planxes d'acer prelacat i aïllament interior de 40mm de gruix i paviment format per tauler aglomarat hidròfug amb acabat de PVC sobre xapa galvanitzada i llana mineral de vidre, instalació elèctrica amb 1 punt de llum, interruptor, endolls i protecció diferencial, i equipat amb aigüera d'1 pica amb aixeta i taulell</x:t>
  </x:si>
  <x:si>
    <x:t>P-292</x:t>
  </x:si>
  <x:si>
    <x:t>BQUA-2RAZ</x:t>
  </x:si>
  <x:si>
    <x:t>Lloguer de mòdul prefabricat per a equipament de menjador a obra de 6x2,4 m amb tancaments formats per placa de dues planxes d'acer prelacat i aïllament interior de 40mm de gruix i paviment format per tauler aglomarat hidròfug amb acabat de PVC sobre xapa galvanitzada i llana mineral de vidre, instalació elèctrica amb 1 punt de llum, interruptor, endolls i protecció diferencial, i equipat amb aigüera d'1 pica amb aixeta i taulell</x:t>
  </x:si>
  <x:si>
    <x:t>P-293</x:t>
  </x:si>
  <x:si>
    <x:t>BQUC-2RBE</x:t>
  </x:si>
  <x:si>
    <x:t>Lloguer de mòdul prefabricat per a equipament sanitaris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 i equipat amb 2 inodors, 2 dutxes, lavabo col·lectiu amb 2 aixetes i termos elèctric 50 litres</x:t>
  </x:si>
  <x:si>
    <x:t>P-294</x:t>
  </x:si>
  <x:si>
    <x:t>BQUC-2RBD</x:t>
  </x:si>
  <x:si>
    <x:t>Transport per entrega i retirada de mòdul prefabricat per a equipament sanitaris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 i equipat amb 2 inodors, 2 dutxes, lavabo col·lectiu amb 2 aixetes i termos elèctric 50 litres</x:t>
  </x:si>
  <x:si>
    <x:t>P-295</x:t>
  </x:si>
  <x:si>
    <x:t>BQUE-2RB8</x:t>
  </x:si>
  <x:si>
    <x:t>Lloguer de mòdul prefabricat per equipament de vestidors a obra de 8x2,4 m amb tancaments formats per placa de dues planxes d'acer prelacat i aïllament interior de 40mm de gruix i paviment format per tauler aglomarat hidròfug amb acabat de PVC sobre xapa galvanitzada i llana mineral de vidre, instal·lació elèctrica amb 2 punts de llum, interruptor, endolls i protecció diferencial</x:t>
  </x:si>
  <x:si>
    <x:t>P-296</x:t>
  </x:si>
  <x:si>
    <x:t>BQUE-2RB5</x:t>
  </x:si>
  <x:si>
    <x:t>Transport per entrega i retirada de mòdul prefabricat per equipament de vestidors a obra de 8x2,4 m amb tancaments formats per placa de dues planxes d'acer prelacat i aïllament interior de 40mm de gruix i paviment format per tauler aglomarat hidròfug amb acabat de PVC sobre xapa galvanitzada i llana mineral de vidre, instal·lació elèctrica amb 2 punts de llum, interruptor, endolls i protecció diferencial</x:t>
  </x:si>
  <x:si>
    <x:t>P-297</x:t>
  </x:si>
  <x:si>
    <x:t>BQUI-0TI8</x:t>
  </x:si>
  <x:si>
    <x:t>Recipient per a recollida d'escombraries de 100 l de capacitat, per a seguretat i salut</x:t>
  </x:si>
  <x:si>
    <x:t>P-298</x:t>
  </x:si>
  <x:si>
    <x:t>C20G-00DT</x:t>
  </x:si>
  <x:si>
    <x:t>Màquina taladradora</x:t>
  </x:si>
  <x:si>
    <x:t>BQZ1-PN01</x:t>
  </x:si>
  <x:si>
    <x:t>Placa ancorada al sòl que permet fixar el llit de psiquiatria per mitjà d'electroimants i així evitar el seu lliure moviment. Aquest mecanisme dona versatilitat a l'equip mèdic i augmenta els nivells de seguretat, ja que els llits al anar ancorades directament al sòl, permet traslladar als pacients sense haver de vulnerar els protocols de seguretat en traslladar-los a lliteres o cadires de rodes.</x:t>
  </x:si>
  <x:si>
    <x:t>B07D-CVVV</x:t>
  </x:si>
  <x:si>
    <x:t>Morter sintètic epoxi de resines epoxi</x:t>
  </x:si>
  <x:si>
    <x:t>P-299</x:t>
  </x:si>
  <x:si>
    <x:t>AB115022AZ</x:t>
  </x:si>
  <x:si>
    <x:t>UTNIRCL2074</x:t>
  </x:si>
  <x:si>
    <x:t>Tubo de polipropileno copolímero random PP-RCT RA7050 compuesto con fibra de vidrio SDR9 serie 4, recubierto por una capa de PP-RCT aditivado con masterbach resistente a la radiación UV, de diámetros 32 mm y 3,6 mm de espesor. Fabricado según norma UNE EN 15874 y cumpliendo especificaciones para sistemas a presión de tuberías en PP-R según ASTM F2389, certificado de cumplimiento con los requisitos para sistemas de tuberías de plástico NSF/ANSI Standard 14, certificado de idoneidad para trasiego de agua potable según norma NSF/ANSI Standard 61 (C.HOT 180°F/82°C). Idóneo para uso en instalaciones a la intemperie en sector circuitos de torres de refrigeración para condensados, con temperaturas comprendidas entre -15 °C y 95 °C. Presentación en barras de 5,8 m, capa interior color gris y exterior color blanco. Certificado según ISO 14001 y Declaración Ambiental de Producto ( DAP ). Ref. 27TNIRCLUV329 de la serie Niron de ITALSAN.</x:t>
  </x:si>
  <x:si>
    <x:t>NG20</x:t>
  </x:si>
  <x:si>
    <x:t>Accesorio Codo Socket, PP-RCT, D= 20 mm</x:t>
  </x:si>
  <x:si>
    <x:t>NMAN20</x:t>
  </x:si>
  <x:si>
    <x:t>Accesorio Manguito Socket, PP-RCT, D= 20 mm</x:t>
  </x:si>
  <x:si>
    <x:t>NT20</x:t>
  </x:si>
  <x:si>
    <x:t>Accesorio Te Socket, PP-RCT, D= 20 mm</x:t>
  </x:si>
  <x:si>
    <x:t>P-300</x:t>
  </x:si>
  <x:si>
    <x:t>UTNIRCL2574</x:t>
  </x:si>
  <x:si>
    <x:t>Tubo compuesto NIRON CLIMA de polipropileno copolímero random PP-R 100 con fibra de vidrio (1/4)PP-R // (2/4)PP-R+FV // (1/4)PP-R, SDR 7,4 serie 3,2, de diámetro 25 mm y 3,5 mm de espesor. Fabricado según Reglamento Particular de Aenor RP 01.72 y sistema de unión por termofusión, inserciones incorporadas y electrofusión certificado según RP 01.72. Certificado de potabilidad Aimplas según RD 140/2003. Para uso en instalaciones de fontanería (AFS, ACS), climatización (sistemas agua/agua, agua/aire) y refrigeración industrial con agua glicolada con temperaturas comprendidas entre -15 °C y 70 °C. Certificado según ISO 14001 y Declaración Ambiental de Producto ( DAP ). Presentación en barra de 4 m, color azul Niron con banda azul Niron Clima, ref. TNIRCL2574 de la serie Niron de ITALSAN.</x:t>
  </x:si>
  <x:si>
    <x:t>NMAN25</x:t>
  </x:si>
  <x:si>
    <x:t>Accesorio termosoldable tipo manguito de polipropileno copolímero random PP-R 80, fabricado y certificado según norma UNE EN 15874-3, para instalaciones de fontanería (AFS, ACS) y climatización (calefacción, sistemas agua/agua, agua/aire), con temperaturas comprendidas entre -15 °C y 95 °C, color azul Niron.</x:t>
  </x:si>
  <x:si>
    <x:t>NG25</x:t>
  </x:si>
  <x:si>
    <x:t>Accesorio termosoldable tipo codo de polipropileno copolímero random PP-R 80, fabricado y certificado según norma UNE EN 15874-3, para instalaciones de fontanería (AFS, ACS) y climatización (calefacción, sistemas agua/agua, agua/aire), con temperaturas comprendidas entre -15 °C y 95 °C, color azul Niron.</x:t>
  </x:si>
  <x:si>
    <x:t>NT25</x:t>
  </x:si>
  <x:si>
    <x:t>Accesorio termosoldable tipo te de polipropileno copolímero random PP-R 80, fabricado y certificado según norma UNE EN 15874-3, para instalaciones de fontanería (AFS, ACS) y climatización (calefacción, sistemas agua/agua, agua/aire), con temperaturas comprendidas entre -15 °C y 95 °C, color azul Niron.</x:t>
  </x:si>
  <x:si>
    <x:t>AB115028AZ</x:t>
  </x:si>
  <x:si>
    <x:t>P-301</x:t>
  </x:si>
  <x:si>
    <x:t>AB115035AZ</x:t>
  </x:si>
  <x:si>
    <x:t>NG32</x:t>
  </x:si>
  <x:si>
    <x:t>NT32</x:t>
  </x:si>
  <x:si>
    <x:t>UTNIRCL3211</x:t>
  </x:si>
  <x:si>
    <x:t>Tubo de polipropileno copolímero random PP-RCT RA7050 compuesto con fibra de vidrio SDR11 serie 5, recubierto por una capa de PP-RCT aditivado con masterbach resistente a la radiación UV, de diámetros 32 mm y 3,6 mm de espesor. Fabricado según norma UNE EN 15874 y cumpliendo especificaciones para sistemas a presión de tuberías en PP-R según ASTM F2389, certificado de cumplimiento con los requisitos para sistemas de tuberías de plástico NSF/ANSI Standard 14, certificado de idoneidad para trasiego de agua potable según norma NSF/ANSI Standard 61 (C.HOT 180°F/82°C). Idóneo para uso en instalaciones a la intemperie en sector circuitos de torres de refrigeración para condensados, con temperaturas comprendidas entre -15 °C y 95 °C. Presentación en barras de 5,8 m, capa interior color gris y exterior color blanco. Certificado según ISO 14001 y Declaración Ambiental de Producto ( DAP ). Ref. 27TNIRCLUV329 de la serie Niron de ITALSAN.</x:t>
  </x:si>
  <x:si>
    <x:t>NMAN32</x:t>
  </x:si>
  <x:si>
    <x:t>P-302</x:t>
  </x:si>
  <x:si>
    <x:t>UTNIRRRP329</x:t>
  </x:si>
  <x:si>
    <x:t>Tubo NIRON Monocapa RP de polipropileno copolímero random PP-R RP ´´Raised Pressure´´ SDR 9 serie 4, de diámetro 32 mm y 3,6 mm de espesor. Fabricado y certificado según norma UNE EN 15874-2, y sistema de unión por termofusión, inserciones incorporadas y electrofusión certificado según norma UNE EN 15874-5. Certificado de potabilidad Aimplas según RD 140/2003. Para uso en instalaciones de fontanería (AFS, ACS) y climatización (calefacción, sistemas agua/agua, agua/aire) con temperaturas comprendidas entre -15 °C y 95 °C. Certificado según ISO 14001 y Declaración Ambiental de Producto ( DAP ). Presentación en barra de 4 m, color azul Niron, ref. TNIRRRP329 de la serie Niron de ITALSAN.</x:t>
  </x:si>
  <x:si>
    <x:t>P-303</x:t>
  </x:si>
  <x:si>
    <x:t>AB115060AZ</x:t>
  </x:si>
  <x:si>
    <x:t>NG63</x:t>
  </x:si>
  <x:si>
    <x:t>Accesorio Codo Socket, PP-RCT, D= 63 mm</x:t>
  </x:si>
  <x:si>
    <x:t>NT63</x:t>
  </x:si>
  <x:si>
    <x:t>Accesorio Te Socket, PP-RCT, D= 63 mm</x:t>
  </x:si>
  <x:si>
    <x:t>UTNIRRRP639</x:t>
  </x:si>
  <x:si>
    <x:t>Tubo NIRON Monocapa RP de polipropileno copolímero random PP-R RP ´´Raised Pressure´´ SDR 9 serie 4, de diámetro 63 mm y 7,1 mm de espesor. Fabricado y certificado según norma UNE EN 15874-2, y sistema de unión por termofusión, inserciones incorporadas y electrofusión certificado según norma UNE EN 15874-5. Certificado de potabilidad Aimplas según RD 140/2003. Para uso en instalaciones de fontanería (AFS, ACS) y climatización (calefacción, sistemas agua/agua, agua/aire) con temperaturas comprendidas entre -15 °C y 95 °C. Certificado según ISO 14001 y Declaración Ambiental de Producto ( DAP ). Presentación en barra de 4 m, color azul Niron, ref. TNIRRRP639 de la serie Niron de ITALSAN.</x:t>
  </x:si>
  <x:si>
    <x:t>NMAN63</x:t>
  </x:si>
  <x:si>
    <x:t>Accesorio Manguito Socket, PP-RCT, D= 63 mm</x:t>
  </x:si>
  <x:si>
    <x:t>P-304</x:t>
  </x:si>
  <x:si>
    <x:t>UTNIRRRP2074</x:t>
  </x:si>
  <x:si>
    <x:t>Tubo NIRON Monocapa RP de polipropileno copolímero random PP-R RP ´´Raised Pressure´´ SDR 7,4 serie 3,2, de diámetro 20 mm y 2,8 mm de espesor. Fabricado y certificado según norma UNE EN 15874-2, y sistema de unión por termofusión, inserciones incorporadas y electrofusión certificado según norma UNE EN 15874-5. Certificado de potabilidad Aimplas según RD 140/2003. Para uso en instalaciones de fontanería (AFS, ACS) y climatización (calefacción, sistemas agua/agua, agua/aire) con temperaturas comprendidas entre -15 °C y 95 °C. Certificado según ISO 14001 y Declaración Ambiental de Producto ( DAP ). Presentación en barra de 4 m, color azul Niron, ref. TNIRRRP2074 de la serie Niron de ITALSAN.</x:t>
  </x:si>
  <x:si>
    <x:t>P-305</x:t>
  </x:si>
  <x:si>
    <x:t>UTNIRRRP2574</x:t>
  </x:si>
  <x:si>
    <x:t>Tubo NIRON Monocapa RP de polipropileno copolímero random PP-R RP ´´Raised Pressure´´ SDR 7,4 serie 3,2, de diámetro 25 mm y 3,5 mm de espesor. Fabricado y certificado según norma UNE EN 15874-2, y sistema de unión por termofusión, inserciones incorporadas y electrofusión certificado según norma UNE EN 15874-5. Certificado de potabilidad Aimplas según RD 140/2003. Para uso en instalaciones de fontanería (AFS, ACS) y climatización (calefacción, sistemas agua/agua, agua/aire) con temperaturas comprendidas entre -15 °C y 95 °C. Certificado según ISO 14001 y Declaración Ambiental de Producto ( DAP ). Presentación en barra de 4 m, color azul Niron, ref. TNIRRRP2574 de la serie Niron de ITALSAN.</x:t>
  </x:si>
  <x:si>
    <x:t>H151PN01</x:t>
  </x:si>
  <x:si>
    <x:t xml:space="preserve">Securitat i Salut a l'obra.
S'inclouen tots aquells materials, elements, accesoris, mitjans (materials, humans) i recursos necessarias per a la seva total posada a obra i la seva correcta execució. </x:t>
  </x:si>
  <x:si>
    <x:t>Subtotal partida de obra</x:t>
  </x:si>
  <x:si>
    <x:t>P-1</x:t>
  </x:si>
  <x:si>
    <x:t>P-2</x:t>
  </x:si>
  <x:si>
    <x:t>P-3</x:t>
  </x:si>
  <x:si>
    <x:t>P-7</x:t>
  </x:si>
  <x:si>
    <x:t>P-52</x:t>
  </x:si>
  <x:si>
    <x:t>A01-FEP6</x:t>
  </x:si>
  <x:si>
    <x:t>BQ54-PN01</x:t>
  </x:si>
  <x:si>
    <x:t xml:space="preserve">Taulell termoformat de resina acrílica, d'una sola peça, sense junts ni coles adhesives, sense cantell posterior , de gruix 12 mm,frontal recte 0.10m preu econòmic. 2.10x0.60m
Inclou:
-Dimensió especial altura de sòcol 30cm corb
-Integració de pica per sota el taulell, tall de taulell, adhesius, engaxat, fresat ajustat i polit. 
-suport costella metàl·lica. Suministre e instalació d'anclate format per platina més ´´T´´ de 40mm, mes tornilleria. Pintat blanc. 
-Silicona pel sellat d'entrega de taulell amb la paret de 5mm 
S'inclouen tots aquells materials, elements, accesoris, mitjans (materials, humans) i recursos necessarias per a la seva total posada a obra i la seva correcta execució. </x:t>
  </x:si>
  <x:si>
    <x:t>P-55</x:t>
  </x:si>
  <x:si>
    <x:t>BAQ3-PN01</x:t>
  </x:si>
  <x:si>
    <x:t xml:space="preserve">Porta de DM (tablero DM 12mm) amb revestiment fenólic (HPL) 
Cantell enmarcat en DM
Sistema d'obertura de capçal 180º
Tancament abatible amb clau mestre
Estructura tubular meàl·lica per a suport de capçal  
S'inclouen tots aquells materials, elements, accesoris, mitjans (materials, humans) i recursos necessarias per a la seva total posada a obra i la seva correcta execució. </x:t>
  </x:si>
  <x:si>
    <x:t>P-56</x:t>
  </x:si>
  <x:si>
    <x:t>P-58</x:t>
  </x:si>
  <x:si>
    <x:t>P-91</x:t>
  </x:si>
  <x:si>
    <x:t>A0F-000Y</x:t>
  </x:si>
  <x:si>
    <x:t>C111-0056</x:t>
  </x:si>
  <x:si>
    <x:t>Compressor amb dos martells pneumàtics</x:t>
  </x:si>
  <x:si>
    <x:t>C207-00E1</x:t>
  </x:si>
  <x:si>
    <x:t>Equip i elements auxiliars per a tall oxiacetilènic</x:t>
  </x:si>
  <x:si>
    <x:t>C13C-00LP</x:t>
  </x:si>
  <x:si>
    <x:t>Retroexcavadora sobre pneumàtics de 8 a 10 t</x:t>
  </x:si>
  <x:si>
    <x:t>P-112</x:t>
  </x:si>
  <x:si>
    <x:t>P-113</x:t>
  </x:si>
  <x:si>
    <x:t>P-142</x:t>
  </x:si>
  <x:si>
    <x:t>P-159</x:t>
  </x:si>
  <x:si>
    <x:t>BDW2-1KCA</x:t>
  </x:si>
  <x:si>
    <x:t>Accesorio genérico para tubo de polipropileno, D=32 mm</x:t>
  </x:si>
  <x:si>
    <x:t>BDY2-1KCP</x:t>
  </x:si>
  <x:si>
    <x:t>Elemento de montaje para tubo de polipropileno, D=32 mm</x:t>
  </x:si>
  <x:si>
    <x:t>P-160</x:t>
  </x:si>
  <x:si>
    <x:t>BDW2-1KC5</x:t>
  </x:si>
  <x:si>
    <x:t>Accesorio genérico para tubo de polipropileno, D=40 mm</x:t>
  </x:si>
  <x:si>
    <x:t>BDY2-1KCK</x:t>
  </x:si>
  <x:si>
    <x:t>Elemento de montaje para tubo de polipropileno, D=40 mm</x:t>
  </x:si>
  <x:si>
    <x:t>P-161</x:t>
  </x:si>
  <x:si>
    <x:t>BDY2-1KCO</x:t>
  </x:si>
  <x:si>
    <x:t>Elemento de montaje para tubo de polipropileno, D=110 mm</x:t>
  </x:si>
  <x:si>
    <x:t>BDW2-1KC9</x:t>
  </x:si>
  <x:si>
    <x:t>Accesorio genérico para tubo de polipropileno, D=110 mm</x:t>
  </x:si>
  <x:si>
    <x:t>P-233</x:t>
  </x:si>
  <x:si>
    <x:t>P-284</x:t>
  </x:si>
  <x:si>
    <x:t>A01-FEP0</x:t>
  </x:si>
  <x:si>
    <x:t>A01-FEP1</x:t>
  </x:si>
  <x:si>
    <x:t>A01-FEP2</x:t>
  </x:si>
  <x:si>
    <x:t>A01-FEP4</x:t>
  </x:si>
  <x:si>
    <x:t>Ajudant calefactor</x:t>
  </x:si>
  <x:si>
    <x:t>A01-FEP5</x:t>
  </x:si>
  <x:si>
    <x:t>A01-F0YYY</x:t>
  </x:si>
  <x:si>
    <x:t>A01-F1YYY</x:t>
  </x:si>
  <x:si>
    <x:t>A01-F2YYY</x:t>
  </x:si>
  <x:si>
    <x:t>A01-FE0YY</x:t>
  </x:si>
  <x:si>
    <x:t>Ayudante montador</x:t>
  </x:si>
  <x:si>
    <x:t>A01-FE1YY</x:t>
  </x:si>
  <x:si>
    <x:t>A01-FE2YY</x:t>
  </x:si>
  <x:si>
    <x:t>A01-FE3YY</x:t>
  </x:si>
  <x:si>
    <x:t>A01-FE4YY</x:t>
  </x:si>
  <x:si>
    <x:t>A01-FE5YY</x:t>
  </x:si>
  <x:si>
    <x:t>A01-FE6YY</x:t>
  </x:si>
  <x:si>
    <x:t>A01-FE7YY</x:t>
  </x:si>
  <x:si>
    <x:t>A01-FE8YY</x:t>
  </x:si>
  <x:si>
    <x:t>A01-FE9YY</x:t>
  </x:si>
  <x:si>
    <x:t>A01-FEAYY</x:t>
  </x:si>
  <x:si>
    <x:t>A01-FEBYY</x:t>
  </x:si>
  <x:si>
    <x:t>A01-FECYY</x:t>
  </x:si>
  <x:si>
    <x:t>A01-FEDYY</x:t>
  </x:si>
  <x:si>
    <x:t>A01-FEEYY</x:t>
  </x:si>
  <x:si>
    <x:t>A01-FEFYY</x:t>
  </x:si>
  <x:si>
    <x:t>A01-FEGYY</x:t>
  </x:si>
  <x:si>
    <x:t>A01-FEHYY</x:t>
  </x:si>
  <x:si>
    <x:t>A01-FEIYY</x:t>
  </x:si>
  <x:si>
    <x:t>A01-FEJYY</x:t>
  </x:si>
  <x:si>
    <x:t>A01-FEKYY</x:t>
  </x:si>
  <x:si>
    <x:t>A01-FELYY</x:t>
  </x:si>
  <x:si>
    <x:t>A01-FEMYY</x:t>
  </x:si>
  <x:si>
    <x:t>A01-FENYY</x:t>
  </x:si>
  <x:si>
    <x:t>A01-FEOYY</x:t>
  </x:si>
  <x:si>
    <x:t>A01-FEP00</x:t>
  </x:si>
  <x:si>
    <x:t>A01-FEP01</x:t>
  </x:si>
  <x:si>
    <x:t>A01-FEP02</x:t>
  </x:si>
  <x:si>
    <x:t>A01-FEP03</x:t>
  </x:si>
  <x:si>
    <x:t>A01-FEP04</x:t>
  </x:si>
  <x:si>
    <x:t>A01-FEP05</x:t>
  </x:si>
  <x:si>
    <x:t>A01-FEP06</x:t>
  </x:si>
  <x:si>
    <x:t>A01-FEP0Y</x:t>
  </x:si>
  <x:si>
    <x:t>A01-FEP10</x:t>
  </x:si>
  <x:si>
    <x:t>A01-FEP11</x:t>
  </x:si>
  <x:si>
    <x:t>A01-FEP12</x:t>
  </x:si>
  <x:si>
    <x:t>A01-FEP13</x:t>
  </x:si>
  <x:si>
    <x:t>A01-FEP14</x:t>
  </x:si>
  <x:si>
    <x:t>A01-FEP15</x:t>
  </x:si>
  <x:si>
    <x:t>A01-FEP16</x:t>
  </x:si>
  <x:si>
    <x:t>A01-FEP17</x:t>
  </x:si>
  <x:si>
    <x:t>A01-FEP18</x:t>
  </x:si>
  <x:si>
    <x:t>A01-FEP19</x:t>
  </x:si>
  <x:si>
    <x:t>A01-FEP1A</x:t>
  </x:si>
  <x:si>
    <x:t>A01-FEP1B</x:t>
  </x:si>
  <x:si>
    <x:t>A01-FEP1C</x:t>
  </x:si>
  <x:si>
    <x:t>A01-FEP1D</x:t>
  </x:si>
  <x:si>
    <x:t>A01-FEP1E</x:t>
  </x:si>
  <x:si>
    <x:t>A01-FEP1F</x:t>
  </x:si>
  <x:si>
    <x:t>A01-FEP1G</x:t>
  </x:si>
  <x:si>
    <x:t>A01-FEP1H</x:t>
  </x:si>
  <x:si>
    <x:t>A01-FEP1I</x:t>
  </x:si>
  <x:si>
    <x:t>A01-FEP1J</x:t>
  </x:si>
  <x:si>
    <x:t>A01-FEP1K</x:t>
  </x:si>
  <x:si>
    <x:t>A01-FEP1L</x:t>
  </x:si>
  <x:si>
    <x:t>A01-FEP1M</x:t>
  </x:si>
  <x:si>
    <x:t>A01-FEP1N</x:t>
  </x:si>
  <x:si>
    <x:t>A01-FEP1O</x:t>
  </x:si>
  <x:si>
    <x:t>A01-FEP1P</x:t>
  </x:si>
  <x:si>
    <x:t>A01-FEP1Q</x:t>
  </x:si>
  <x:si>
    <x:t>A01-FEP1R</x:t>
  </x:si>
  <x:si>
    <x:t>A01-FEP1S</x:t>
  </x:si>
  <x:si>
    <x:t>A01-FEP1T</x:t>
  </x:si>
  <x:si>
    <x:t>A01-FEP1U</x:t>
  </x:si>
  <x:si>
    <x:t>A01-FEP1V</x:t>
  </x:si>
  <x:si>
    <x:t>A01-FEP1W</x:t>
  </x:si>
  <x:si>
    <x:t>A01-FEP1X</x:t>
  </x:si>
  <x:si>
    <x:t>A01-FEP1Y</x:t>
  </x:si>
  <x:si>
    <x:t>A01-FEP20</x:t>
  </x:si>
  <x:si>
    <x:t>A01-FEP21</x:t>
  </x:si>
  <x:si>
    <x:t>A01-FEP22</x:t>
  </x:si>
  <x:si>
    <x:t>A01-FEP23</x:t>
  </x:si>
  <x:si>
    <x:t>A01-FEP24</x:t>
  </x:si>
  <x:si>
    <x:t>A01-FEP25</x:t>
  </x:si>
  <x:si>
    <x:t>A01-FEP26</x:t>
  </x:si>
  <x:si>
    <x:t>A01-FEP27</x:t>
  </x:si>
  <x:si>
    <x:t>A01-FEP28</x:t>
  </x:si>
  <x:si>
    <x:t>A01-FEP29</x:t>
  </x:si>
  <x:si>
    <x:t>A01-FEP2A</x:t>
  </x:si>
  <x:si>
    <x:t>A01-FEP2B</x:t>
  </x:si>
  <x:si>
    <x:t>A01-FEP2C</x:t>
  </x:si>
  <x:si>
    <x:t>A01-FEP2D</x:t>
  </x:si>
  <x:si>
    <x:t>A01-FEP2E</x:t>
  </x:si>
  <x:si>
    <x:t>A01-FEP2F</x:t>
  </x:si>
  <x:si>
    <x:t>A01-FEP2G</x:t>
  </x:si>
  <x:si>
    <x:t>A01-FEP2H</x:t>
  </x:si>
  <x:si>
    <x:t>A01-FEP2I</x:t>
  </x:si>
  <x:si>
    <x:t>A01-FEP2J</x:t>
  </x:si>
  <x:si>
    <x:t>A01-FEP2K</x:t>
  </x:si>
  <x:si>
    <x:t>A01-FEP2L</x:t>
  </x:si>
  <x:si>
    <x:t>A01-FEP2M</x:t>
  </x:si>
  <x:si>
    <x:t>Ayudante electricista</x:t>
  </x:si>
  <x:si>
    <x:t>A01-FEP2N</x:t>
  </x:si>
  <x:si>
    <x:t>A01-FEP2O</x:t>
  </x:si>
  <x:si>
    <x:t>A01-FEP2Y</x:t>
  </x:si>
  <x:si>
    <x:t>A01-FEP3Y</x:t>
  </x:si>
  <x:si>
    <x:t>A01-FEP40</x:t>
  </x:si>
  <x:si>
    <x:t>A01-FEP41</x:t>
  </x:si>
  <x:si>
    <x:t>A01-FEP42</x:t>
  </x:si>
  <x:si>
    <x:t>A01-FEP43</x:t>
  </x:si>
  <x:si>
    <x:t>A01-FEP44</x:t>
  </x:si>
  <x:si>
    <x:t>A01-FEP45</x:t>
  </x:si>
  <x:si>
    <x:t>A01-FEP46</x:t>
  </x:si>
  <x:si>
    <x:t>A01-FEP47</x:t>
  </x:si>
  <x:si>
    <x:t>A01-FEP48</x:t>
  </x:si>
  <x:si>
    <x:t>A01-FEP49</x:t>
  </x:si>
  <x:si>
    <x:t>A01-FEP4A</x:t>
  </x:si>
  <x:si>
    <x:t>A01-FEP4B</x:t>
  </x:si>
  <x:si>
    <x:t>A01-FEP4C</x:t>
  </x:si>
  <x:si>
    <x:t>A01-FEP4D</x:t>
  </x:si>
  <x:si>
    <x:t>A01-FEP4E</x:t>
  </x:si>
  <x:si>
    <x:t>A01-FEP4F</x:t>
  </x:si>
  <x:si>
    <x:t>A01-FEP4G</x:t>
  </x:si>
  <x:si>
    <x:t>A01-FEP4H</x:t>
  </x:si>
  <x:si>
    <x:t>A01-FEP4I</x:t>
  </x:si>
  <x:si>
    <x:t>A01-FEP4J</x:t>
  </x:si>
  <x:si>
    <x:t>A01-FEP4K</x:t>
  </x:si>
  <x:si>
    <x:t>A01-FEP4L</x:t>
  </x:si>
  <x:si>
    <x:t>A01-FEP4M</x:t>
  </x:si>
  <x:si>
    <x:t>A01-FEP4N</x:t>
  </x:si>
  <x:si>
    <x:t>A01-FEP4O</x:t>
  </x:si>
  <x:si>
    <x:t>A01-FEP4P</x:t>
  </x:si>
  <x:si>
    <x:t>A01-FEP4Q</x:t>
  </x:si>
  <x:si>
    <x:t>A01-FEP4R</x:t>
  </x:si>
  <x:si>
    <x:t>A01-FEP4S</x:t>
  </x:si>
  <x:si>
    <x:t>A01-FEP4T</x:t>
  </x:si>
  <x:si>
    <x:t>A01-FEP4U</x:t>
  </x:si>
  <x:si>
    <x:t>A01-FEP4V</x:t>
  </x:si>
  <x:si>
    <x:t>A01-FEP4W</x:t>
  </x:si>
  <x:si>
    <x:t>A01-FEP4X</x:t>
  </x:si>
  <x:si>
    <x:t>A01-FEP4Y</x:t>
  </x:si>
  <x:si>
    <x:t>A01-FEP51</x:t>
  </x:si>
  <x:si>
    <x:t>A01-FEP5Y</x:t>
  </x:si>
  <x:si>
    <x:t>A01-FEP6Y</x:t>
  </x:si>
  <x:si>
    <x:t>A01-FEP7Y</x:t>
  </x:si>
  <x:si>
    <x:t>A01-FEP8Y</x:t>
  </x:si>
  <x:si>
    <x:t>A01-FEP9Y</x:t>
  </x:si>
  <x:si>
    <x:t>A01-FEPAY</x:t>
  </x:si>
  <x:si>
    <x:t>A01-FEPBY</x:t>
  </x:si>
  <x:si>
    <x:t>A01-FEPCY</x:t>
  </x:si>
  <x:si>
    <x:t>A01-FEPDY</x:t>
  </x:si>
  <x:si>
    <x:t>A01-FEPEY</x:t>
  </x:si>
  <x:si>
    <x:t>A01-FEPFY</x:t>
  </x:si>
  <x:si>
    <x:t>A01-FEPGY</x:t>
  </x:si>
  <x:si>
    <x:t>A01-FEPHY</x:t>
  </x:si>
  <x:si>
    <x:t>A01-FEPIY</x:t>
  </x:si>
  <x:si>
    <x:t>A01-FEPJY</x:t>
  </x:si>
  <x:si>
    <x:t>A01-FEPKY</x:t>
  </x:si>
  <x:si>
    <x:t>A01-FEPLY</x:t>
  </x:si>
  <x:si>
    <x:t>A01-FEPMY</x:t>
  </x:si>
  <x:si>
    <x:t>A01-FEPNY</x:t>
  </x:si>
  <x:si>
    <x:t>A01-FEPOY</x:t>
  </x:si>
  <x:si>
    <x:t>A01-FEPPY</x:t>
  </x:si>
  <x:si>
    <x:t>A01-FEPQY</x:t>
  </x:si>
  <x:si>
    <x:t>A01-FEPRY</x:t>
  </x:si>
  <x:si>
    <x:t>A01-FEPSY</x:t>
  </x:si>
  <x:si>
    <x:t>A01-FEPTY</x:t>
  </x:si>
  <x:si>
    <x:t>A01-FEPUY</x:t>
  </x:si>
  <x:si>
    <x:t>A01-FEPVY</x:t>
  </x:si>
  <x:si>
    <x:t>A01-FEPWY</x:t>
  </x:si>
  <x:si>
    <x:t>A01-FEPXY</x:t>
  </x:si>
  <x:si>
    <x:t>A01-FEPYY</x:t>
  </x:si>
  <x:si>
    <x:t>A01-FEQYY</x:t>
  </x:si>
  <x:si>
    <x:t>A01-FERYY</x:t>
  </x:si>
  <x:si>
    <x:t>A01-FESYY</x:t>
  </x:si>
  <x:si>
    <x:t>A01-FETYY</x:t>
  </x:si>
  <x:si>
    <x:t>A01-FEUYY</x:t>
  </x:si>
  <x:si>
    <x:t>A01-FEVYY</x:t>
  </x:si>
  <x:si>
    <x:t>A01-FEWYY</x:t>
  </x:si>
  <x:si>
    <x:t>A01-FEXYY</x:t>
  </x:si>
  <x:si>
    <x:t>A01-FEYYY</x:t>
  </x:si>
  <x:si>
    <x:t>A0F-0000</x:t>
  </x:si>
  <x:si>
    <x:t>A0F-0001</x:t>
  </x:si>
  <x:si>
    <x:t>A0F-0002</x:t>
  </x:si>
  <x:si>
    <x:t>A0F-0003</x:t>
  </x:si>
  <x:si>
    <x:t>A0F-0011</x:t>
  </x:si>
  <x:si>
    <x:t>A0F-00000</x:t>
  </x:si>
  <x:si>
    <x:t>A0F-00001</x:t>
  </x:si>
  <x:si>
    <x:t>A0F-00002</x:t>
  </x:si>
  <x:si>
    <x:t>A0F-00003</x:t>
  </x:si>
  <x:si>
    <x:t>A0F-00004</x:t>
  </x:si>
  <x:si>
    <x:t>A0F-00005</x:t>
  </x:si>
  <x:si>
    <x:t>A0F-00006</x:t>
  </x:si>
  <x:si>
    <x:t>A0F-00007</x:t>
  </x:si>
  <x:si>
    <x:t>A0F-00008</x:t>
  </x:si>
  <x:si>
    <x:t>A0F-00009</x:t>
  </x:si>
  <x:si>
    <x:t>A0F-0000A</x:t>
  </x:si>
  <x:si>
    <x:t>A0F-0000B</x:t>
  </x:si>
  <x:si>
    <x:t>A0F-0000C</x:t>
  </x:si>
  <x:si>
    <x:t>A0F-0000D</x:t>
  </x:si>
  <x:si>
    <x:t>A0F-0000E</x:t>
  </x:si>
  <x:si>
    <x:t>A0F-0000F</x:t>
  </x:si>
  <x:si>
    <x:t>A0F-0000G</x:t>
  </x:si>
  <x:si>
    <x:t>A0F-0000H</x:t>
  </x:si>
  <x:si>
    <x:t>A0F-0000I</x:t>
  </x:si>
  <x:si>
    <x:t>A0F-0000J</x:t>
  </x:si>
  <x:si>
    <x:t>A0F-0000K</x:t>
  </x:si>
  <x:si>
    <x:t>A0F-0000L</x:t>
  </x:si>
  <x:si>
    <x:t>A0F-0000M</x:t>
  </x:si>
  <x:si>
    <x:t>A0F-0000N</x:t>
  </x:si>
  <x:si>
    <x:t>A0F-0000O</x:t>
  </x:si>
  <x:si>
    <x:t>A0F-0000Y</x:t>
  </x:si>
  <x:si>
    <x:t>A0F-00010</x:t>
  </x:si>
  <x:si>
    <x:t>A0F-00011</x:t>
  </x:si>
  <x:si>
    <x:t>A0F-00012</x:t>
  </x:si>
  <x:si>
    <x:t>A0F-00013</x:t>
  </x:si>
  <x:si>
    <x:t>A0F-00014</x:t>
  </x:si>
  <x:si>
    <x:t>A0F-00015</x:t>
  </x:si>
  <x:si>
    <x:t>A0F-00016</x:t>
  </x:si>
  <x:si>
    <x:t>A0F-00017</x:t>
  </x:si>
  <x:si>
    <x:t>A0F-00018</x:t>
  </x:si>
  <x:si>
    <x:t>A0F-00019</x:t>
  </x:si>
  <x:si>
    <x:t>A0F-0001A</x:t>
  </x:si>
  <x:si>
    <x:t>A0F-0001B</x:t>
  </x:si>
  <x:si>
    <x:t>A0F-0001C</x:t>
  </x:si>
  <x:si>
    <x:t>A0F-0001D</x:t>
  </x:si>
  <x:si>
    <x:t>A0F-0001E</x:t>
  </x:si>
  <x:si>
    <x:t>A0F-0001F</x:t>
  </x:si>
  <x:si>
    <x:t>A0F-0001G</x:t>
  </x:si>
  <x:si>
    <x:t>A0F-0001H</x:t>
  </x:si>
  <x:si>
    <x:t>A0F-0001I</x:t>
  </x:si>
  <x:si>
    <x:t>A0F-0001J</x:t>
  </x:si>
  <x:si>
    <x:t>A0F-0001K</x:t>
  </x:si>
  <x:si>
    <x:t>A0F-0001L</x:t>
  </x:si>
  <x:si>
    <x:t>A0F-0001M</x:t>
  </x:si>
  <x:si>
    <x:t>A0F-0001N</x:t>
  </x:si>
  <x:si>
    <x:t>A0F-0001O</x:t>
  </x:si>
  <x:si>
    <x:t>A0F-0001P</x:t>
  </x:si>
  <x:si>
    <x:t>A0F-0001Q</x:t>
  </x:si>
  <x:si>
    <x:t>A0F-0001R</x:t>
  </x:si>
  <x:si>
    <x:t>Oficial 1a montador</x:t>
  </x:si>
  <x:si>
    <x:t>A0F-0001S</x:t>
  </x:si>
  <x:si>
    <x:t>A0F-0001T</x:t>
  </x:si>
  <x:si>
    <x:t>A0F-0001U</x:t>
  </x:si>
  <x:si>
    <x:t>A0F-0001V</x:t>
  </x:si>
  <x:si>
    <x:t>A0F-0001W</x:t>
  </x:si>
  <x:si>
    <x:t>A0F-0001X</x:t>
  </x:si>
  <x:si>
    <x:t>A0F-0001Y</x:t>
  </x:si>
  <x:si>
    <x:t>A0F-00020</x:t>
  </x:si>
  <x:si>
    <x:t>A0F-00021</x:t>
  </x:si>
  <x:si>
    <x:t>A0F-00022</x:t>
  </x:si>
  <x:si>
    <x:t>A0F-00023</x:t>
  </x:si>
  <x:si>
    <x:t>A0F-00024</x:t>
  </x:si>
  <x:si>
    <x:t>A0F-00025</x:t>
  </x:si>
  <x:si>
    <x:t>A0F-00026</x:t>
  </x:si>
  <x:si>
    <x:t>A0F-00027</x:t>
  </x:si>
  <x:si>
    <x:t>A0F-00028</x:t>
  </x:si>
  <x:si>
    <x:t>A0F-00029</x:t>
  </x:si>
  <x:si>
    <x:t>A0F-0002A</x:t>
  </x:si>
  <x:si>
    <x:t>A0F-0002B</x:t>
  </x:si>
  <x:si>
    <x:t>A0F-0002C</x:t>
  </x:si>
  <x:si>
    <x:t>A0F-0002D</x:t>
  </x:si>
  <x:si>
    <x:t>A0F-0002E</x:t>
  </x:si>
  <x:si>
    <x:t>A0F-0002F</x:t>
  </x:si>
  <x:si>
    <x:t>A0F-0002G</x:t>
  </x:si>
  <x:si>
    <x:t>A0F-0002H</x:t>
  </x:si>
  <x:si>
    <x:t>A0F-0002I</x:t>
  </x:si>
  <x:si>
    <x:t>A0F-0002J</x:t>
  </x:si>
  <x:si>
    <x:t>A0F-0002K</x:t>
  </x:si>
  <x:si>
    <x:t>A0F-0002L</x:t>
  </x:si>
  <x:si>
    <x:t>A0F-0002M</x:t>
  </x:si>
  <x:si>
    <x:t>A0F-0002N</x:t>
  </x:si>
  <x:si>
    <x:t>A0F-0002O</x:t>
  </x:si>
  <x:si>
    <x:t>A0F-0002P</x:t>
  </x:si>
  <x:si>
    <x:t>A0F-0002Q</x:t>
  </x:si>
  <x:si>
    <x:t>A0F-0002R</x:t>
  </x:si>
  <x:si>
    <x:t>A0F-0002S</x:t>
  </x:si>
  <x:si>
    <x:t>A0F-0002T</x:t>
  </x:si>
  <x:si>
    <x:t>A0F-0002U</x:t>
  </x:si>
  <x:si>
    <x:t>A0F-0002Y</x:t>
  </x:si>
  <x:si>
    <x:t>A0F-00030</x:t>
  </x:si>
  <x:si>
    <x:t>A0F-00031</x:t>
  </x:si>
  <x:si>
    <x:t>A0F-00032</x:t>
  </x:si>
  <x:si>
    <x:t>A0F-00033</x:t>
  </x:si>
  <x:si>
    <x:t>A0F-00034</x:t>
  </x:si>
  <x:si>
    <x:t>A0F-00035</x:t>
  </x:si>
  <x:si>
    <x:t>A0F-00036</x:t>
  </x:si>
  <x:si>
    <x:t>A0F-00037</x:t>
  </x:si>
  <x:si>
    <x:t>A0F-00038</x:t>
  </x:si>
  <x:si>
    <x:t>A0F-00039</x:t>
  </x:si>
  <x:si>
    <x:t>A0F-0003A</x:t>
  </x:si>
  <x:si>
    <x:t>A0F-0003B</x:t>
  </x:si>
  <x:si>
    <x:t>A0F-0003C</x:t>
  </x:si>
  <x:si>
    <x:t>A0F-0003D</x:t>
  </x:si>
  <x:si>
    <x:t>A0F-0003E</x:t>
  </x:si>
  <x:si>
    <x:t>A0F-0003F</x:t>
  </x:si>
  <x:si>
    <x:t>A0F-0003G</x:t>
  </x:si>
  <x:si>
    <x:t>A0F-0003H</x:t>
  </x:si>
  <x:si>
    <x:t>A0F-0003I</x:t>
  </x:si>
  <x:si>
    <x:t>A0F-0003J</x:t>
  </x:si>
  <x:si>
    <x:t>A0F-0003K</x:t>
  </x:si>
  <x:si>
    <x:t>A0F-0003L</x:t>
  </x:si>
  <x:si>
    <x:t>A0F-0003M</x:t>
  </x:si>
  <x:si>
    <x:t>A0F-0003N</x:t>
  </x:si>
  <x:si>
    <x:t>A0F-0003O</x:t>
  </x:si>
  <x:si>
    <x:t>A0F-0003P</x:t>
  </x:si>
  <x:si>
    <x:t>A0F-0003Q</x:t>
  </x:si>
  <x:si>
    <x:t>A0F-0003R</x:t>
  </x:si>
  <x:si>
    <x:t>A0F-0003S</x:t>
  </x:si>
  <x:si>
    <x:t>A0F-0003T</x:t>
  </x:si>
  <x:si>
    <x:t>A0F-0003U</x:t>
  </x:si>
  <x:si>
    <x:t>A0F-0003V</x:t>
  </x:si>
  <x:si>
    <x:t>A0F-0003W</x:t>
  </x:si>
  <x:si>
    <x:t>A0F-0003X</x:t>
  </x:si>
  <x:si>
    <x:t>A0F-0003Y</x:t>
  </x:si>
  <x:si>
    <x:t>A0F-0004Y</x:t>
  </x:si>
  <x:si>
    <x:t>A0F-0005Y</x:t>
  </x:si>
  <x:si>
    <x:t>A0F-0006Y</x:t>
  </x:si>
  <x:si>
    <x:t>A0F-0007Y</x:t>
  </x:si>
  <x:si>
    <x:t>A0F-0008Y</x:t>
  </x:si>
  <x:si>
    <x:t>A0F-0009Y</x:t>
  </x:si>
  <x:si>
    <x:t>A0F-000AY</x:t>
  </x:si>
  <x:si>
    <x:t>A0F-000BY</x:t>
  </x:si>
  <x:si>
    <x:t>A0F-000CY</x:t>
  </x:si>
  <x:si>
    <x:t>A0F-000DY</x:t>
  </x:si>
  <x:si>
    <x:t>A0F-000EY</x:t>
  </x:si>
  <x:si>
    <x:t>A0F-000FY</x:t>
  </x:si>
  <x:si>
    <x:t>A0F-000GY</x:t>
  </x:si>
  <x:si>
    <x:t>A0F-000HY</x:t>
  </x:si>
  <x:si>
    <x:t>A0F-000IY</x:t>
  </x:si>
  <x:si>
    <x:t>A0F-000JY</x:t>
  </x:si>
  <x:si>
    <x:t>A0F-000KY</x:t>
  </x:si>
  <x:si>
    <x:t>A0F-000LY</x:t>
  </x:si>
  <x:si>
    <x:t>A0F-000MY</x:t>
  </x:si>
  <x:si>
    <x:t>A0F-000NY</x:t>
  </x:si>
  <x:si>
    <x:t>A0F-000OY</x:t>
  </x:si>
  <x:si>
    <x:t>A0F-000PY</x:t>
  </x:si>
  <x:si>
    <x:t>A0F-000QY</x:t>
  </x:si>
  <x:si>
    <x:t>A0F-000RY</x:t>
  </x:si>
  <x:si>
    <x:t>A0F-000SY</x:t>
  </x:si>
  <x:si>
    <x:t>A0F-000TY</x:t>
  </x:si>
  <x:si>
    <x:t>A0F-000UY</x:t>
  </x:si>
  <x:si>
    <x:t>A0F-000VY</x:t>
  </x:si>
  <x:si>
    <x:t>A0F-000WY</x:t>
  </x:si>
  <x:si>
    <x:t>A0F-000XY</x:t>
  </x:si>
  <x:si>
    <x:t>A0F-000YY</x:t>
  </x:si>
  <x:si>
    <x:t>A0F-00111</x:t>
  </x:si>
  <x:si>
    <x:t>A0F-001YY</x:t>
  </x:si>
  <x:si>
    <x:t>A0F-002YY</x:t>
  </x:si>
  <x:si>
    <x:t>A0F-003YY</x:t>
  </x:si>
  <x:si>
    <x:t>A0F-004YY</x:t>
  </x:si>
  <x:si>
    <x:t>A0F-005YY</x:t>
  </x:si>
  <x:si>
    <x:t>A0F-006YY</x:t>
  </x:si>
  <x:si>
    <x:t>A0F-007YY</x:t>
  </x:si>
  <x:si>
    <x:t>A0F-008YY</x:t>
  </x:si>
  <x:si>
    <x:t>A0F-009YY</x:t>
  </x:si>
  <x:si>
    <x:t>A0F-00AYY</x:t>
  </x:si>
  <x:si>
    <x:t>A0F-00BYY</x:t>
  </x:si>
  <x:si>
    <x:t>A0F-00CYY</x:t>
  </x:si>
  <x:si>
    <x:t>A0F-00DYY</x:t>
  </x:si>
  <x:si>
    <x:t>A0F-00EYY</x:t>
  </x:si>
  <x:si>
    <x:t>A0F-00FYY</x:t>
  </x:si>
  <x:si>
    <x:t>A0F-00GYY</x:t>
  </x:si>
  <x:si>
    <x:t>A0F-00HYY</x:t>
  </x:si>
  <x:si>
    <x:t>A0F-00IYY</x:t>
  </x:si>
  <x:si>
    <x:t>A0F-00JYY</x:t>
  </x:si>
  <x:si>
    <x:t>A0F-00KYY</x:t>
  </x:si>
  <x:si>
    <x:t>A0F-00LYY</x:t>
  </x:si>
  <x:si>
    <x:t>A0F-00MYY</x:t>
  </x:si>
  <x:si>
    <x:t>A0F-00NYY</x:t>
  </x:si>
  <x:si>
    <x:t>A0F-00OYY</x:t>
  </x:si>
  <x:si>
    <x:t>A0F-00PYY</x:t>
  </x:si>
  <x:si>
    <x:t>A0F-00QYY</x:t>
  </x:si>
  <x:si>
    <x:t>A0F-00RYY</x:t>
  </x:si>
  <x:si>
    <x:t>A0F-00SYY</x:t>
  </x:si>
  <x:si>
    <x:t>A0F-00TYY</x:t>
  </x:si>
  <x:si>
    <x:t>A0F-00UYY</x:t>
  </x:si>
  <x:si>
    <x:t>A0F-00VYY</x:t>
  </x:si>
  <x:si>
    <x:t>A0F-00WYY</x:t>
  </x:si>
  <x:si>
    <x:t>A0F-00XYY</x:t>
  </x:si>
  <x:si>
    <x:t>A0F-00YYY</x:t>
  </x:si>
  <x:si>
    <x:t>A0F-01YYY</x:t>
  </x:si>
  <x:si>
    <x:t>A0F-02YYY</x:t>
  </x:si>
  <x:si>
    <x:t>A0F-03YYY</x:t>
  </x:si>
  <x:si>
    <x:t>A0F-04YYY</x:t>
  </x:si>
  <x:si>
    <x:t>A0F-05YYY</x:t>
  </x:si>
  <x:si>
    <x:t>A0F-06YYY</x:t>
  </x:si>
  <x:si>
    <x:t>A0F-07YYY</x:t>
  </x:si>
  <x:si>
    <x:t>A0F-08YYY</x:t>
  </x:si>
  <x:si>
    <x:t>A0F-09YYY</x:t>
  </x:si>
  <x:si>
    <x:t>A0F-0AYYY</x:t>
  </x:si>
  <x:si>
    <x:t>A0F-0BYYY</x:t>
  </x:si>
  <x:si>
    <x:t>B093-32J0</x:t>
  </x:si>
  <x:si>
    <x:t>B093-32J01</x:t>
  </x:si>
  <x:si>
    <x:t>B097-32K1</x:t>
  </x:si>
  <x:si>
    <x:t>B097-32K11</x:t>
  </x:si>
  <x:si>
    <x:t>B0AO-07I0</x:t>
  </x:si>
  <x:si>
    <x:t>B0AO-07I01</x:t>
  </x:si>
  <x:si>
    <x:t>B0D31-07P0</x:t>
  </x:si>
  <x:si>
    <x:t>B0D31-07P01</x:t>
  </x:si>
  <x:si>
    <x:t>B830-1VF0</x:t>
  </x:si>
  <x:si>
    <x:t>B830-1VF01</x:t>
  </x:si>
  <x:si>
    <x:t>BE42-0O40</x:t>
  </x:si>
  <x:si>
    <x:t>Conducte helicoïdal circular de planxa d'acer galvanitzat de 250 mm de diàmetre (s/UNE-EN 1506), de gruix 0,8 mm</x:t>
  </x:si>
  <x:si>
    <x:t>BE42-0O401</x:t>
  </x:si>
  <x:si>
    <x:t>BEW1-0OX3</x:t>
  </x:si>
  <x:si>
    <x:t>Suport estàndard per a conducte circular de 160 mm de diàmetre</x:t>
  </x:si>
  <x:si>
    <x:t>BEW1-0OX00</x:t>
  </x:si>
  <x:si>
    <x:t>BEW1-0OX01</x:t>
  </x:si>
  <x:si>
    <x:t>BEW1-0OX02</x:t>
  </x:si>
  <x:si>
    <x:t>BEW1-0OX31</x:t>
  </x:si>
  <x:si>
    <x:t>AZZ</x:t>
  </x:si>
  <x:si>
    <x:t>MÀ D'OBRA</x:t>
  </x:si>
  <x:si>
    <x:t>BZZ</x:t>
  </x:si>
  <x:si>
    <x:t>MATERIALS I COMPOSTOS</x:t>
  </x:si>
  <x:si>
    <x:t>BZZ0</x:t>
  </x:si>
  <x:si>
    <x:t>BZZ1</x:t>
  </x:si>
  <x:si>
    <x:t>BZZ2</x:t>
  </x:si>
  <x:si>
    <x:t>BZZ3</x:t>
  </x:si>
  <x:si>
    <x:t>BZZ4</x:t>
  </x:si>
  <x:si>
    <x:t>BZZ5</x:t>
  </x:si>
  <x:si>
    <x:t>BZZ6</x:t>
  </x:si>
  <x:si>
    <x:t>BZZ7</x:t>
  </x:si>
  <x:si>
    <x:t>BZZ8</x:t>
  </x:si>
  <x:si>
    <x:t>BZZ9</x:t>
  </x:si>
  <x:si>
    <x:t>BZZA</x:t>
  </x:si>
  <x:si>
    <x:t>BZZB</x:t>
  </x:si>
  <x:si>
    <x:t>BZZC</x:t>
  </x:si>
  <x:si>
    <x:t>BZZD</x:t>
  </x:si>
  <x:si>
    <x:t>BZZE</x:t>
  </x:si>
  <x:si>
    <x:t>MEDICIONES</x:t>
  </x:si>
  <x:si>
    <x:t>N</x:t>
  </x:si>
  <x:si>
    <x:t>'01.00.00.001</x:t>
  </x:si>
  <x:si>
    <x:t>L</x:t>
  </x:si>
  <x:si>
    <x:t xml:space="preserve">Enderroc de cel ras i entramat de suport de qualsevol material y sistema, amb mitjans manuals i càrrega manual sobre camió o contenidor.
S'inclouen tots aquells materials, elements, accesoris, mitjans (materials, humans) i recursos necessarias per a la seva total posada a obra i la seva correcta execució. </x:t>
  </x:si>
  <x:si>
    <x:t>Planta -01</x:t>
  </x:si>
  <x:si>
    <x:t>'01.00.00.002</x:t>
  </x:si>
  <x:si>
    <x:t xml:space="preserve">Enderroc i/o desmuntatge de paret divisòria, de 15 fins a 20 cm de gruix com a màxim, de qualsevol material (ceràmic, guix laminat, entramat, etc.), inclòs les instal·lacions interiors existents i arrebossats, enguixat, enrajolats, sòcols, aplacats de materials petris o no sintètics, etc, amb mitjans manuals i mecànics. Inclou desplaçament de la runa per l'interior de l'obra, classificació i separació selectiva de la runa, aplec provisional, càrrega manual o mecànica sobre camió o contenidor i transport i taxes a abocador autoritzat. Inclou tall en paret amb disc de carborúndum o altres mitjans auxiliars.  Mesurat buit per ple, per tant incloses les fusteries (fusta, alumini i vidre, metàl·liques o RF) incorporades al parament amb els seus bastiments, fulles i vidres.
Tot segons normativa d'aplicació i/o plànols de projecte inclòs el subministrament de materials, treballs i mitjans auxiliars per deixar la partida totalment acabada.
S'inclouen tots aquells materials, elements, accesoris, mitjans (materials, humans) i recursos necessarias per a la seva total posada a obra i la seva correcta execució. </x:t>
  </x:si>
  <x:si>
    <x:t>AREA</x:t>
  </x:si>
  <x:si>
    <x:t>'01.00.00.003</x:t>
  </x:si>
  <x:si>
    <x:t xml:space="preserve">Arrencada de paviment de terratzo, amb mitjans manuals i càrrega manual de runa sobre camió o contenidor.
S'inclouen tots aquells materials, elements, accesoris, mitjans (materials, humans) i recursos necessarias per a la seva total posada a obra i la seva correcta execució. </x:t>
  </x:si>
  <x:si>
    <x:t>Paviment Banys</x:t>
  </x:si>
  <x:si>
    <x:t>'01.00.00.004</x:t>
  </x:si>
  <x:si>
    <x:t xml:space="preserve">Arrencada de full i bastiment de porta interior amb mitjans manuals i càrrega manual sobre camió o contenidor.
S'inclouen tots aquells materials, elements, accesoris, mitjans (materials, humans) i recursos necessarias per a la seva total posada a obra i la seva correcta execució. </x:t>
  </x:si>
  <x:si>
    <x:t>Porta Batent</x:t>
  </x:si>
  <x:si>
    <x:t>Porta Corredissa</x:t>
  </x:si>
  <x:si>
    <x:t>'01.00.00.005</x:t>
  </x:si>
  <x:si>
    <x:t xml:space="preserve">Arrencada d'enrajolat en parament vertical, amb mitjans manuals i càrrega manual de runa sobre camió o contenidor.
S'inclouen tots aquells materials, elements, accesoris, mitjans (materials, humans) i recursos necessarias per a la seva total posada a obra i la seva correcta execució. </x:t>
  </x:si>
  <x:si>
    <x:t>'01.00.00.006</x:t>
  </x:si>
  <x:si>
    <x:t xml:space="preserve">Arrencada d'aplacat de HPL, amb mitjans manuals i càrrega manual de runa sobre camió o contenidor.
S'inclouen tots aquells materials, elements, accesoris, mitjans (materials, humans) i recursos necessarias per a la seva total posada a obra i la seva correcta execució. </x:t>
  </x:si>
  <x:si>
    <x:t>'01.00.00.007</x:t>
  </x:si>
  <x:si>
    <x:t xml:space="preserve">Enderroc de mur de formigó armat, a mà i amb compressor i càrrega manual i mecànica de runa sobre camió o contenidor.
S'inclouen tots aquells materials, elements, accesoris, mitjans (materials, humans) i recursos necessarias per a la seva total posada a obra i la seva correcta execució. </x:t>
  </x:si>
  <x:si>
    <x:t>C</x:t>
  </x:si>
  <x:si>
    <x:t>m3/m2</x:t>
  </x:si>
  <x:si>
    <x:t>Mur de 35cm</x:t>
  </x:si>
  <x:si>
    <x:t>'01.00.00.008</x:t>
  </x:si>
  <x:si>
    <x:t>ÁREA</x:t>
  </x:si>
  <x:si>
    <x:t>'01.00.00.009</x:t>
  </x:si>
  <x:si>
    <x:t>Abocador</x:t>
  </x:si>
  <x:si>
    <x:t>Inodors</x:t>
  </x:si>
  <x:si>
    <x:t>Picas</x:t>
  </x:si>
  <x:si>
    <x:t>'01.00.00.010</x:t>
  </x:si>
  <x:si>
    <x:t>Unidades</x:t>
  </x:si>
  <x:si>
    <x:t>'01.00.00.011</x:t>
  </x:si>
  <x:si>
    <x:t xml:space="preserve">Arrancada de diversos elements ancorats a paret o sostre, incloure embalatges o càrrega sobre camió o contenidor.
S'inclouen tots aquells materials, elements, accesoris, mitjans (materials, humans) i recursos necessarias per a la seva total posada a obra i la seva correcta execució. </x:t>
  </x:si>
  <x:si>
    <x:t>'01.00.00.012</x:t>
  </x:si>
  <x:si>
    <x:t xml:space="preserve">Arrencada d'instal·lació, amb mitjans manuals i càrrega manual sobre camió o contenidor.
S'inclouen tots aquells materials, elements, accesoris, mitjans (materials, humans) i recursos necessarias per a la seva total posada a obra i la seva correcta execució. </x:t>
  </x:si>
  <x:si>
    <x:t>'01.00.00.013</x:t>
  </x:si>
  <x:si>
    <x:t xml:space="preserve">Arrancada.sòcol de màrmol, amb mitjans manuals,  i càrrega manual de runa sobre camió o contenidor.
S'inclouen tots aquells materials, elements, accesoris, mitjans (materials, humans) i recursos necessarias per a la seva total posada a obra i la seva correcta execució. </x:t>
  </x:si>
  <x:si>
    <x:t>Longitud</x:t>
  </x:si>
  <x:si>
    <x:t>'01.00.01.01.01.001</x:t>
  </x:si>
  <x:si>
    <x:t xml:space="preserve">Envà de plaques de guix laminat amb aïllament de plaques de llana de roca format per estructura senzilla normal amb perfileria de planxa d'acer galvanitzat, amb un gruix total de l'envà de 130 mm, muntants cada 400 mm de 70 mm d'amplària i canals de 70 mm d'amplària, 2 plaques tipus hidròfuga (H) a cada cara de 15 mm de gruix cada una, fixades mecànicament i aïllament de plaques de llana mineral de roca de resistència tèrmica &gt;= 1,622 m2·K/W.
S'inclouen tots aquells materials, elements, accesoris, mitjans (materials, humans) i recursos necessarias per a la seva total posada a obra i la seva correcta execució. </x:t>
  </x:si>
  <x:si>
    <x:t>'01.00.01.01.01.002</x:t>
  </x:si>
  <x:si>
    <x:t xml:space="preserve">Envà de plaques de guix laminat amb aïllament de plaques de llana de roca format per estructura senzilla normal amb perfileria de planxa d'acer galvanitzat, amb un gruix total de l'envà de 160 mm, muntants cada 400 mm de 100 mm d'amplària i canals de 100 mm d'amplària, 2 plaques a cada cara, unes tipus estàndard (A) de 15 mm de gruix i les altres tipus hidròfuga (H) de 15 mm de gruix, fixades mecànicament i aïllament de plaques de llana mineral de roca de resistència tèrmica &gt;= 1,081 m2·K/W.
S'inclouen tots aquells materials, elements, accesoris, mitjans (materials, humans) i recursos necessarias per a la seva total posada a obra i la seva correcta execució. </x:t>
  </x:si>
  <x:si>
    <x:t>'01.00.01.01.01.003</x:t>
  </x:si>
  <x:si>
    <x:t>'01.00.01.01.01.004</x:t>
  </x:si>
  <x:si>
    <x:t xml:space="preserve">Envà de plaques de guix laminat amb aïllament de plaques de llana de roca format per estructura senzilla normal amb perfileria de planxa d'acer galvanitzat, amb un gruix total de l'envà de 130 mm, muntants cada 400 mm de 70 mm d'amplària i canals de 70 mm d'amplària, 2 plaques a cada cara, unes tipus estàndard (A) de 15 mm de gruix i les altres tipus hidròfuga (H) de 15 mm de gruix, fixades mecànicament i aïllament de plaques de llana mineral de roca de resistència tèrmica &gt;= 1,622 m2·K/W.
S'inclouen tots aquells materials, elements, accesoris, mitjans (materials, humans) i recursos necessarias per a la seva total posada a obra i la seva correcta execució. </x:t>
  </x:si>
  <x:si>
    <x:t>'01.00.01.01.01.005</x:t>
  </x:si>
  <x:si>
    <x:t xml:space="preserve">Paret divisòria recolzada per a revestir de gruix 14 cm, de maó calat, de 290x140x100 mm, per a revestir, categoria I, HD, segons la norma UNE-EN 771-1, col·locat amb morter per a ram de paleta industrialitzat M 7.5 (7,5 N/mm2) de designació (G) segons norma UNE-EN 998-2, inclos armadura horitzontal tipus Murfor cada 2 filades, segons detall de projecte.
S'inclouen tots aquells materials, elements, accesoris, mitjans (materials, humans) i recursos necessarias per a la seva total posada a obra i la seva correcta execució. </x:t>
  </x:si>
  <x:si>
    <x:t>'01.00.01.01.01.006</x:t>
  </x:si>
  <x:si>
    <x:t xml:space="preserve">Envà de plaques de guix laminat format per estructura senzilla normal amb perfileria de planxa d'acer galvanitzat, amb un gruix total de l'envà de 160 mm, muntants cada 400 mm de 100 mm d'amplària i canals de 100 mm d'amplària, 2 plaques tipus estàndard (A) a cada cara de 15 mm de gruix cada una, fixades mecànicament.
S'inclouen tots aquells materials, elements, accesoris, mitjans (materials, humans) i recursos necessarias per a la seva total posada a obra i la seva correcta execució. </x:t>
  </x:si>
  <x:si>
    <x:t>'01.00.01.01.01.007</x:t>
  </x:si>
  <x:si>
    <x:t xml:space="preserve">Paredó recolzat divisori de 10 cm de gruix, de totxana de 290x140x100 mm, LD, categoria I, segons la norma UNE-EN 771-1, per a revestir, col·locat amb morter mixt 1:2:10.
S'inclouen tots aquells materials, elements, accesoris, mitjans (materials, humans) i recursos necessarias per a la seva total posada a obra i la seva correcta execució. </x:t>
  </x:si>
  <x:si>
    <x:t>AREA BANY</x:t>
  </x:si>
  <x:si>
    <x:t>'01.00.01.01.01.008</x:t>
  </x:si>
  <x:si>
    <x:t>Reparació de cantell de paret de formigó armat, amb repicat del formigó, sanejament i raspallat de les armadures amb mitjans manuals, passivat de les armadures, imprimació anticorrosiva i pont d'unió amb morter polimèric de resines epoxi, restitució de la part afectada amb morter polimèric de reparació i càrrega manual de runa sobre contenidor
Inclós:
La maquinaria i equips auxuliars necesaris per realitzar la partida completa a qualasevol alçada
També queden incloses les feines per donar acces, estabilitat i sortida a la maquinaria necesaria per realitzar la partida completa
En aquesta partida s'inclouen tots els materials abans esmentats, la seva corresponent mà d'obra i les posibles despeses indirectes subjacents de la pròpia partida. també s'inclouen tots aquells materials, elements, accesoris, mitjans (materials, humans) i recursos necessaris per a la seva total posada a obra i la seva correcta execució.</x:t>
  </x:si>
  <x:si>
    <x:t>Forat de 1.35*2.5</x:t>
  </x:si>
  <x:si>
    <x:t>'01.00.01.01.01.009</x:t>
  </x:si>
  <x:si>
    <x:t>LAMINA ACÚSTICA
Làmina acústica tipus viscolam d'alta densitat, de base bituminosa activada amb
polimers. Tipus chovAcustic Viscolam 65 o equivalent de 4mm de espesor. A col.
locar al llarg de tota l'altura de l'envà i travat en la junta de paviment de terratzo
existent previ tall per a conformació de junta.</x:t>
  </x:si>
  <x:si>
    <x:t>'01.00.01.01.01.010</x:t>
  </x:si>
  <x:si>
    <x:t xml:space="preserve">Extrasdossat autoportant de cartró guix(3x15)70H/40
Extrasdossat autoportant format per 2 plaques de cartró guix estàndar (N) tipus Pladur o equivalent, de 15mm de gruix, cargolades a un costat de l'estructura d'acer galvanitzat, a base de muntants i canals en ´´H´´ de 70mm d'ample amb una modulació de 400mm e/e. Totalment acabat amb Nivell de Qualitat (Q1) per a acabats. Ànima de l'estructura reblerta en la seva totalitat amb llana mineral. Muntatge segons recomanacions Pladur o equivalent, norma UNE 102043 i requisits CTE. 
S'inclouen tots aquells materials, elements, accesoris, mitjans (materials, humans) i recursos necessarias per a la seva total posada a obra i la seva correcta execució. </x:t>
  </x:si>
  <x:si>
    <x:t>'01.00.01.01.02.001</x:t>
  </x:si>
  <x:si>
    <x:t xml:space="preserve">Porta corredissa tipus Krona o equivalent. Porta amb 1 fulla corredissa, amb un buit de pas lliure de 900 x 2500.
-1 Fulla corredissa manual tipus Krona o equivalent de 1000x2300: 
Fulla revestida amb panell Max Compact de 3 mm (B-S1,d0) per les dues cares, color a definir per la DF. Prímetre de massís fenòlic d'ànima negra.
-Tancament d'estructura amb cartró guix segons envà. 
-Perfil de protecció.
-Tapetes segons material d'acabat del envà.
-Doble maneta tirador col·locat vertical en el extrem de la porta, per garantir la màxima obertura de pas.
-Porta bany amb pany tipus cilindre amb botó en la part interior i l'exterior amb dispositiu d'emergència
-Porta consultes amb pany amb clau mestre. 
S'inclouen tots aquells materials, elements, accesoris, mitjans (materials, humans) i recursos necessarias per a la seva total posada a obra i la seva correcta execució. </x:t>
  </x:si>
  <x:si>
    <x:t>Consulta psiquiatria REF-14</x:t>
  </x:si>
  <x:si>
    <x:t>'01.00.01.01.02.002</x:t>
  </x:si>
  <x:si>
    <x:t xml:space="preserve">Porta corredissa metàl·lica de seguretat. Porta amb 1 Fulla corredissa, amb un buit de pas lliure de 1200x2300.
-1 Fulla corredissa manual de 1300x2300: Fulla metàl·lica amb espiell. Fulla revestida amb panell Max Compact de 3mm (B-S1,d0) per les dues cares, color a definir per la DF. Perímetre de massís fenòlic d'ànima negra. Espiell amb marc ocult (60x40) i enenviidrament antitrencament de 10mm.
-Tancament de estructura amb cartró guix segons envà.
-Perfil de protecció  en L de pletina d'acer per a esmaltar en tots dos costats del marc. 
-Tapetes segons material d'acabat del envà.
-Maneta tirador col·locat vertical en el extrem de la porta, per garantir la máxima obertura de pas. 
-2 Panys electromagnètics retenidors integrades (no de superficie), superior i inferior. Amb una resistencia a la apertura de 1500Kg.
S'inclouen tots aquells materials, elements, accesoris, mitjans (materials, humans) i recursos necessarias per a la seva total posada a obra i la seva correcta execució. </x:t>
  </x:si>
  <x:si>
    <x:t>Box -REF15</x:t>
  </x:si>
  <x:si>
    <x:t>'01.00.01.01.02.003</x:t>
  </x:si>
  <x:si>
    <x:t xml:space="preserve">Porta tallafoc EI2-60 nivel C5 homologada amb pany electronica de seguretat per a porta talla foc incorporat en la fabricació original de la fulla de porta per al compliment de la certificació de porta talla foc.
Porta amb 1 fulla batent, amb un buit de pas lliure de 1200x2300.
-1 Fulla batent de 1230x2300: Full metàl·lic i aplacat amb panell Max Compact de 3mm de gruix amb dues cares i color a definir per la DF i perímetre de massís denòlic d'ánima negra. 
-Cada fulla amb 4 frontisses per a porta talla foc.
-Doble maneta per a porta tallafoc.
-Tancaportes Dorma Model TS91/92
-Bastiment metàl·lic per a porta tallafoc. Mac metàl·lic tipus passadís. 
-Porta amb control d'accès (lector de targeta a banda i banda de la porta) i pany electronic de seguretat per a porta tallafoc certificat i amb cop de clau, a les portes d'accès a l'àrea de urgències de psiquiatria. 
- Marc d'acer inoxidable com a emmarcat de portes, igual a l'existent.
S'inclouen tots aquells materials, elements, accesoris, mitjans (materials, humans) i recursos necessarias per a la seva total posada a obra i la seva correcta execució. </x:t>
  </x:si>
  <x:si>
    <x:t>Sala d'espera d'Urgencies Psiaquiatriques REF-13</x:t>
  </x:si>
  <x:si>
    <x:t>'01.00.01.01.02.004</x:t>
  </x:si>
  <x:si>
    <x:t xml:space="preserve">Porta automàtica corredissa tipus Manusa, amb obertura lateral d'una fulla mòbil per a un buit de pas lliure de 900 x 2300.
Formada per:
- Operador tipus Visio-125 de Manusa.
- Fulla amb perfil inferior i superior, amb vidre laminar de seguretat 10mm (5+5) traslluït.
- Porta amb control d'accès (lector de targeta a banda i banda de la porta) i polsador d'obertura desde taulell.
-Porta corredissa connectada amb el sistema contra incendis i de seguretat, dins de la valoració de  maniobra en cas d'emergència i integrat al sistema de protecció contra incendis.
S'inclouen tots aquells materials, elements, accesoris, mitjans (materials, humans) i recursos necessarias per a la seva total posada a obra i la seva correcta execució. </x:t>
  </x:si>
  <x:si>
    <x:t>Consulta triatge REF-11</x:t>
  </x:si>
  <x:si>
    <x:t>Consulta triatge REF-10</x:t>
  </x:si>
  <x:si>
    <x:t>'01.00.01.01.02.005</x:t>
  </x:si>
  <x:si>
    <x:t xml:space="preserve">Porta corredissa EI 120 C5 de 1 full de 1000x2400, per a un buit de pas lliure de 900x2300. Guies superiors i roller muntat sobre coixinets a boles d'alta resistència. Fulla fabricada en panell continu en dues xapes d'acer, reblert de llana de roca, acabat esmaltat, reforç perimetral mitjançant U galvanitzada, cèrcol superior i laterals amb junta intumescent i perfils curta fums. Calaix per a contra peso lateral en acer galvanitzat i conducció per cables i corrioles. Posició de la porta sempre oberta amb retenidor conectat al sistema de seguretat contra incendis de l'Hospital. Compta amb regulador de velocitat, amortiguador d'impacte per a porta corredissa i motor run per a obertura. 
S'inclouen tots aquells materials, elements, accesoris, mitjans (materials, humans) i recursos necessarias per a la seva total posada a obra i la seva correcta execució. </x:t>
  </x:si>
  <x:si>
    <x:t>Consulta Triatge REF-18</x:t>
  </x:si>
  <x:si>
    <x:t>'01.00.01.01.02.006</x:t>
  </x:si>
  <x:si>
    <x:t xml:space="preserve">Formació de Estructura auxiliar per portes EI, corredisses, y mamparas.
S'inclou:
Estructura per suport per rigiditzar el tancament . Segons ubicació de projecte, formada per:
Acer s275jr segons une-en 10025-2, per a formació de llindes i estructura de suport de divisions en interior de celrasos,
S'inclou:
- Formació de porteria.
- perfils laminats d'acer segons necessitats 
- xapes d'acer tota la longitud
- amb una capa d'imprimació antioxidant, col·locat a l'obra
- col·locat a l'obra amb soldadura
- pintat d'estructura d'acer a l'esmalt sintètic, amb dues capes d'imprimació antioxidant i dues d'acabat.
S'inclouen tots aquells materials, elements, accesoris, mitjans (materials, humans) i recursos necessarias per a la seva total posada a obra i la seva correcta execució. </x:t>
  </x:si>
  <x:si>
    <x:t>Totes les portes Fase I- LONGITUD</x:t>
  </x:si>
  <x:si>
    <x:t>'01.00.01.01.02.007</x:t>
  </x:si>
  <x:si>
    <x:t xml:space="preserve">Vidre de proteccio al foc de classificació EI-120, col·locat amb llistó de vidre sobre fusta, acer o alumini.
S'inclouen tots aquells materials, elements, accesoris, mitjans (materials, humans) i recursos necessarias per a la seva total posada a obra i la seva correcta execució. </x:t>
  </x:si>
  <x:si>
    <x:t>'01.00.01.01.02.008</x:t>
  </x:si>
  <x:si>
    <x:t xml:space="preserve">Porta corredissa tipus Krona o equivalent. Porta amb 1 fulla corredissa, amb un buit de pas lliure de 800 x 2300.
-1 Fulla corredissa manual tipus Krona o equivalent de 900 x 2300: Fulla revestida amb panell Max Compact de 3mm (B-S1, d0) per les dues cares, color a definir per la DF. Perímetre de massís fenòlic d'ànima negra. 
-Tancament d'estructura amb cartró guix segons envà.
-Perfil de protecció
-Tapetes segons material d'acabat del envà
- Doble maneta tirador col·locat vertical en el extrem de la porta, per garantir la màxima obertura de pas. 
- Porta bany amb pany tipus cilindre amb botó en la part interior i l'exterior amb dispositiu d'emergència.
- Porta consultes consultes amb pany amb clau mestre. Nivel mínim de mestrejat 3.
S'inclouen tots aquells materials, elements, accesoris, mitjans (materials, humans) i recursos necessarias per a la seva total posada a obra i la seva correcta execució. </x:t>
  </x:si>
  <x:si>
    <x:t>Lavabo pacients REF-12</x:t>
  </x:si>
  <x:si>
    <x:t>'01.00.01.01.02.009</x:t>
  </x:si>
  <x:si>
    <x:t>Porta automàtica corredissa tipus Manusa, amb obertura lateral de 2 fulles telescòpiques per a un buit de pas lliure de 2400 x 2500.
Formada per:
- Operador tipus Visio-125 de Manusa.
- Fulles amb perfil inferior i superior, amb vidre laminar de seguretat de 10mm (5+5) serigrafiat amb tires traslluïdes i nom d'unitat d'àrea
assistencial.
- Porta amb sensor de detecció a banda i banda de la porta.
-Porta corredissa connectada amb el sistema contra incendis i de seguretat, dins de la valoració de maniobra en cas d'emergència i integrat al sistema de protecció contra incendis.
-Nivel mínim de mestrejat 3.
s'inclou tot material auxiliar i necessari per la seva col·locació i muntatge per garantir la unitat totalment muntada i en correcte funcionament, segons especificacions de casa comercial.</x:t>
  </x:si>
  <x:si>
    <x:t>Vestibul BLOC D REF-19</x:t>
  </x:si>
  <x:si>
    <x:t>'01.00.01.01.02.010</x:t>
  </x:si>
  <x:si>
    <x:t>'01.00.01.01.03.001</x:t>
  </x:si>
  <x:si>
    <x:t xml:space="preserve">Sòcol de mabre color blanc (´blanco tranco´) de 20 cm d'alçada i 20mm de guix. Colocació enrasat a la cara d'acabat el revestiment vertical de la paret.
S'inclouen tots aquells materials, elements, accesoris, mitjans (materials, humans) i recursos necessarias per a la seva total posada a obra i la seva correcta execució. </x:t>
  </x:si>
  <x:si>
    <x:t>LONGITUD</x:t>
  </x:si>
  <x:si>
    <x:t>'01.00.01.01.03.002</x:t>
  </x:si>
  <x:si>
    <x:t xml:space="preserve">Revestiment interior amb panell laminat decoratiu d'alta pressió HPL, tipus Max Compact, ignífug i d'aplicació general (CGF), de 6 mm de gruix, per a ús interior segons UNE-EN 438-4, comportament al foc B-s1, d0, cantell recte, amb dues cares decoratives, acabat color llis i textura rugosa, col·locat adherit sobre parament vertical amb llata de fusta i adhesiu estructural de poliuretà monocomponent, cinta doble cara, totalment acabat i amb l'especejament de la direcció facultativa.
S'inclouen tots aquells materials, elements, accesoris, mitjans (materials, humans) i recursos necessarias per a la seva total posada a obra i la seva correcta execució. </x:t>
  </x:si>
  <x:si>
    <x:t>'01.00.01.01.03.003</x:t>
  </x:si>
  <x:si>
    <x:t xml:space="preserve">Aplacat vertical interior fins 3m d'alçaria amb planques de gran format de mides 100x300cm de e=6mm de gres porcelanic extrafi tipo x-light de porcelanosa o equivalent , col·locada amb adhesiu per a rajola ceràmica c2 (une-en 12004) i rejuntat amb beurada cg2 (une-en 13888).
S'inclouen tots aquells materials, elements, accesoris, mitjans (materials, humans) i recursos necessarias per a la seva total posada a obra i la seva correcta execució. </x:t>
  </x:si>
  <x:si>
    <x:t>Altura</x:t>
  </x:si>
  <x:si>
    <x:t xml:space="preserve">GRAN FORMAT </x:t>
  </x:si>
  <x:si>
    <x:t>'01.00.01.01.03.004</x:t>
  </x:si>
  <x:si>
    <x:t xml:space="preserve">Cantonera de planxa d'acer inoxidable  6mm de gruix i i fins a 20 cm de desenvolupament, col·locada amb fixacions mecàniques.
S'inclouen tots aquells materials, elements, accesoris, mitjans (materials, humans) i recursos necessarias per a la seva total posada a obra i la seva correcta execució. </x:t>
  </x:si>
  <x:si>
    <x:t>Altura porta</x:t>
  </x:si>
  <x:si>
    <x:t>'01.00.01.01.03.005</x:t>
  </x:si>
  <x:si>
    <x:t xml:space="preserve">Cantoneres són d'alumini autoadhesiu i de PVC flexible que es fan servir per protegir les esquenes externes de les parets contra impactes i proporcionar un acabat impecable. Aquestes cantoneres vénen en dues versions autoadhesives: la primera és una cantonera de PVC sòlid (90 °) que es fa servir per protegir les esquenes externes de les parets contra impactes. El segon és una cantonera de PVC ajustable (60 ° a 130 °) que sutilitza per protegir les esquenes externes de les parets contra impactes. S'han d'instal·lar sobre el revestiment de la paret.
S'inclouen tots aquells materials, elements, accesoris, mitjans (materials, humans) i recursos necessarias per a la seva total posada a obra i la seva correcta execució. </x:t>
  </x:si>
  <x:si>
    <x:t>UNIDAD</x:t>
  </x:si>
  <x:si>
    <x:t>'01.00.01.01.03.006</x:t>
  </x:si>
  <x:si>
    <x:t xml:space="preserve">Revestiment de parament vertical amb làmina de policarbonat compacte de colors, de 2 mm d'espessor,ignífug Bs1d0, tipus Gerflor gamma Decocolean o equivalent ref.a definir per DF. Fixat mitjançant encolat amb cola acrílica i juntes entre panells realitzada mitjançant junta termosellada o silicona de color a joc amb la gamma. Colors a definir per DF. 
S'inclouen tots aquells materials, elements, accesoris, mitjans (materials, humans) i recursos necessarias per a la seva total posada a obra i la seva correcta execució. </x:t>
  </x:si>
  <x:si>
    <x:t>'01.00.01.02.01.001</x:t>
  </x:si>
  <x:si>
    <x:t xml:space="preserve">Recrescuda i anivellament del suport de 6/7 mm de gruix, amb pasta autoanivellant de ciment tipus ct-c40-f6-a22 segons une-en 13813, aplicada manualment.
S'inclouen tots aquells materials, elements, accesoris, mitjans (materials, humans) i recursos necessarias per a la seva total posada a obra i la seva correcta execució. </x:t>
  </x:si>
  <x:si>
    <x:t>ÁREA CONSULTES</x:t>
  </x:si>
  <x:si>
    <x:t>ÁREA BANY</x:t>
  </x:si>
  <x:si>
    <x:t>'01.00.01.02.01.002</x:t>
  </x:si>
  <x:si>
    <x:t xml:space="preserve">Reparació de paviment de terratzo llis de 40x40 cm,per a ús interior intens, eliminant les peces trencades i/o mal adherides i el morter de fixació, i col·locant peces noves a truc de maceta amb morter, inclòs rebaixat, polit i abrillantat i càrrega de runa sobre camió o contenidor.
S'inclouen tots aquells materials, elements, accesoris, mitjans (materials, humans) i recursos necessarias per a la seva total posada a obra i la seva correcta execució. </x:t>
  </x:si>
  <x:si>
    <x:t>ÁREA PASSADÍS</x:t>
  </x:si>
  <x:si>
    <x:t>'01.00.01.02.01.003</x:t>
  </x:si>
  <x:si>
    <x:t xml:space="preserve">Membrana per a impermeabilització  PA-2 segons UNE 104402 de 7,7 kg/m2 de dues làmines de betum modificat LBM (SBS)-24-FV amb armadura de feltre fibra de vidre de 60 g/m2, adherides amb oxiasfalt OA 80/25 prèvia imprimació.
S'inclouen tots aquells materials, elements, accesoris, mitjans (materials, humans) i recursos necessarias per a la seva total posada a obra i la seva correcta execució. </x:t>
  </x:si>
  <x:si>
    <x:t>ÁREA PAV</x:t>
  </x:si>
  <x:si>
    <x:t xml:space="preserve">ÀREA SÒCOL </x:t>
  </x:si>
  <x:si>
    <x:t>'01.00.01.02.01.004</x:t>
  </x:si>
  <x:si>
    <x:t xml:space="preserve">Paviment vinilic homogeni continu en rotllo, tipus IQ Optima de Tarkett, o equivalent, per a trànsit molt intens i de 2mm de gruix i pes total de 2700 g/m2. Amb cordó de soldadura en calent i sòcol a mitja canya amb cunya de PVC com a element de base i remat superior per a protecció de cant superior en la remunta sobre el envà. Complirà classe 1 (antilliscant) DB SUA. Reacció al foc Bfl-S1. Punxonament estàtic menor/igual a 0.10mm, segons UNE-EN 685.
S'inclouen tots aquells materials, elements, accesoris, mitjans (materials, humans) i recursos necessarias per a la seva total posada a obra i la seva correcta execució. </x:t>
  </x:si>
  <x:si>
    <x:t>ÁREA SÒCOL</x:t>
  </x:si>
  <x:si>
    <x:t>'01.00.01.02.01.005</x:t>
  </x:si>
  <x:si>
    <x:t xml:space="preserve">Paviment vinilic homogeni amb partícules antilliscants, continu en rotllo, tipus Granit Safetred de Tarkett o equivalent, amb tractament de protecció Safe. T Clean XP, per a trànsit molt intens i de 2mm de gruix i pes total de 2950 g/m2. Amb cordó de soldadura en calent i sòcol a mitja canya amb cunya de PVC com a element de base. Complirà classe 2 (antilliscant) DB SUA. Reacció al foc Bfl-S1. Punxonament estàtic menor/igual a 0.10mm, segons UNE-EN 685.
S'inclouen tots aquells materials, elements, accesoris, mitjans (materials, humans) i recursos necessarias per a la seva total posada a obra i la seva correcta execució. </x:t>
  </x:si>
  <x:si>
    <x:t xml:space="preserve">ÁREA PAV </x:t>
  </x:si>
  <x:si>
    <x:t xml:space="preserve">ÁREA SÓCOL </x:t>
  </x:si>
  <x:si>
    <x:t>'01.00.01.02.01.006</x:t>
  </x:si>
  <x:si>
    <x:t xml:space="preserve">Paviment vinilic homogeni amb partícules antilliscants, continu en rotllo, tipus Safetred Universal Plus de Tarkett o equivalent, amb tractament de protecció Safe. T Clean XP, per a trànsit molt intens i de 2mm de gruix i pes total de 3458 g/m2. Amb cordó de soldadura en calent i sòcol a mitja canya amb cunya de PVC com a element de base. Complirà classe 3 (antilliscant) DB SUA. Reacció al foc Bfl-S1. Punxonament estàtic menor/igual a 0.10mm. Paviment col·locat sobre capa allisadora, conformació de pendent, recrescut de morter de 7cm i capa de impermeabilització sobre la cara horitzontal del forjat i 30cm per sobre el nivel de l'envà,  segons UNE-EN 685.
S'inclouen tots aquells materials, elements, accesoris, mitjans (materials, humans) i recursos necessarias per a la seva total posada a obra i la seva correcta execució. </x:t>
  </x:si>
  <x:si>
    <x:t>'01.00.01.02.01.007</x:t>
  </x:si>
  <x:si>
    <x:t xml:space="preserve">Perfil de remat per a paviment vinilic en trobada amb paviment de terratzo existent. Perfil flexible tipus stop profiles de Tarket o equivalent.
S'inclouen tots aquells materials, elements, accesoris, mitjans (materials, humans) i recursos necessarias per a la seva total posada a obra i la seva correcta execució. </x:t>
  </x:si>
  <x:si>
    <x:t>LONGITUD (totes les portes cap al passadís)</x:t>
  </x:si>
  <x:si>
    <x:t>'01.00.01.02.01.008</x:t>
  </x:si>
  <x:si>
    <x:t xml:space="preserve">El sòcol de mitja canya de PVC s'utilitzen per recolzar el paviment quan es realitza una instal·lació remuntada a la paret.H=20cm Normalment s'instal·la com un caputxó a la vora superior del paviment per protegir-lo i per obtenir un acabat perfecte.  Aporten un acabat higiènic i estant gràcies al suau angle que crea a la unió sòl/paret. Les nostres falques de PVC són compatibles amb els nostres terres vinílics en rotllo Homogenis i Heterogenis. Sòcol tipo PVC-PA15 de Tarket o equivalent.
S'inclouen tots aquells materials, elements, accesoris, mitjans (materials, humans) i recursos necessarias per a la seva total posada a obra i la seva correcta execució. </x:t>
  </x:si>
  <x:si>
    <x:t>'01.00.01.02.01.009</x:t>
  </x:si>
  <x:si>
    <x:t>ML</x:t>
  </x:si>
  <x:si>
    <x:t>'01.00.01.02.01.010</x:t>
  </x:si>
  <x:si>
    <x:t>'01.00.01.02.02.001</x:t>
  </x:si>
  <x:si>
    <x:t xml:space="preserve">Cel ras continu de plaques de guix laminat tipus estàndard (A), per a revestir, de 15 mm de gruix i vora afinada (BA), entramat d'acer galvanitzat format per perfils principals col·locats cada 1000 mm i perfils secundaris col·locats cada 600 mm fixats al sostre mitjançant vareta de suspensió cada 1,2 m, per a una alçària de cel ras de 5 m com a màxim.
S'inclou remate  i perfil de transició entre materials, segons indica el projecte.
S'inclouen tots aquells materials, elements, accesoris, mitjans (materials, humans) i recursos necessarias per a la seva total posada a obra i la seva correcta execució. </x:t>
  </x:si>
  <x:si>
    <x:t>'01.00.01.02.02.002</x:t>
  </x:si>
  <x:si>
    <x:t xml:space="preserve">Cel ras continu de plaques de guix laminat tipus hidròfuga (H), per a revestir, de 15 mm de gruix i vora afinada (BA), entramat d'acer galvanitzat format per perfils principals col·locats cada 1000 mm i perfils secundaris col·locats cada 600 mm fixats al sostre mitjançant vareta de suspensió cada 1,2 m, per a una alçària de cel ras de 5 m com a màxim.
S'inclou remate  i perfil de transició entre materials, segons indica el projecte.
S'inclouen tots aquells materials, elements, accesoris, mitjans (materials, humans) i recursos necessarias per a la seva total posada a obra i la seva correcta execució. </x:t>
  </x:si>
  <x:si>
    <x:t>'01.00.01.02.02.003</x:t>
  </x:si>
  <x:si>
    <x:t xml:space="preserve">Tabica Cel ras pladur h mes de 150cm, formada per :
-  estructura senzilla normal amb perfileria de planxa d'acer galvanitzat, amuntants cada 400 mm de 48 mm d'amplària i canals de 48 mm d'amplària,
- 1 placa estàndard (a) de 15 mm de gruix en una cara 
-  fixada mecànicament
- part proporcional de materials : cargols, pastes, cintes de juntes, juntes estanques / acústiques del seu perímetre, etc. així com ancoratges per a canals en sòl i sostre, totalment acabat amb qualitat de terminació nivell 1 (q1) per terminacions d'enrajolat, laminats, amb llistons, etc. o qualitat de terminació nivell 2 (q2) per terminacions estàndard de pintura o paper pintat normal (a definir en projecte).
S'inclouen tots aquells materials, elements, accesoris, mitjans (materials, humans) i recursos necessarias per a la seva total posada a obra i la seva correcta execució. </x:t>
  </x:si>
  <x:si>
    <x:t>ÁREA TÁBICA PORTA BATIENTE</x:t>
  </x:si>
  <x:si>
    <x:t>'01.00.01.02.02.004</x:t>
  </x:si>
  <x:si>
    <x:t xml:space="preserve">Formació de tabica acustica oculta en cel ras en zones de divisories de vidre i mampares de divisió d'usos, per mitja de estructura metalica per suport del element inferior i enva de pladur per realitzar la sectorització acustica. S'inclou:
1.- Estructura per suport per rigiditzar el tancament de vidre, mampara, panell mobil, etc. 
Segons ubicació de projecte, formada per:
Acer s275jr segons une-en 10025-2, per a formació de llindes i estructura de suport de divisions en interior de celrasos, s'inclou:
- formació de porteri
- perfils laminats d'acer segons necessitats 
- xapes d'acer tota la longitud
- amb una capa d'imprimació antioxidant, col·locat a l'obra
-  col·locat a l'obra amb soldadura
S'inclou tot material auxiliar i necessari per la seva col·locació i muntatge a obra, segons especificacions de la df i projecte.
2.- Envà de cartró-guix gc70 tipus n format per :
- dues plaques tipus n de 15 mm de gruix
- estructura reforçada en ´´h´´ d'acer galvanitzat de 70 mm d'ample, a base de muntants (elements verticals), separats entre eixos 400 mm i canals (elements horitzontals), donant un ample total d'envà acabat de 130 mm. 
- ànima amb aïllament de plaques de llana de roca, llana mineral de 60 a 70 mm de gruix. muntatge segons norma une 102.043 i requisits del cte-db hr.
- dues plaques tipus n de 15 mm de gruix
- part proporcional de materials : cargols, pastes, cintes de juntes, juntes estanques / acústiques del seu perímetre, etc. així com ancoratges per a canals en sòl i sostre, totalment acabat amb qualitat de terminació nivell 1 (q1) per terminacions d'enrajolat, laminats, amb llistons, etc. o qualitat de terminació nivell 2 (q2) per terminacions estàndard de pintura o paper pintat normal (a definir en projecte).
S'inclouen tots aquells materials, elements, accesoris, mitjans (materials, humans) i recursos necessarias per a la seva total posada a obra i la seva correcta execució. 
 </x:t>
  </x:si>
  <x:si>
    <x:t>ÁREA TABICA PUERTA CORREDISSA</x:t>
  </x:si>
  <x:si>
    <x:t>'01.00.01.02.02.005</x:t>
  </x:si>
  <x:si>
    <x:t xml:space="preserve">Cel ras registrable de plaques de guix laminat amb acabat vinílic, 600x 600 mm i 15 mm de gruix, sistema desmuntable amb estructura d'acer galvanitzat vist format per perfils principals amb forma de T invertida de 15 mm de base col·locats cada 1,2 m i fixats al sostre mitjançant vareta de suspensió cada 1,2 m, amb perfils secundaris col·locats formant retícula de 600x 600 mm, per a una alçària de cel ras de 5 m com a màxim.
S'inclou remate  i perfil de transició entre materials, segons indica el projecte.
S'inclouen tots aquells materials, elements, accesoris, mitjans (materials, humans) i recursos necessarias per a la seva total posada a obra i la seva correcta execució. </x:t>
  </x:si>
  <x:si>
    <x:t>'01.00.01.02.02.006</x:t>
  </x:si>
  <x:si>
    <x:t xml:space="preserve">Registre per a cel ras de plaques de guix laminat format de 60x60 cm2 amb marc d'acer galvanitzat i fulla d'acer galvanitzat lacat amb un gruix total de 15 mm com mín, tanca de pressió i dispositiu de retenció, col·locat amb perfileria d'acer galvanitzat. (sistema de seguretat per psiquiatria)
S'inclou remate  i perfil de transició entre materials, segons indica el projecte.
S'inclouen tots aquells materials, elements, accesoris, mitjans (materials, humans) i recursos necessarias per a la seva total posada a obra i la seva correcta execució. </x:t>
  </x:si>
  <x:si>
    <x:t>UNITAT</x:t>
  </x:si>
  <x:si>
    <x:t>'01.00.01.02.02.007</x:t>
  </x:si>
  <x:si>
    <x:t xml:space="preserve">Cortiner el ras pladur h mes de 150cm, formada per :
-  estructura senzilla normal amb perfileria de planxa d'acer galvanitzat, amuntants cada 400 mm de 48 mm d'amplària i canals de 48 mm d'amplària,
- 1 placa estàndard (a) de 15 mm de gruix en una cara 
-  fixada mecànicament
- part proporcional de materials : cargols, pastes, cintes de juntes, juntes estanques / acústiques del seu perímetre, etc. així com ancoratges per a canals en sòl i sostre, totalment acabat amb qualitat de terminació nivell 1 (q1) per terminacions d'enrajolat, laminats, amb llistons, etc. o qualitat de terminació nivell 2 (q2) per terminacions estàndard de pintura o paper pintat normal (a definir en projecte).
S'inclouen tots aquells materials, elements, accesoris, mitjans (materials, humans) i recursos necessarias per a la seva total posada a obra i la seva correcta execució. </x:t>
  </x:si>
  <x:si>
    <x:t>'01.00.01.02.02.008</x:t>
  </x:si>
  <x:si>
    <x:t>ÁREA DE TOTS EL CEL RAS</x:t>
  </x:si>
  <x:si>
    <x:t>ÁREA DE TOTS ELS TABIQUES</x:t>
  </x:si>
  <x:si>
    <x:t>'01.00.01.02.02.009</x:t>
  </x:si>
  <x:si>
    <x:t>'01.00.01.02.02.010</x:t>
  </x:si>
  <x:si>
    <x:t xml:space="preserve">Sub estructura de reforç addicional per poder fixar el fals sostre que estaria a 3m ja que no es pot fixar directament al forjat.
Acer s275jr segons une-en 10025-2, per a formació de llindes i estructura de suport de divisions en interior de celrasos, s'inclou:
- perfils laminats d'acer segons necessitats 
- xapes d'acer tota la longitud
- amb una capa d'imprimació antioxidant, col·locat a l'obra
- col·locat a l'obra amb soldadura
Inclou equip i elements auxiliars per a soldadura per electrofusió de canonades de polietilè, diàmetre nominal DN 20 a 630, de funcionament manual i control de la soldadura automàtic, alimentació elèctrica monofàsica a 230 V, potència 3,6 kW, grau de protecció IP54
S'inclouen tots aquells materials, elements, accesoris, mitjans (materials, humans) i recursos necessarias per a la seva total posada a obra i la seva correcta execució. 
 </x:t>
  </x:si>
  <x:si>
    <x:t>SALA</x:t>
  </x:si>
  <x:si>
    <x:t>'01.00.02.01.001</x:t>
  </x:si>
  <x:si>
    <x:t xml:space="preserve">Conjunt de armari de 1.35m (L) x .60m (A) x 3.00m (H). 
Inclou: 
-Conjunt de dues fulles batents per a porta interior de 45mm de gruix. Cada una de 67.5cm d’amplària i 210 cm d’alçària. De cares llises de tauler de MDF de 8mm de gruix i estructura interior de fusta, amb acabat xapat amb HPL color a definir per la DF i cant tipus fusta laminada. Mecanitzat amb 2 frontisses per fulla, pany i clau mestra i barra interior vertical per a tancament de la fulla secundaria.
-Conjunt de dues fulles batents per a porta interior de 45mm de gruix. Cada una de 67.5cm d’amplària i 90 cm d’alçària. De cares llises de tauler de MDF de 8mm de gruix i estructura interior de fusta, amb acabat xapat amb HPL color a definir per la DF i cant tipus fusta laminada. Mecanitzat amb 4 frontisses per fulla, pany i clau mestra i barra interior vertical per a tancament de la fulla secundaria.
-Formació de armari amb caixó interior de fusta amb sòcol interior ocult enrere de les portes , acabat amb melamina i amb 6 baldes interiors. 
Se inclou tot el material auxiliar i necessari per a la seva correcta conformació, execució i col·locació i ajustos amb els revestiments de HPL dels paraments verticals que l’alberguen, paviment i cel ras.
S'inclouen tots aquells materials, elements, accesoris, mitjans (materials, humans) i recursos necessarias per a la seva total posada a obra i la seva correcta execució. </x:t>
  </x:si>
  <x:si>
    <x:t>ARMARI 1.35X3.00</x:t>
  </x:si>
  <x:si>
    <x:t>ARMARI 1.15X3.00</x:t>
  </x:si>
  <x:si>
    <x:t>'01.00.02.01.002</x:t>
  </x:si>
  <x:si>
    <x:t xml:space="preserve">Taulell termoformat de resina acrílica, d'una sola peça, sense junts ni coles adhesives, amb cantell posterior corb, de gruix 12 mm, alçària de solapament 300 mm, preu superior
Inclou:
-Dimensió especial altura de sòcol 30cm corb
-Suministre de pica model FD100 de Solidsurface. Pica 40x40x18 Non yellowing. 100%agrílic
-Integració de pica per sota el taulell, tall de taulell, adhesius, engaxat, fresat ajustat i polit. 
-suport costella metàl·lica. Suministre e instalació d'anclate format per platina més ´´T´´ de 40mm, mes tornilleria. Pintat blanc. 
-Realizació de forat per inst·lació de griferia de 35mm de diametre, centrar amb relació la pica. (Griferia no inclosa)
-Silicona pel sellat d'entrega de taulell amb la paret de 5mm 
S'inclouen tots aquells materials, elements, accesoris, mitjans (materials, humans) i recursos necessarias per a la seva total posada a obra i la seva correcta execució. </x:t>
  </x:si>
  <x:si>
    <x:t>'01.00.02.01.003</x:t>
  </x:si>
  <x:si>
    <x:t xml:space="preserve">Trasllat de màquines vending a zona propera amb mitjans manuals.
S'inclouen tots aquells materials, elements, accesoris, mitjans (materials, humans) i recursos necessarias per a la seva total posada a obra i la seva correcta execució. </x:t>
  </x:si>
  <x:si>
    <x:t>'01.00.02.01.004</x:t>
  </x:si>
  <x:si>
    <x:t xml:space="preserve">Mirall de lluna incolora de 3 mm de gruix, col·locat adherit sobre tauler de fusta.
S'inclouen tots aquells materials, elements, accesoris, mitjans (materials, humans) i recursos necessarias per a la seva total posada a obra i la seva correcta execució. </x:t>
  </x:si>
  <x:si>
    <x:t>'01.00.02.01.005</x:t>
  </x:si>
  <x:si>
    <x:t xml:space="preserve">Placa ancorada al sòl que permet fixar el llit de psiquiatria per mitjà d'electroimants i així evitar el seu lliure moviment. Aquest mecanisme dona versatilitat a l'equip mèdic i augmenta els nivells de seguretat, ja que els llits al anar ancorades directament al sòl, permet traslladar als pacients sense haver de vulnerar els protocols de seguretat en traslladar-los a lliteres o cadires de rodes.
S'inclouen tots aquells materials, elements, accesoris, mitjans (materials, humans) i recursos necessarias per a la seva total posada a obra i la seva correcta execució. </x:t>
  </x:si>
  <x:si>
    <x:t>Unitat</x:t>
  </x:si>
  <x:si>
    <x:t>'01.00.02.02.001</x:t>
  </x:si>
  <x:si>
    <x:t xml:space="preserve">Lavabo mural amb mig peu de porcellana esmaltada, senzill, d'amplària 53 a 75 cm, de color blanc i preu alt, col·locat amb suports murals i amb mig peu.
S'inclouen tots aquells materials, elements, accesoris, mitjans (materials, humans) i recursos necessarias per a la seva total posada a obra i la seva correcta execució. </x:t>
  </x:si>
  <x:si>
    <x:t>'01.00.02.02.002</x:t>
  </x:si>
  <x:si>
    <x:t xml:space="preserve">Inodor Aquared suspès, acer inox AISI 304, sinus circular, o equivalent.  Mides 500x360x350mm. Setinat
Aquared Ref 176020094, equivalent. Inclou subministrament i col·locació amb fixacions murals i connectat a la xarxa d'evacuació.
S'inclouen tots aquells materials, elements, accesoris, mitjans (materials, humans) i recursos necessarias per a la seva total posada a obra i la seva correcta execució. </x:t>
  </x:si>
  <x:si>
    <x:t>'01.00.02.02.003</x:t>
  </x:si>
  <x:si>
    <x:t xml:space="preserve">UNITAT </x:t>
  </x:si>
  <x:si>
    <x:t>'01.00.02.02.004</x:t>
  </x:si>
  <x:si>
    <x:t>'01.00.02.03.001</x:t>
  </x:si>
  <x:si>
    <x:t xml:space="preserve">Senyalètica interior previsió per la totalitat de l' ampliació:
S'inclouen tots aquells materials, elements, accesoris, mitjans (materials, humans) i recursos necessarias per a la seva total posada a obra i la seva correcta execució. </x:t>
  </x:si>
  <x:si>
    <x:t>'01.02.00.001</x:t>
  </x:si>
  <x:si>
    <x:t>Planta -02</x:t>
  </x:si>
  <x:si>
    <x:t>'01.02.00.002</x:t>
  </x:si>
  <x:si>
    <x:t>Paviment Bany</x:t>
  </x:si>
  <x:si>
    <x:t>'01.02.00.003</x:t>
  </x:si>
  <x:si>
    <x:t>Porta Pivotante inclou porta rentat de cunyes</x:t>
  </x:si>
  <x:si>
    <x:t>Doble Porta</x:t>
  </x:si>
  <x:si>
    <x:t>'01.02.00.004</x:t>
  </x:si>
  <x:si>
    <x:t>'01.02.00.005</x:t>
  </x:si>
  <x:si>
    <x:t>'01.02.00.006</x:t>
  </x:si>
  <x:si>
    <x:t>'01.02.00.007</x:t>
  </x:si>
  <x:si>
    <x:t>'01.02.00.008</x:t>
  </x:si>
  <x:si>
    <x:t>'01.02.00.009</x:t>
  </x:si>
  <x:si>
    <x:t>'01.02.00.010</x:t>
  </x:si>
  <x:si>
    <x:t>'01.02.00.011</x:t>
  </x:si>
  <x:si>
    <x:t xml:space="preserve">Arrencada de pica, suport, aixetes, sifó, desguassos i desconnexió de les xarxes de subministrament i d'evacuació, 
Arrencada de taulell i mobiliari fix sota taulell i moble alt, amb mitjans manuals i càrrega manual de runa sobre camió o contenidor. </x:t>
  </x:si>
  <x:si>
    <x:t>'01.02.01.01.01.001</x:t>
  </x:si>
  <x:si>
    <x:t>'01.02.01.01.01.002</x:t>
  </x:si>
  <x:si>
    <x:t>'01.02.01.01.01.003</x:t>
  </x:si>
  <x:si>
    <x:t>'01.02.01.01.01.004</x:t>
  </x:si>
  <x:si>
    <x:t xml:space="preserve">Envà de plaques de guix laminat amb aïllament de plaques de llana de roca format per estructura senzilla normal amb perfileria de planxa d'acer galvanitzat, amb un gruix total de l'envà de 130 mm, muntants cada 400 mm de 70 mm d'amplària i canals de 70 mm d'amplària, 2 plaques tipus resistent al foc (F) a cada cara de 15 mm de gruix cada una, fixades mecànicament i aïllament de plaques de llana mineral de roca de resistència tèrmica &gt;= 1,622 m2·K/W
S'inclouen tots aquells materials, elements, accesoris, mitjans (materials, humans) i recursos necessarias per a la seva total posada a obra i la seva correcta execució. </x:t>
  </x:si>
  <x:si>
    <x:t>'01.02.01.01.01.005</x:t>
  </x:si>
  <x:si>
    <x:t>'01.02.01.01.01.006</x:t>
  </x:si>
  <x:si>
    <x:t>'01.02.01.01.01.007</x:t>
  </x:si>
  <x:si>
    <x:t>'01.02.01.01.01.008</x:t>
  </x:si>
  <x:si>
    <x:t>'01.02.01.01.01.009</x:t>
  </x:si>
  <x:si>
    <x:t>'01.02.01.01.01.010</x:t>
  </x:si>
  <x:si>
    <x:t>'01.02.01.01.02.001</x:t>
  </x:si>
  <x:si>
    <x:t>Porta tallafoc EI2-60 nivel C5 homologada amb pany electronic de seguretat per a porta tallafoc incorporat en la fabricació original de la fulla de porta per al compliment de la certificació de porta talla foc. Porta amb 2 fulles batents, amb un buit de pas lliure de 2000 x 2300.
- 2 Fulles batents de 1000 x 2300: Fulles metàl.liques i aplacats amb panell Max Compact de 3mm de gruix amb dues cares i color a definir per la DF. Fulla activa dreta.
- Cada fulla amb 4 frontisses per a porta talla foc.
- Doble maneta per a porta talla foc.
- Tancaportes Dorma model TS91/92.
- Conjunt de guies per a doble fulla, amb selector de tancament integrats per a tanca portes.
- Bastiment metàl.lic per a porta talla foc i Marc metàl.lic tipus passadís.
- Porta amb control d'accès (lector de targeta a banda i banda de la porta) i pany elèctric  amb cop de clau.
- Espiell amb marc ocult (60x40) i envidrament foc. 
- Marc d'acer inoxidable com a emmarcat de portes, igual a l'existent.
s'inclou tot material auxiliar i necesari per la seva correcta execucció i muntatge, per considerar l'unitat totalment acabada, tot segons documentació del projecte.</x:t>
  </x:si>
  <x:si>
    <x:t>Control d'infermeria -REF 01</x:t>
  </x:si>
  <x:si>
    <x:t>'01.02.01.01.02.002</x:t>
  </x:si>
  <x:si>
    <x:t>Control d'infermeria REF-08</x:t>
  </x:si>
  <x:si>
    <x:t>'01.02.01.01.02.003</x:t>
  </x:si>
  <x:si>
    <x:t>Despatx REF-02</x:t>
  </x:si>
  <x:si>
    <x:t>Bany adaptat REF-09</x:t>
  </x:si>
  <x:si>
    <x:t>'01.02.01.01.02.004</x:t>
  </x:si>
  <x:si>
    <x:t>Box -REF03</x:t>
  </x:si>
  <x:si>
    <x:t>Box d'observació 01- REF04</x:t>
  </x:si>
  <x:si>
    <x:t>Box d'observació 02- REF05</x:t>
  </x:si>
  <x:si>
    <x:t>Box d'observació 03- REF07</x:t>
  </x:si>
  <x:si>
    <x:t>'01.02.01.01.02.005</x:t>
  </x:si>
  <x:si>
    <x:t>Reforç bastiment amb tubulars 60x40x6mm, en portes de Planta Baixa, format per:
- tubulars de 60x40x6mm 
- alçada d'uns 440 cm 
- amplada promig de 120cm 
s'inclou tot material auxiliar i necessari per la seva col·locació i muntatge per garantir la unitat totalment muntada i en correcte funcionament, segons especificacions de casa comercial.</x:t>
  </x:si>
  <x:si>
    <x:t>'01.02.01.01.02.006</x:t>
  </x:si>
  <x:si>
    <x:t xml:space="preserve">Porta tallafoc EI2-60 nivel C5 homologada amb pany electronica de seguretat per a porta talla foc incorporat en la fabicació original de la fulla de porta per al compliment de la certificació de porta talla foc.
Porta de 1 fulla batent, amb un buit de pas lliure de 900x2300.
-1 Fulla batent de 930x2300: Full metàl·lic i aplacat amb panell Max Compact de 3mm de gruix amb dues cares i color a definir per la DF i perímetre de massís fenòlic d'ànima negra. 
-Cada Fulla amb 4 frontisses pe a porta talla foc.
-Doble maneta per a porta talla foc.
-Tancaportes Dorma model TD91/92.
-Bastiment metàl·lic per a porta tallafoc. Mac metàl·lic tipus passadís.
-Porta amb control d'accès (lector de targeta  a banda i banda de la porta) i pany electronic de seguretat per a porta tallafoc certificat i amb cop de clau, a les portes d'accès a l'àrea de urgències de psiquiatria.  
- Marc d'acer inoxidable com a emmarcat de portes, igual a l'existent.
S'inclouen tots aquells materials, elements, accesoris, mitjans (materials, humans) i recursos necessarias per a la seva total posada a obra i la seva correcta execució. </x:t>
  </x:si>
  <x:si>
    <x:t>Brut REF-20</x:t>
  </x:si>
  <x:si>
    <x:t>'01.02.01.01.02.007</x:t>
  </x:si>
  <x:si>
    <x:t>Totes les portes Fase II- LONGITUD</x:t>
  </x:si>
  <x:si>
    <x:t>'01.02.01.01.02.008</x:t>
  </x:si>
  <x:si>
    <x:t>ÁREA PORTA</x:t>
  </x:si>
  <x:si>
    <x:t>'01.02.01.01.03.001</x:t>
  </x:si>
  <x:si>
    <x:t>'01.02.01.01.03.002</x:t>
  </x:si>
  <x:si>
    <x:t>'01.02.01.01.03.003</x:t>
  </x:si>
  <x:si>
    <x:t>'01.02.01.01.03.004</x:t>
  </x:si>
  <x:si>
    <x:t>ALTURA DE PORTA</x:t>
  </x:si>
  <x:si>
    <x:t>'01.02.01.01.03.005</x:t>
  </x:si>
  <x:si>
    <x:t>'01.02.01.01.03.006</x:t>
  </x:si>
  <x:si>
    <x:t>'01.02.01.02.01.001</x:t>
  </x:si>
  <x:si>
    <x:t>ÁREA OBSEVACIÓ</x:t>
  </x:si>
  <x:si>
    <x:t>'01.02.01.02.01.002</x:t>
  </x:si>
  <x:si>
    <x:t>'01.02.01.02.01.003</x:t>
  </x:si>
  <x:si>
    <x:t>ÁREA SÓCOL</x:t>
  </x:si>
  <x:si>
    <x:t>'01.02.01.02.01.004</x:t>
  </x:si>
  <x:si>
    <x:t>'01.02.01.02.01.005</x:t>
  </x:si>
  <x:si>
    <x:t>'01.02.01.02.01.006</x:t>
  </x:si>
  <x:si>
    <x:t>'01.02.01.02.01.007</x:t>
  </x:si>
  <x:si>
    <x:t>'01.02.01.02.01.008</x:t>
  </x:si>
  <x:si>
    <x:t>'01.02.01.02.01.009</x:t>
  </x:si>
  <x:si>
    <x:t>'01.02.01.02.01.010</x:t>
  </x:si>
  <x:si>
    <x:t>'01.02.01.02.02.001</x:t>
  </x:si>
  <x:si>
    <x:t>ÁREA TABICA PORTA CORREDISSA</x:t>
  </x:si>
  <x:si>
    <x:t>'01.02.01.02.02.002</x:t>
  </x:si>
  <x:si>
    <x:t xml:space="preserve">Cel ras registrable Armstrong, 1200x300mm metal·lic o equivalent, s'inclou.
- sol·lució amb Hook-On amb perfileria oculta o equivalent, d'acer galvanitzat, alçada de suspenció mínima 100mm.
- sistema de perfileria perimetral oculta amb perfil de transició amb cartró-guix Axiom Transition B-H 300, Ref: BPT 3272  o equivalent. Perfils perimetrals angulars de 24mm. 
- plaques Armstrong , 1200x300mm. o equivalent, d'acer galvanitzat de 0,6mm, recobriment de pintura pols de poliester, postlacat blanc secat al forn, RAL 9010. Brillant 20%.
- Perforació de placa RG0701 o equivalent, Extra-Microperforació de 2.5mm de diametro y 1% de superficie perforada. 
- Vel acustic negre termoadherid + ( 0,65NRC de absorció acustica) o equivalent
- Reflexió a la lum del 80%
- Reaccio al foc : Euroclass A2-s1,d0.
- Plaques de llana de roca de 15mm d'espessor i 18kg/m3 de densidad per cumplos requeriments Classe C d'absorció acústica (altura plènum 40cm mínim)
- Resistencia a la humitat del 95%.
- Contingut reciclat del 30%.
S'inclou remate  i perfil de transició entre materials, segons indica el projecte.
S'inclouen tots aquells materials, elements, accesoris, mitjans (materials, humans) i recursos necessarias per a la seva total posada a obra i la seva correcta execució. </x:t>
  </x:si>
  <x:si>
    <x:t>'01.02.01.02.02.003</x:t>
  </x:si>
  <x:si>
    <x:t xml:space="preserve">ÁREA TABICA PORTA BATIENTE </x:t>
  </x:si>
  <x:si>
    <x:t>'01.02.01.02.02.004</x:t>
  </x:si>
  <x:si>
    <x:t>'01.02.01.02.02.005</x:t>
  </x:si>
  <x:si>
    <x:t>ÁREA S-01</x:t>
  </x:si>
  <x:si>
    <x:t>ÁREA S-02</x:t>
  </x:si>
  <x:si>
    <x:t>Trituradora de cunyes</x:t>
  </x:si>
  <x:si>
    <x:t>'01.02.01.02.02.006</x:t>
  </x:si>
  <x:si>
    <x:t>'01.02.01.02.02.007</x:t>
  </x:si>
  <x:si>
    <x:t>'01.02.01.02.02.008</x:t>
  </x:si>
  <x:si>
    <x:t>'01.02.01.02.02.009</x:t>
  </x:si>
  <x:si>
    <x:t>ÁREA DE TOTS ELS CELS RASOS</x:t>
  </x:si>
  <x:si>
    <x:t>'01.02.01.02.02.010</x:t>
  </x:si>
  <x:si>
    <x:t>'01.02.01.02.02.011</x:t>
  </x:si>
  <x:si>
    <x:t>'01.02.02.01.001</x:t>
  </x:si>
  <x:si>
    <x:t xml:space="preserve">Taulell 
-Envà cartrò gruix 15+15+(70)+15+15, inclou reforç de fusta
-Encimera Solidsurface, inclou soporte costella metàl·lica, suministre i instalació
-Revestiment HPL
-Pletina Metàl·lic vertical y horitzontal
S'inclouen tots aquells materials, elements, accesoris, mitjans (materials, humans) i recursos necessarias per a la seva total posada a obra i la seva correcta execució. </x:t>
  </x:si>
  <x:si>
    <x:t>'01.02.02.01.002</x:t>
  </x:si>
  <x:si>
    <x:t xml:space="preserve">Taulell termoformat de resina acrílica, d'una sola peça, sense junts ni coles adhesives, amb cantell posterior corb, de gruix 12 mm, alçària de solapament 300 mm, preu superior
Inclou:
-Dimensió especial altura de sòcol 30cm corb
-Suministre de pica model FD100 de Solidsurface. Pica 40x40x18 Non yellowing. 100%agrílic
-Integració de pica per sota el taulell, tall de taulell, adhesius, engaxat, fresat ajustat i polit. 
-suport costella metàl·lica. Suministre e instalació d'anclate format per platina més ´´T´´ de 40mm, mes tornilleria. Pintat blanc. 
-Realizació de forat per inst·lació de griferia de 35mm de diametre, centrar amb relació la pica. (Griferia no inclosa)
-Silicona pel sellat d'entrega de taulell amb la paret de 5mm 
S'inclouen tots aquells materials, elements, accesoris, mitjans (materials, humans) i recursos necessarias per a la seva total posada a obra i la seva correcta execució. </x:t>
  </x:si>
  <x:si>
    <x:t>'01.02.02.01.003</x:t>
  </x:si>
  <x:si>
    <x:t>'01.02.02.01.004</x:t>
  </x:si>
  <x:si>
    <x:t>'01.02.02.01.005</x:t>
  </x:si>
  <x:si>
    <x:t xml:space="preserve">Capçal hospitalari ocult en paret
Al qual es prodrà accedir a través d'un registre amb claus mestres. La porta dels capçals aniran integrats en el mateix material acabat de paret i es podran obrir només en les ocasions en les quals el pacient el requereixi i quan aquest no es trobi en disposició de poder acceder a ells. 
S'inclouen tots aquells materials, elements, accesoris, mitjans (materials, humans) i recursos necessarias per a la seva total posada a obra i la seva correcta execució. </x:t>
  </x:si>
  <x:si>
    <x:t>'01.02.02.01.006</x:t>
  </x:si>
  <x:si>
    <x:t>'01.02.02.02.001</x:t>
  </x:si>
  <x:si>
    <x:t>'01.02.02.02.002</x:t>
  </x:si>
  <x:si>
    <x:t>'01.02.02.02.003</x:t>
  </x:si>
  <x:si>
    <x:t>'01.02.02.02.004</x:t>
  </x:si>
  <x:si>
    <x:t>'01.02.02.03.001</x:t>
  </x:si>
  <x:si>
    <x:t>'01.03.01.009</x:t>
  </x:si>
  <x:si>
    <x:t>Suministro e instalación de tubo de polietileno reticulado (PEX)+ tubo coarrugado de protección, de diámetro 16 mm, para protección de tuberías de diámetro 20 mm, empotrado.
Marca WIRSBRO o similar
Incluye parte proporcional de accesorios y elementos de fijación</x:t>
  </x:si>
  <x:si>
    <x:t>aparell sanitari</x:t>
  </x:si>
  <x:si>
    <x:t>'01.03.01.010</x:t>
  </x:si>
  <x:si>
    <x:t>aparells</x:t>
  </x:si>
  <x:si>
    <x:t>'01.03.01.012</x:t>
  </x:si>
  <x:si>
    <x:t>aparells AFS</x:t>
  </x:si>
  <x:si>
    <x:t>aparells ACS</x:t>
  </x:si>
  <x:si>
    <x:t>'01.03.01.013</x:t>
  </x:si>
  <x:si>
    <x:t>gral</x:t>
  </x:si>
  <x:si>
    <x:t>'01.03.01.014</x:t>
  </x:si>
  <x:si>
    <x:t>'01.03.01.016</x:t>
  </x:si>
  <x:si>
    <x:t>Aixeta temporitzada per a lavabo, antivandalica Aquacon griferia mezcladora
temporizada transmuro, . 220 mm.
Antirrotacion, contratuerca de
seguridad, cano fijo. Caudal 3 l/min</x:t>
  </x:si>
  <x:si>
    <x:t>banys</x:t>
  </x:si>
  <x:si>
    <x:t>lavamans</x:t>
  </x:si>
  <x:si>
    <x:t>'01.03.01.018</x:t>
  </x:si>
  <x:si>
    <x:t>ACS</x:t>
  </x:si>
  <x:si>
    <x:t>AFS</x:t>
  </x:si>
  <x:si>
    <x:t>'01.03.01.019</x:t>
  </x:si>
  <x:si>
    <x:t>GRAL</x:t>
  </x:si>
  <x:si>
    <x:t>'01.03.01.020</x:t>
  </x:si>
  <x:si>
    <x:t>'01.03.01.021</x:t>
  </x:si>
  <x:si>
    <x:t>inodors</x:t>
  </x:si>
  <x:si>
    <x:t>'01.03.02.001</x:t>
  </x:si>
  <x:si>
    <x:t>'01.03.02.002</x:t>
  </x:si>
  <x:si>
    <x:t>'01.03.02.005</x:t>
  </x:si>
  <x:si>
    <x:t>'01.03.03.002</x:t>
  </x:si>
  <x:si>
    <x:t>conexió bateries</x:t>
  </x:si>
  <x:si>
    <x:t>ramals</x:t>
  </x:si>
  <x:si>
    <x:t>'01.03.03.003</x:t>
  </x:si>
  <x:si>
    <x:t>c</x:t>
  </x:si>
  <x:si>
    <x:t>'01.03.03.004</x:t>
  </x:si>
  <x:si>
    <x:t>'01.03.03.005</x:t>
  </x:si>
  <x:si>
    <x:t>'01.03.03.006</x:t>
  </x:si>
  <x:si>
    <x:t>'01.03.03.007</x:t>
  </x:si>
  <x:si>
    <x:t>'01.03.03.008</x:t>
  </x:si>
  <x:si>
    <x:t>Suministro y montaje de latiguillo de conexión para kit de ancoil modelo AB-QM 4.0 FLEXO 80, marca Danfoss, para kit de fancoil DN15, permite acceso a las tomas de medida de caudal en válvula y de altura manométrica entre impulsión y retorno, con las siguientes características:
Modelo: AB-QM 4.0 FLEXO 80 latiguillo de conexión
Marca: Danfoss
Código: 003Z4794
Diámetro nominal: DN15
Conexiones Rp 1/2´´ - Rp 1/2´´
Material acero inóxidable
Juntas NBR
Comprende todos los trabajos, materiales y medios auxiliares necesarios para dejar la unidad completa, totalmente instalada, probada y en perfecto estado de funcionamiento, según Planos y demás Documentos de Proyecto, indicaciones de la D.F. y normativa vigente.</x:t>
  </x:si>
  <x:si>
    <x:t>'01.03.03.009</x:t>
  </x:si>
  <x:si>
    <x:t>Suministro y montaje de aislamiento para kit de ancoil modelo AB-QM 4.0 FLEXO 80, marca Danfoss, para kit de fancoil DN15, permite acceso a las tomas de medida de caudal en válvula y de altura manométrica entre impulsión y retorno, con las siguientes características:
Modelo: AB-QM 4.0 FLEXO 80 aislamiento
Marca: Danfoss
Código: 003Z4800
Diámetro nominal del kit: DN15
Con registro para acceso al filtro
Fácil acceso para montaje del actuador
Densidad 60 g/l
Absorción del aqua 1,2% +- 0,6
Propiedades de aislamiento/Conductividad térmica 39mW/m/K
Material del aislamiento EPP
Comprende todos los trabajos, materiales y medios auxiliares necesarios para dejar la unidad completa, totalmente instalada, probada y en perfecto estado de funcionamiento, según Planos y demás Documentos de Proyecto, indicaciones de la D.F. y normativa vigente.</x:t>
  </x:si>
  <x:si>
    <x:t>'01.03.03.010</x:t>
  </x:si>
  <x:si>
    <x:t>Suministro y montaje de kit de ancoil con válvula de control y de equilibrado independiente de la presión, de diámetro DN15LF y para un caudal máximo de 200 l/h, con tomas de medida de caudal en válvula y de altura manométric entre impulsión y retorno, para sistemas cerrados de refrigeración y calefacción con las siguientes características:
Código: 003Z120
Diámetro nominal: DN15LF
Conexión válvula: Rosca interior 1/2´´
Conexión actuador: M30 x 1,5
Rango de caudal: 20-200 l/h
Contiene by-pass para mantenimiento
Con filtro DN15 desmontable y lavable, accesible con aislamiento
Valvulas de bola con llaves de corte accesibles incluso con aislamiento en entrada, by-pass y salida
Autoridad 100% en todo el rango de funcionamiento
Rango de presión diferencial: 16 - 600 kPa
Presión nominal: PN25
Carrera: 4 mm
Cuerpo válvula: Latón DZR
Membrana y juntas tóricas: EPDM
Temperatura del fluido: -10ºC hasta 95ºC
Característica de la válvula de control: Lineal (puede ser convertida mediante actuador a proporcional)
Comprende todos los trabajos, materiales y medios auxiliares necesarios para dejar la unidad completa, totalmente instalada, probada y en perfecto estado de funcionamiento, según Planos y demás Documentos de Proyecto, indicaciones de la D.F. y normativa vigente.</x:t>
  </x:si>
  <x:si>
    <x:t>'01.03.03.013</x:t>
  </x:si>
  <x:si>
    <x:t>'01.03.03.014</x:t>
  </x:si>
  <x:si>
    <x:t>'01.03.03.015</x:t>
  </x:si>
  <x:si>
    <x:t>'01.03.03.016</x:t>
  </x:si>
  <x:si>
    <x:t>'01.03.03.017</x:t>
  </x:si>
  <x:si>
    <x:t>'01.03.03.018</x:t>
  </x:si>
  <x:si>
    <x:t>'01.03.03.019</x:t>
  </x:si>
  <x:si>
    <x:t>'01.03.03.020</x:t>
  </x:si>
  <x:si>
    <x:t>'01.03.03.021</x:t>
  </x:si>
  <x:si>
    <x:t>'01.03.03.022</x:t>
  </x:si>
  <x:si>
    <x:t>'01.03.03.023</x:t>
  </x:si>
  <x:si>
    <x:t>'01.03.03.024</x:t>
  </x:si>
  <x:si>
    <x:t>'01.03.03.026</x:t>
  </x:si>
  <x:si>
    <x:t>'01.03.03.035</x:t>
  </x:si>
  <x:si>
    <x:t>lavabos</x:t>
  </x:si>
  <x:si>
    <x:t>'01.03.03.041</x:t>
  </x:si>
  <x:si>
    <x:t>'01.03.03.042</x:t>
  </x:si>
  <x:si>
    <x:t>'01.03.03.043</x:t>
  </x:si>
  <x:si>
    <x:t>'01.03.03.044</x:t>
  </x:si>
  <x:si>
    <x:t>'01.03.03.045</x:t>
  </x:si>
  <x:si>
    <x:t>'01.03.03.046</x:t>
  </x:si>
  <x:si>
    <x:t>'01.03.04.001</x:t>
  </x:si>
  <x:si>
    <x:t>FASE 1</x:t>
  </x:si>
  <x:si>
    <x:t>FASE 2</x:t>
  </x:si>
  <x:si>
    <x:t>'01.03.04.002</x:t>
  </x:si>
  <x:si>
    <x:t>'01.03.04.003</x:t>
  </x:si>
  <x:si>
    <x:t>'01.03.04.004</x:t>
  </x:si>
  <x:si>
    <x:t>'01.03.04.005</x:t>
  </x:si>
  <x:si>
    <x:t>'01.03.04.006</x:t>
  </x:si>
  <x:si>
    <x:t>'01.03.04.007</x:t>
  </x:si>
  <x:si>
    <x:t>'01.03.04.008</x:t>
  </x:si>
  <x:si>
    <x:t>'01.03.04.009</x:t>
  </x:si>
  <x:si>
    <x:t>'01.03.04.010</x:t>
  </x:si>
  <x:si>
    <x:t>Subministrament e instal·lació de subquadre elèctric segons esquemes unifilars
Totalment instal·lat i en funcionament.</x:t>
  </x:si>
  <x:si>
    <x:t>B3</x:t>
  </x:si>
  <x:si>
    <x:t>B4</x:t>
  </x:si>
  <x:si>
    <x:t>'01.03.04.012</x:t>
  </x:si>
  <x:si>
    <x:t>'01.03.04.013</x:t>
  </x:si>
  <x:si>
    <x:t>'01.03.04.014</x:t>
  </x:si>
  <x:si>
    <x:t>Fase 1</x:t>
  </x:si>
  <x:si>
    <x:t>Fase 2</x:t>
  </x:si>
  <x:si>
    <x:t>'01.03.05.001</x:t>
  </x:si>
  <x:si>
    <x:t>'01.03.05.005</x:t>
  </x:si>
  <x:si>
    <x:t>Suministro e instalación modelo Fil 45 Direct/Indirect, de la marca LAMP. Cuerpo fabricado en aluminio de extrusión reciclado en una tasa de 80-85%, clasificada como “Exenta de riesgo fotobiológico” según la norma europea de seguridad fotobiológica EN 62471 en acabado color blanco. Antivandálica y estanca.
Ref. F41SF084MOIO830NW</x:t>
  </x:si>
  <x:si>
    <x:t>Sobre Llit</x:t>
  </x:si>
  <x:si>
    <x:t>Presencia</x:t>
  </x:si>
  <x:si>
    <x:t>'01.03.06.001</x:t>
  </x:si>
  <x:si>
    <x:t>'01.03.06.004</x:t>
  </x:si>
  <x:si>
    <x:t>'01.03.06.005</x:t>
  </x:si>
  <x:si>
    <x:t>'01.03.06.006</x:t>
  </x:si>
  <x:si>
    <x:t>'01.03.06.007</x:t>
  </x:si>
  <x:si>
    <x:t>'01.03.06.008</x:t>
  </x:si>
  <x:si>
    <x:t>'01.03.07.009</x:t>
  </x:si>
  <x:si>
    <x:t>'01.03.08.001</x:t>
  </x:si>
  <x:si>
    <x:t>'01.03.08.003</x:t>
  </x:si>
  <x:si>
    <x:t>GENERALS</x:t>
  </x:si>
  <x:si>
    <x:t>'01.03.08.004</x:t>
  </x:si>
  <x:si>
    <x:t>'01.03.09.01.001</x:t>
  </x:si>
  <x:si>
    <x:t>fase 1</x:t>
  </x:si>
  <x:si>
    <x:t>fase 2</x:t>
  </x:si>
  <x:si>
    <x:t>'01.03.09.01.002</x:t>
  </x:si>
  <x:si>
    <x:t>PLANTA SOTERRANI</x:t>
  </x:si>
  <x:si>
    <x:t>'01.03.09.02.001</x:t>
  </x:si>
  <x:si>
    <x:t>'01.03.09.02.002</x:t>
  </x:si>
  <x:si>
    <x:t>capçals</x:t>
  </x:si>
  <x:si>
    <x:t>bozx sense capçal</x:t>
  </x:si>
  <x:si>
    <x:t>'01.03.09.02.003</x:t>
  </x:si>
  <x:si>
    <x:t>'01.03.09.02.004</x:t>
  </x:si>
  <x:si>
    <x:t xml:space="preserve">banys </x:t>
  </x:si>
  <x:si>
    <x:t>'01.03.09.02.005</x:t>
  </x:si>
  <x:si>
    <x:t>'01.03.09.02.006</x:t>
  </x:si>
  <x:si>
    <x:t>'01.03.10.001</x:t>
  </x:si>
  <x:si>
    <x:t xml:space="preserve">existent </x:t>
  </x:si>
  <x:si>
    <x:t>'01.03.10.002</x:t>
  </x:si>
  <x:si>
    <x:t>'01.03.10.003</x:t>
  </x:si>
  <x:si>
    <x:t>'01.03.10.004</x:t>
  </x:si>
  <x:si>
    <x:t>'01.03.10.005</x:t>
  </x:si>
  <x:si>
    <x:t>'01.03.10.006</x:t>
  </x:si>
  <x:si>
    <x:t>existent</x:t>
  </x:si>
  <x:si>
    <x:t>'01.03.10.007</x:t>
  </x:si>
  <x:si>
    <x:t>'01.03.10.008</x:t>
  </x:si>
  <x:si>
    <x:t>pulsador</x:t>
  </x:si>
  <x:si>
    <x:t>sirena</x:t>
  </x:si>
  <x:si>
    <x:t>'01.03.10.009</x:t>
  </x:si>
  <x:si>
    <x:t>'01.03.10.010</x:t>
  </x:si>
  <x:si>
    <x:t>'01.03.10.011</x:t>
  </x:si>
  <x:si>
    <x:t>'01.03.10.012</x:t>
  </x:si>
  <x:si>
    <x:t>'01.03.10.013</x:t>
  </x:si>
  <x:si>
    <x:t>'01.03.10.015</x:t>
  </x:si>
  <x:si>
    <x:t>'01.03.10.016</x:t>
  </x:si>
  <x:si>
    <x:t>bie</x:t>
  </x:si>
  <x:si>
    <x:t>'01.03.11.009</x:t>
  </x:si>
  <x:si>
    <x:t>CAPÇALS</x:t>
  </x:si>
  <x:si>
    <x:t>'01.03.11.010</x:t>
  </x:si>
  <x:si>
    <x:t>'01.03.11.011</x:t>
  </x:si>
  <x:si>
    <x:t>'01.03.11.012</x:t>
  </x:si>
  <x:si>
    <x:t>CAPÇALS O2</x:t>
  </x:si>
  <x:si>
    <x:t>CAPÇALS AIRE</x:t>
  </x:si>
  <x:si>
    <x:t>'01.03.11.013</x:t>
  </x:si>
  <x:si>
    <x:t>CAPÇALS BUIT</x:t>
  </x:si>
  <x:si>
    <x:t>DERIVACIÓ</x:t>
  </x:si>
  <x:si>
    <x:t>'01.03.11.014</x:t>
  </x:si>
  <x:si>
    <x:t>'01.03.11.015</x:t>
  </x:si>
  <x:si>
    <x:t>'01.03.12.001</x:t>
  </x:si>
  <x:si>
    <x:t>PS</x:t>
  </x:si>
  <x:si>
    <x:t>'01.03.12.002</x:t>
  </x:si>
  <x:si>
    <x:t>GENRALS</x:t>
  </x:si>
  <x:si>
    <x:t>'01.03.12.003</x:t>
  </x:si>
  <x:si>
    <x:t>'01.03.12.004</x:t>
  </x:si>
  <x:si>
    <x:t>general</x:t>
  </x:si>
  <x:si>
    <x:t>'01.03.12.005</x:t>
  </x:si>
  <x:si>
    <x:t>'01.03.12.006</x:t>
  </x:si>
  <x:si>
    <x:t>enllumenat</x:t>
  </x:si>
  <x:si>
    <x:t>'01.03.12.008</x:t>
  </x:si>
  <x:si>
    <x:t>generañ</x:t>
  </x:si>
  <x:si>
    <x:t>'01.03.12.009</x:t>
  </x:si>
  <x:si>
    <x:t>'01.03.12.011</x:t>
  </x:si>
  <x:si>
    <x:t>'01.03.12.012</x:t>
  </x:si>
  <x:si>
    <x:t>fancoils</x:t>
  </x:si>
  <x:si>
    <x:t>'01.CQ.01.001</x:t>
  </x:si>
  <x:si>
    <x:t>'01.CQ.01.002</x:t>
  </x:si>
  <x:si>
    <x:t>'01.CQ.02.001</x:t>
  </x:si>
  <x:si>
    <x:t>'01.CQ.02.002</x:t>
  </x:si>
  <x:si>
    <x:t>'01.CQ.02.003</x:t>
  </x:si>
  <x:si>
    <x:t>'01.CQ.02.004</x:t>
  </x:si>
  <x:si>
    <x:t>'01.CQ.02.005</x:t>
  </x:si>
  <x:si>
    <x:t>'01.CQ.02.006</x:t>
  </x:si>
  <x:si>
    <x:t>'01.GR.001</x:t>
  </x:si>
  <x:si>
    <x:t xml:space="preserve">Gestió de Residus.
S'inclouen tots aquells materials, elements, accesoris, mitjans (materials, humans) i recursos necessarias per a la seva total posada a obra i la seva correcta execució. </x:t>
  </x:si>
  <x:si>
    <x:t>'01.SS.01.001</x:t>
  </x:si>
  <x:si>
    <x:t>'01.SS.01.002</x:t>
  </x:si>
  <x:si>
    <x:t>'01.SS.01.003</x:t>
  </x:si>
  <x:si>
    <x:t>'01.SS.01.004</x:t>
  </x:si>
  <x:si>
    <x:t>'01.SS.01.005</x:t>
  </x:si>
  <x:si>
    <x:t>'01.SS.01.006</x:t>
  </x:si>
  <x:si>
    <x:t>'01.SS.01.007</x:t>
  </x:si>
  <x:si>
    <x:t>'01.SS.01.008</x:t>
  </x:si>
  <x:si>
    <x:t>'01.SS.01.009</x:t>
  </x:si>
  <x:si>
    <x:t>'01.SS.01.010</x:t>
  </x:si>
  <x:si>
    <x:t>'01.SS.01.011</x:t>
  </x:si>
  <x:si>
    <x:t>'01.SS.01.012</x:t>
  </x:si>
  <x:si>
    <x:t>'01.SS.01.013</x:t>
  </x:si>
  <x:si>
    <x:t>'01.SS.01.014</x:t>
  </x:si>
  <x:si>
    <x:t>'01.SS.01.015</x:t>
  </x:si>
  <x:si>
    <x:t>'01.SS.01.016</x:t>
  </x:si>
  <x:si>
    <x:t>'01.SS.01.017</x:t>
  </x:si>
  <x:si>
    <x:t>'01.SS.02.001</x:t>
  </x:si>
  <x:si>
    <x:t>'01.SS.03.001</x:t>
  </x:si>
  <x:si>
    <x:t>'01.SS.03.002</x:t>
  </x:si>
  <x:si>
    <x:t>'01.SS.03.003</x:t>
  </x:si>
  <x:si>
    <x:t>'01.SS.03.004</x:t>
  </x:si>
  <x:si>
    <x:t>'01.SS.04.001</x:t>
  </x:si>
  <x:si>
    <x:t>'01.SS.04.002</x:t>
  </x:si>
  <x:si>
    <x:t>'01.SS.05.001</x:t>
  </x:si>
  <x:si>
    <x:t xml:space="preserve">Unitat </x:t>
  </x:si>
  <x:si>
    <x:t>'01.SS.05.002</x:t>
  </x:si>
  <x:si>
    <x:t>'01.SS.05.003</x:t>
  </x:si>
  <x:si>
    <x:t>'01.SS.05.004</x:t>
  </x:si>
  <x:si>
    <x:t>'01.SS.05.005</x:t>
  </x:si>
  <x:si>
    <x:t>Mesos</x:t>
  </x:si>
  <x:si>
    <x:t>'01.SS.05.006</x:t>
  </x:si>
  <x:si>
    <x:t>'01.SS.05.007</x:t>
  </x:si>
  <x:si>
    <x:t>'01.SS.05.008</x:t>
  </x:si>
  <x:si>
    <x:t>'01.SS.05.009</x:t>
  </x:si>
  <x:si>
    <x:t>'01.SS.05.010</x:t>
  </x:si>
  <x:si>
    <x:t>'01.SS.05.011</x:t>
  </x:si>
  <x:si>
    <x:t>'01.SS.06.001</x:t>
  </x:si>
  <x:si>
    <x:t>Horas</x:t>
  </x:si>
</x:sst>
</file>

<file path=xl/styles.xml><?xml version="1.0" encoding="utf-8"?>
<x:styleSheet xmlns:x="http://schemas.openxmlformats.org/spreadsheetml/2006/main">
  <x:numFmts count="6">
    <x:numFmt numFmtId="0" formatCode=""/>
    <x:numFmt numFmtId="1" formatCode="@"/>
    <x:numFmt numFmtId="2" formatCode="General"/>
    <x:numFmt numFmtId="3" formatCode="###,###,##0.00"/>
    <x:numFmt numFmtId="4" formatCode="###,###,##0.000"/>
    <x:numFmt numFmtId="5" formatCode="###,###,##0.00000"/>
  </x:numFmts>
  <x:fonts count="16">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s>
  <x:fills count="7">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FFFFCC"/>
        <x:bgColor rgb="FFFFFFCC"/>
      </x:patternFill>
    </x:fill>
    <x:fill>
      <x:patternFill patternType="solid">
        <x:fgColor rgb="FFC0C0C0"/>
        <x:bgColor rgb="FFC0C0C0"/>
      </x:patternFill>
    </x:fill>
    <x:fill>
      <x:patternFill patternType="solid">
        <x:fgColor rgb="FF00FFFF"/>
        <x:bgColor rgb="FF00FFFF"/>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64">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4" borderId="0" applyNumberFormat="0" applyFill="0" applyBorder="0" applyAlignment="0" applyProtection="1">
      <x:protection locked="0" hidden="0"/>
    </x:xf>
    <x:xf numFmtId="4" fontId="1" fillId="4" borderId="0" applyNumberFormat="0" applyFill="0" applyBorder="0" applyAlignment="0" applyProtection="1">
      <x:protection locked="0"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5"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4" borderId="0" applyNumberFormat="0" applyFill="0" applyBorder="0" applyAlignment="0" applyProtection="1">
      <x:protection locked="0" hidden="0"/>
    </x:xf>
    <x:xf numFmtId="0" fontId="5" fillId="4" borderId="0" applyNumberFormat="0" applyFill="0" applyBorder="0" applyAlignment="0" applyProtection="1">
      <x:protection locked="0" hidden="0"/>
    </x:xf>
    <x:xf numFmtId="3" fontId="10" fillId="4" borderId="0" applyNumberFormat="0" applyFill="0" applyBorder="0" applyAlignment="0" applyProtection="1">
      <x:protection locked="0" hidden="0"/>
    </x:xf>
    <x:xf numFmtId="4" fontId="5" fillId="4" borderId="0" applyNumberFormat="0" applyFill="0" applyBorder="0" applyAlignment="0" applyProtection="1">
      <x:protection locked="0" hidden="0"/>
    </x:xf>
    <x:xf numFmtId="5" fontId="5" fillId="4" borderId="0" applyNumberFormat="0" applyFill="0" applyBorder="0" applyAlignment="0" applyProtection="1">
      <x:protection locked="0" hidden="0"/>
    </x:xf>
    <x:xf numFmtId="5"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5" fontId="5" fillId="4" borderId="1" applyNumberFormat="0" applyFill="0" applyBorder="1" applyAlignment="0" applyProtection="1">
      <x:protection locked="0" hidden="0"/>
    </x:xf>
    <x:xf numFmtId="0"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4" borderId="0" applyNumberFormat="0" applyFill="0" applyBorder="0" applyAlignment="0" applyProtection="1">
      <x:protection locked="0" hidden="0"/>
    </x:xf>
    <x:xf numFmtId="0" fontId="0" fillId="4" borderId="0" applyNumberFormat="0" applyFill="0" applyBorder="0" applyAlignment="0" applyProtection="1">
      <x:protection locked="0" hidden="0"/>
    </x:xf>
    <x:xf numFmtId="3" fontId="4" fillId="4" borderId="0" applyNumberFormat="0" applyFill="0" applyBorder="0" applyAlignment="0" applyProtection="1">
      <x:protection locked="0" hidden="0"/>
    </x:xf>
    <x:xf numFmtId="4" fontId="0" fillId="4" borderId="0" applyNumberFormat="0" applyFill="0" applyBorder="0" applyAlignment="0" applyProtection="1">
      <x:protection locked="0" hidden="0"/>
    </x:xf>
    <x:xf numFmtId="5" fontId="0" fillId="4" borderId="0" applyNumberFormat="0" applyFill="0" applyBorder="0" applyAlignment="0" applyProtection="1">
      <x:protection locked="0" hidden="0"/>
    </x:xf>
    <x:xf numFmtId="5"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5" fontId="0" fillId="4" borderId="1" applyNumberFormat="0" applyFill="0" applyBorder="1" applyAlignment="0" applyProtection="1">
      <x:protection locked="0" hidden="0"/>
    </x:xf>
    <x:xf numFmtId="0"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4" fontId="15" fillId="4" borderId="0" applyNumberFormat="0" applyFill="0" applyBorder="0" applyAlignment="0" applyProtection="1">
      <x:protection locked="0" hidden="0"/>
    </x:xf>
    <x:xf numFmtId="4" fontId="11" fillId="4" borderId="0" applyNumberFormat="0" applyFill="0" applyBorder="0" applyAlignment="0" applyProtection="1">
      <x:protection locked="0" hidden="0"/>
    </x:xf>
    <x:xf numFmtId="4" fontId="11" fillId="4" borderId="2" applyNumberFormat="0" applyFill="0" applyBorder="1" applyAlignment="0" applyProtection="1">
      <x:protection locked="0" hidden="0"/>
    </x:xf>
    <x:xf numFmtId="0" fontId="11" fillId="6" borderId="0" applyNumberFormat="0" applyFill="0" applyBorder="0" applyAlignment="0" applyProtection="1">
      <x:protection locked="0" hidden="0"/>
    </x:xf>
    <x:xf numFmtId="4" fontId="11" fillId="6" borderId="2" applyNumberFormat="0" applyFill="0" applyBorder="1" applyAlignment="0" applyProtection="1">
      <x:protection locked="0" hidden="0"/>
    </x:xf>
  </x:cellStyleXfs>
  <x:cellXfs count="63">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3"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5"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5"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10" fillId="4" borderId="0" xfId="0" applyNumberFormat="0" applyFill="0" applyBorder="0" applyAlignment="0" applyProtection="1">
      <x:alignment horizontal="general" vertical="top" textRotation="0" wrapText="0" indent="0" relativeIndent="0" justifyLastLine="0" shrinkToFit="0" readingOrder="0"/>
      <x:protection locked="0"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5"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5"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4" borderId="0" xfId="0" applyNumberFormat="0" applyFill="0" applyBorder="0" applyAlignment="0" applyProtection="1">
      <x:alignment horizontal="left" vertical="top" textRotation="0" wrapText="0" indent="0" relativeIndent="0" justifyLastLine="0" shrinkToFit="0" readingOrder="0"/>
      <x:protection locked="0" hidden="0"/>
    </x:xf>
    <x:xf numFmtId="0" fontId="0" fillId="4" borderId="0" xfId="0" applyNumberFormat="0" applyFill="0" applyBorder="0" applyAlignment="0" applyProtection="1">
      <x:alignment horizontal="general" vertical="top" textRotation="0" wrapText="0" indent="0" relativeIndent="0" justifyLastLine="0" shrinkToFit="0" readingOrder="0"/>
      <x:protection locked="0" hidden="0"/>
    </x:xf>
    <x:xf numFmtId="3" fontId="4"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5"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5" fontId="0" fillId="4" borderId="1" xfId="0" applyNumberFormat="0" applyFill="0" applyBorder="1" applyAlignment="0" applyProtection="1">
      <x:alignment horizontal="general" vertical="bottom" textRotation="0" wrapText="0" indent="0" relativeIndent="0" justifyLastLine="0" shrinkToFit="0" readingOrder="0"/>
      <x:protection locked="0" hidden="0"/>
    </x:xf>
    <x:xf numFmtId="0" fontId="0"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5" fillId="4" borderId="0" xfId="0" applyNumberFormat="0" applyFill="0" applyBorder="0" applyAlignment="0" applyProtection="1">
      <x:alignment horizontal="general" vertical="top" textRotation="0" wrapText="0" indent="0" relativeIndent="0" justifyLastLine="0" shrinkToFit="0" readingOrder="0"/>
      <x:protection locked="0" hidden="0"/>
    </x:xf>
    <x:xf numFmtId="4" fontId="11" fillId="4"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1" fillId="4" borderId="2" xfId="0" applyNumberFormat="0" applyFill="0" applyBorder="1" applyAlignment="0" applyProtection="1">
      <x:alignment horizontal="general" vertical="bottom" textRotation="0" wrapText="0" indent="0" relativeIndent="0" justifyLastLine="0" shrinkToFit="0" readingOrder="0"/>
      <x:protection locked="0" hidden="0"/>
    </x:xf>
    <x:xf numFmtId="0" fontId="11" fillId="6" borderId="0" xfId="0" applyNumberFormat="0" applyFill="0" applyBorder="0" applyAlignment="0" applyProtection="1">
      <x:alignment horizontal="general" vertical="bottom" textRotation="0" wrapText="0" indent="0" relativeIndent="0" justifyLastLine="0" shrinkToFit="0" readingOrder="0"/>
      <x:protection locked="0" hidden="0"/>
    </x:xf>
    <x:xf numFmtId="4" fontId="11" fillId="6" borderId="2" xfId="0" applyNumberFormat="0" applyFill="0" applyBorder="1" applyAlignment="0" applyProtection="1">
      <x:alignment horizontal="right" vertical="bottom" textRotation="0" wrapText="0" indent="0" relativeIndent="0" justifyLastLine="0" shrinkToFit="0" readingOrder="0"/>
      <x:protection locked="0" hidden="0"/>
    </x:xf>
    <x:xf numFmtId="4" fontId="11" fillId="6" borderId="2" xfId="0" applyNumberFormat="0" applyFill="0" applyBorder="1" applyAlignment="0" applyProtection="1">
      <x:alignment horizontal="general" vertical="bottom" textRotation="0" wrapText="0" indent="0" relativeIndent="0" justifyLastLine="0" shrinkToFit="0" readingOrder="0"/>
      <x:protection locked="0"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644"/>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c r="F2" s="1" t="s"/>
      <x:c r="G2" s="1" t="s"/>
      <x:c r="H2" s="1" t="s"/>
    </x:row>
    <x:row r="3" spans="1:8">
      <x:c r="E3" s="1" t="s"/>
      <x:c r="F3" s="1" t="s"/>
      <x:c r="G3" s="1" t="s"/>
      <x:c r="H3" s="1" t="s"/>
    </x:row>
    <x:row r="4" spans="1:8">
      <x:c r="E4" s="1" t="s"/>
      <x:c r="F4" s="1" t="s"/>
      <x:c r="G4" s="1" t="s"/>
      <x:c r="H4" s="1" t="s"/>
    </x:row>
    <x:row r="6" spans="1:8">
      <x:c r="C6" s="2" t="s"/>
      <x:c r="D6" s="2" t="s"/>
      <x:c r="E6" s="3" t="s">
        <x:v>1</x:v>
      </x:c>
      <x:c r="F6" s="2" t="s"/>
      <x:c r="G6" s="2" t="s"/>
      <x:c r="H6" s="2" t="s"/>
    </x:row>
    <x:row r="8" spans="1:8">
      <x:c r="F8" s="4" t="s">
        <x:v>2</x:v>
      </x:c>
      <x:c r="G8" s="4" t="s">
        <x:v>3</x:v>
      </x:c>
      <x:c r="H8" s="4" t="s">
        <x:v>4</x:v>
      </x:c>
    </x:row>
    <x:row r="10" spans="1:8">
      <x:c r="C10" s="5" t="s">
        <x:v>5</x:v>
      </x:c>
      <x:c r="D10" s="6" t="s">
        <x:v>6</x:v>
      </x:c>
      <x:c r="E10" s="5" t="s">
        <x:v>7</x:v>
      </x:c>
    </x:row>
    <x:row r="11" spans="1:8">
      <x:c r="C11" s="5" t="s">
        <x:v>8</x:v>
      </x:c>
      <x:c r="D11" s="6" t="s">
        <x:v>9</x:v>
      </x:c>
      <x:c r="E11" s="5" t="s">
        <x:v>10</x:v>
      </x:c>
    </x:row>
    <x:row r="12" spans="1:8">
      <x:c r="C12" s="5" t="s">
        <x:v>11</x:v>
      </x:c>
      <x:c r="D12" s="6" t="s">
        <x:v>9</x:v>
      </x:c>
      <x:c r="E12" s="5" t="s">
        <x:v>12</x:v>
      </x:c>
    </x:row>
    <x:row r="14" spans="1:8">
      <x:c r="A14" s="7" t="s">
        <x:v>13</x:v>
      </x:c>
      <x:c r="B14" s="1" t="n">
        <x:v>1</x:v>
      </x:c>
      <x:c r="C14" s="7" t="s">
        <x:v>14</x:v>
      </x:c>
      <x:c r="D14" s="7" t="s">
        <x:v>15</x:v>
      </x:c>
      <x:c r="E14" s="8" t="s">
        <x:v>16</x:v>
      </x:c>
      <x:c r="F14" s="9" t="n">
        <x:v>14.55</x:v>
      </x:c>
      <x:c r="G14" s="10" t="n">
        <x:v>105.14</x:v>
      </x:c>
      <x:c r="H14" s="11">
        <x:f>ROUND(ROUND(F14,2)*ROUND(G14,3),2)</x:f>
      </x:c>
    </x:row>
    <x:row r="15" spans="1:8">
      <x:c r="A15" s="7" t="s">
        <x:v>13</x:v>
      </x:c>
      <x:c r="B15" s="1" t="n">
        <x:v>2</x:v>
      </x:c>
      <x:c r="C15" s="7" t="s">
        <x:v>17</x:v>
      </x:c>
      <x:c r="D15" s="7" t="s">
        <x:v>15</x:v>
      </x:c>
      <x:c r="E15" s="8" t="s">
        <x:v>18</x:v>
      </x:c>
      <x:c r="F15" s="9" t="n">
        <x:v>15.92</x:v>
      </x:c>
      <x:c r="G15" s="10" t="n">
        <x:v>130.473</x:v>
      </x:c>
      <x:c r="H15" s="11">
        <x:f>ROUND(ROUND(F15,2)*ROUND(G15,3),2)</x:f>
      </x:c>
    </x:row>
    <x:row r="16" spans="1:8">
      <x:c r="A16" s="7" t="s">
        <x:v>13</x:v>
      </x:c>
      <x:c r="B16" s="1" t="n">
        <x:v>3</x:v>
      </x:c>
      <x:c r="C16" s="7" t="s">
        <x:v>19</x:v>
      </x:c>
      <x:c r="D16" s="7" t="s">
        <x:v>15</x:v>
      </x:c>
      <x:c r="E16" s="8" t="s">
        <x:v>20</x:v>
      </x:c>
      <x:c r="F16" s="9" t="n">
        <x:v>19.38</x:v>
      </x:c>
      <x:c r="G16" s="10" t="n">
        <x:v>8</x:v>
      </x:c>
      <x:c r="H16" s="11">
        <x:f>ROUND(ROUND(F16,2)*ROUND(G16,3),2)</x:f>
      </x:c>
    </x:row>
    <x:row r="17" spans="1:8">
      <x:c r="A17" s="7" t="s">
        <x:v>13</x:v>
      </x:c>
      <x:c r="B17" s="1" t="n">
        <x:v>4</x:v>
      </x:c>
      <x:c r="C17" s="7" t="s">
        <x:v>21</x:v>
      </x:c>
      <x:c r="D17" s="7" t="s">
        <x:v>22</x:v>
      </x:c>
      <x:c r="E17" s="8" t="s">
        <x:v>23</x:v>
      </x:c>
      <x:c r="F17" s="9" t="n">
        <x:v>12.11</x:v>
      </x:c>
      <x:c r="G17" s="10" t="n">
        <x:v>5</x:v>
      </x:c>
      <x:c r="H17" s="11">
        <x:f>ROUND(ROUND(F17,2)*ROUND(G17,3),2)</x:f>
      </x:c>
    </x:row>
    <x:row r="18" spans="1:8">
      <x:c r="A18" s="7" t="s">
        <x:v>13</x:v>
      </x:c>
      <x:c r="B18" s="1" t="n">
        <x:v>5</x:v>
      </x:c>
      <x:c r="C18" s="7" t="s">
        <x:v>24</x:v>
      </x:c>
      <x:c r="D18" s="7" t="s">
        <x:v>15</x:v>
      </x:c>
      <x:c r="E18" s="8" t="s">
        <x:v>25</x:v>
      </x:c>
      <x:c r="F18" s="9" t="n">
        <x:v>16.96</x:v>
      </x:c>
      <x:c r="G18" s="10" t="n">
        <x:v>84.54</x:v>
      </x:c>
      <x:c r="H18" s="11">
        <x:f>ROUND(ROUND(F18,2)*ROUND(G18,3),2)</x:f>
      </x:c>
    </x:row>
    <x:row r="19" spans="1:8">
      <x:c r="A19" s="7" t="s">
        <x:v>13</x:v>
      </x:c>
      <x:c r="B19" s="1" t="n">
        <x:v>6</x:v>
      </x:c>
      <x:c r="C19" s="7" t="s">
        <x:v>26</x:v>
      </x:c>
      <x:c r="D19" s="7" t="s">
        <x:v>15</x:v>
      </x:c>
      <x:c r="E19" s="8" t="s">
        <x:v>27</x:v>
      </x:c>
      <x:c r="F19" s="9" t="n">
        <x:v>21.8</x:v>
      </x:c>
      <x:c r="G19" s="10" t="n">
        <x:v>78.09</x:v>
      </x:c>
      <x:c r="H19" s="11">
        <x:f>ROUND(ROUND(F19,2)*ROUND(G19,3),2)</x:f>
      </x:c>
    </x:row>
    <x:row r="20" spans="1:8">
      <x:c r="A20" s="7" t="s">
        <x:v>13</x:v>
      </x:c>
      <x:c r="B20" s="1" t="n">
        <x:v>7</x:v>
      </x:c>
      <x:c r="C20" s="7" t="s">
        <x:v>28</x:v>
      </x:c>
      <x:c r="D20" s="7" t="s">
        <x:v>29</x:v>
      </x:c>
      <x:c r="E20" s="8" t="s">
        <x:v>30</x:v>
      </x:c>
      <x:c r="F20" s="9" t="n">
        <x:v>230.58</x:v>
      </x:c>
      <x:c r="G20" s="10" t="n">
        <x:v>2.363</x:v>
      </x:c>
      <x:c r="H20" s="11">
        <x:f>ROUND(ROUND(F20,2)*ROUND(G20,3),2)</x:f>
      </x:c>
    </x:row>
    <x:row r="21" spans="1:8">
      <x:c r="A21" s="7" t="s">
        <x:v>13</x:v>
      </x:c>
      <x:c r="B21" s="1" t="n">
        <x:v>8</x:v>
      </x:c>
      <x:c r="C21" s="7" t="s">
        <x:v>31</x:v>
      </x:c>
      <x:c r="D21" s="7" t="s">
        <x:v>15</x:v>
      </x:c>
      <x:c r="E21" s="12" t="s">
        <x:v>32</x:v>
      </x:c>
      <x:c r="F21" s="9" t="n">
        <x:v>26.52</x:v>
      </x:c>
      <x:c r="G21" s="10" t="n">
        <x:v>23.76</x:v>
      </x:c>
      <x:c r="H21" s="11">
        <x:f>ROUND(ROUND(F21,2)*ROUND(G21,3),2)</x:f>
      </x:c>
    </x:row>
    <x:row r="22" spans="1:8">
      <x:c r="A22" s="7" t="s">
        <x:v>13</x:v>
      </x:c>
      <x:c r="B22" s="1" t="n">
        <x:v>9</x:v>
      </x:c>
      <x:c r="C22" s="7" t="s">
        <x:v>33</x:v>
      </x:c>
      <x:c r="D22" s="7" t="s">
        <x:v>22</x:v>
      </x:c>
      <x:c r="E22" s="12" t="s">
        <x:v>34</x:v>
      </x:c>
      <x:c r="F22" s="9" t="n">
        <x:v>23.32</x:v>
      </x:c>
      <x:c r="G22" s="10" t="n">
        <x:v>8</x:v>
      </x:c>
      <x:c r="H22" s="11">
        <x:f>ROUND(ROUND(F22,2)*ROUND(G22,3),2)</x:f>
      </x:c>
    </x:row>
    <x:row r="23" spans="1:8">
      <x:c r="A23" s="7" t="s">
        <x:v>13</x:v>
      </x:c>
      <x:c r="B23" s="1" t="n">
        <x:v>10</x:v>
      </x:c>
      <x:c r="C23" s="7" t="s">
        <x:v>35</x:v>
      </x:c>
      <x:c r="D23" s="7" t="s">
        <x:v>22</x:v>
      </x:c>
      <x:c r="E23" s="12" t="s">
        <x:v>36</x:v>
      </x:c>
      <x:c r="F23" s="9" t="n">
        <x:v>20.46</x:v>
      </x:c>
      <x:c r="G23" s="10" t="n">
        <x:v>2</x:v>
      </x:c>
      <x:c r="H23" s="11">
        <x:f>ROUND(ROUND(F23,2)*ROUND(G23,3),2)</x:f>
      </x:c>
    </x:row>
    <x:row r="24" spans="1:8">
      <x:c r="A24" s="7" t="s">
        <x:v>13</x:v>
      </x:c>
      <x:c r="B24" s="1" t="n">
        <x:v>11</x:v>
      </x:c>
      <x:c r="C24" s="7" t="s">
        <x:v>37</x:v>
      </x:c>
      <x:c r="D24" s="7" t="s">
        <x:v>38</x:v>
      </x:c>
      <x:c r="E24" s="8" t="s">
        <x:v>39</x:v>
      </x:c>
      <x:c r="F24" s="9" t="n">
        <x:v>212.46</x:v>
      </x:c>
      <x:c r="G24" s="10" t="n">
        <x:v>1</x:v>
      </x:c>
      <x:c r="H24" s="11">
        <x:f>ROUND(ROUND(F24,2)*ROUND(G24,3),2)</x:f>
      </x:c>
    </x:row>
    <x:row r="25" spans="1:8">
      <x:c r="A25" s="7" t="s">
        <x:v>13</x:v>
      </x:c>
      <x:c r="B25" s="1" t="n">
        <x:v>12</x:v>
      </x:c>
      <x:c r="C25" s="7" t="s">
        <x:v>40</x:v>
      </x:c>
      <x:c r="D25" s="7" t="s">
        <x:v>38</x:v>
      </x:c>
      <x:c r="E25" s="8" t="s">
        <x:v>41</x:v>
      </x:c>
      <x:c r="F25" s="9" t="n">
        <x:v>437.79</x:v>
      </x:c>
      <x:c r="G25" s="10" t="n">
        <x:v>1</x:v>
      </x:c>
      <x:c r="H25" s="11">
        <x:f>ROUND(ROUND(F25,2)*ROUND(G25,3),2)</x:f>
      </x:c>
    </x:row>
    <x:row r="26" spans="1:8">
      <x:c r="A26" s="7" t="s">
        <x:v>13</x:v>
      </x:c>
      <x:c r="B26" s="1" t="n">
        <x:v>13</x:v>
      </x:c>
      <x:c r="C26" s="7" t="s">
        <x:v>42</x:v>
      </x:c>
      <x:c r="D26" s="7" t="s">
        <x:v>43</x:v>
      </x:c>
      <x:c r="E26" s="8" t="s">
        <x:v>44</x:v>
      </x:c>
      <x:c r="F26" s="9" t="n">
        <x:v>31.44</x:v>
      </x:c>
      <x:c r="G26" s="10" t="n">
        <x:v>15.634</x:v>
      </x:c>
      <x:c r="H26" s="11">
        <x:f>ROUND(ROUND(F26,2)*ROUND(G26,3),2)</x:f>
      </x:c>
    </x:row>
    <x:row r="27" spans="1:8">
      <x:c r="E27" s="5" t="s">
        <x:v>45</x:v>
      </x:c>
      <x:c r="F27" s="5" t="s"/>
      <x:c r="G27" s="5" t="s"/>
      <x:c r="H27" s="13">
        <x:f>SUM(H14:H26)</x:f>
      </x:c>
    </x:row>
    <x:row r="29" spans="1:8">
      <x:c r="C29" s="5" t="s">
        <x:v>5</x:v>
      </x:c>
      <x:c r="D29" s="6" t="s">
        <x:v>6</x:v>
      </x:c>
      <x:c r="E29" s="5" t="s">
        <x:v>7</x:v>
      </x:c>
    </x:row>
    <x:row r="30" spans="1:8">
      <x:c r="C30" s="5" t="s">
        <x:v>8</x:v>
      </x:c>
      <x:c r="D30" s="6" t="s">
        <x:v>9</x:v>
      </x:c>
      <x:c r="E30" s="5" t="s">
        <x:v>10</x:v>
      </x:c>
    </x:row>
    <x:row r="31" spans="1:8">
      <x:c r="C31" s="5" t="s">
        <x:v>11</x:v>
      </x:c>
      <x:c r="D31" s="6" t="s">
        <x:v>6</x:v>
      </x:c>
      <x:c r="E31" s="5" t="s">
        <x:v>46</x:v>
      </x:c>
    </x:row>
    <x:row r="32" spans="1:8">
      <x:c r="C32" s="5" t="s">
        <x:v>47</x:v>
      </x:c>
      <x:c r="D32" s="6" t="s">
        <x:v>6</x:v>
      </x:c>
      <x:c r="E32" s="5" t="s">
        <x:v>48</x:v>
      </x:c>
    </x:row>
    <x:row r="33" spans="1:8">
      <x:c r="C33" s="5" t="s">
        <x:v>49</x:v>
      </x:c>
      <x:c r="D33" s="6" t="s">
        <x:v>6</x:v>
      </x:c>
      <x:c r="E33" s="5" t="s">
        <x:v>50</x:v>
      </x:c>
    </x:row>
    <x:row r="35" spans="1:8">
      <x:c r="A35" s="7" t="s">
        <x:v>51</x:v>
      </x:c>
      <x:c r="B35" s="1" t="n">
        <x:v>1</x:v>
      </x:c>
      <x:c r="C35" s="7" t="s">
        <x:v>52</x:v>
      </x:c>
      <x:c r="D35" s="7" t="s">
        <x:v>15</x:v>
      </x:c>
      <x:c r="E35" s="8" t="s">
        <x:v>53</x:v>
      </x:c>
      <x:c r="F35" s="9" t="n">
        <x:v>80.67</x:v>
      </x:c>
      <x:c r="G35" s="10" t="n">
        <x:v>17.594</x:v>
      </x:c>
      <x:c r="H35" s="11">
        <x:f>ROUND(ROUND(F35,2)*ROUND(G35,3),2)</x:f>
      </x:c>
    </x:row>
    <x:row r="36" spans="1:8">
      <x:c r="A36" s="7" t="s">
        <x:v>51</x:v>
      </x:c>
      <x:c r="B36" s="1" t="n">
        <x:v>2</x:v>
      </x:c>
      <x:c r="C36" s="7" t="s">
        <x:v>54</x:v>
      </x:c>
      <x:c r="D36" s="7" t="s">
        <x:v>15</x:v>
      </x:c>
      <x:c r="E36" s="8" t="s">
        <x:v>55</x:v>
      </x:c>
      <x:c r="F36" s="9" t="n">
        <x:v>76.38</x:v>
      </x:c>
      <x:c r="G36" s="10" t="n">
        <x:v>19.307</x:v>
      </x:c>
      <x:c r="H36" s="11">
        <x:f>ROUND(ROUND(F36,2)*ROUND(G36,3),2)</x:f>
      </x:c>
    </x:row>
    <x:row r="37" spans="1:8">
      <x:c r="A37" s="7" t="s">
        <x:v>51</x:v>
      </x:c>
      <x:c r="B37" s="1" t="n">
        <x:v>3</x:v>
      </x:c>
      <x:c r="C37" s="7" t="s">
        <x:v>56</x:v>
      </x:c>
      <x:c r="D37" s="7" t="s">
        <x:v>15</x:v>
      </x:c>
      <x:c r="E37" s="8" t="s">
        <x:v>55</x:v>
      </x:c>
      <x:c r="F37" s="9" t="n">
        <x:v>76.53</x:v>
      </x:c>
      <x:c r="G37" s="10" t="n">
        <x:v>64.94</x:v>
      </x:c>
      <x:c r="H37" s="11">
        <x:f>ROUND(ROUND(F37,2)*ROUND(G37,3),2)</x:f>
      </x:c>
    </x:row>
    <x:row r="38" spans="1:8">
      <x:c r="A38" s="7" t="s">
        <x:v>51</x:v>
      </x:c>
      <x:c r="B38" s="1" t="n">
        <x:v>4</x:v>
      </x:c>
      <x:c r="C38" s="7" t="s">
        <x:v>57</x:v>
      </x:c>
      <x:c r="D38" s="7" t="s">
        <x:v>15</x:v>
      </x:c>
      <x:c r="E38" s="8" t="s">
        <x:v>58</x:v>
      </x:c>
      <x:c r="F38" s="9" t="n">
        <x:v>78.01</x:v>
      </x:c>
      <x:c r="G38" s="10" t="n">
        <x:v>53.06</x:v>
      </x:c>
      <x:c r="H38" s="11">
        <x:f>ROUND(ROUND(F38,2)*ROUND(G38,3),2)</x:f>
      </x:c>
    </x:row>
    <x:row r="39" spans="1:8">
      <x:c r="A39" s="7" t="s">
        <x:v>51</x:v>
      </x:c>
      <x:c r="B39" s="1" t="n">
        <x:v>5</x:v>
      </x:c>
      <x:c r="C39" s="7" t="s">
        <x:v>59</x:v>
      </x:c>
      <x:c r="D39" s="7" t="s">
        <x:v>15</x:v>
      </x:c>
      <x:c r="E39" s="8" t="s">
        <x:v>60</x:v>
      </x:c>
      <x:c r="F39" s="9" t="n">
        <x:v>38.63</x:v>
      </x:c>
      <x:c r="G39" s="10" t="n">
        <x:v>159.272</x:v>
      </x:c>
      <x:c r="H39" s="11">
        <x:f>ROUND(ROUND(F39,2)*ROUND(G39,3),2)</x:f>
      </x:c>
    </x:row>
    <x:row r="40" spans="1:8">
      <x:c r="A40" s="7" t="s">
        <x:v>51</x:v>
      </x:c>
      <x:c r="B40" s="1" t="n">
        <x:v>6</x:v>
      </x:c>
      <x:c r="C40" s="7" t="s">
        <x:v>61</x:v>
      </x:c>
      <x:c r="D40" s="7" t="s">
        <x:v>15</x:v>
      </x:c>
      <x:c r="E40" s="8" t="s">
        <x:v>62</x:v>
      </x:c>
      <x:c r="F40" s="9" t="n">
        <x:v>81.9</x:v>
      </x:c>
      <x:c r="G40" s="10" t="n">
        <x:v>217.61</x:v>
      </x:c>
      <x:c r="H40" s="11">
        <x:f>ROUND(ROUND(F40,2)*ROUND(G40,3),2)</x:f>
      </x:c>
    </x:row>
    <x:row r="41" spans="1:8">
      <x:c r="A41" s="7" t="s">
        <x:v>51</x:v>
      </x:c>
      <x:c r="B41" s="1" t="n">
        <x:v>7</x:v>
      </x:c>
      <x:c r="C41" s="7" t="s">
        <x:v>63</x:v>
      </x:c>
      <x:c r="D41" s="7" t="s">
        <x:v>15</x:v>
      </x:c>
      <x:c r="E41" s="8" t="s">
        <x:v>64</x:v>
      </x:c>
      <x:c r="F41" s="9" t="n">
        <x:v>27.31</x:v>
      </x:c>
      <x:c r="G41" s="10" t="n">
        <x:v>35.188</x:v>
      </x:c>
      <x:c r="H41" s="11">
        <x:f>ROUND(ROUND(F41,2)*ROUND(G41,3),2)</x:f>
      </x:c>
    </x:row>
    <x:row r="42" spans="1:8">
      <x:c r="A42" s="7" t="s">
        <x:v>51</x:v>
      </x:c>
      <x:c r="B42" s="1" t="n">
        <x:v>8</x:v>
      </x:c>
      <x:c r="C42" s="7" t="s">
        <x:v>65</x:v>
      </x:c>
      <x:c r="D42" s="7" t="s">
        <x:v>43</x:v>
      </x:c>
      <x:c r="E42" s="8" t="s">
        <x:v>66</x:v>
      </x:c>
      <x:c r="F42" s="9" t="n">
        <x:v>92.31</x:v>
      </x:c>
      <x:c r="G42" s="10" t="n">
        <x:v>6.35</x:v>
      </x:c>
      <x:c r="H42" s="11">
        <x:f>ROUND(ROUND(F42,2)*ROUND(G42,3),2)</x:f>
      </x:c>
    </x:row>
    <x:row r="43" spans="1:8">
      <x:c r="A43" s="7" t="s">
        <x:v>51</x:v>
      </x:c>
      <x:c r="B43" s="1" t="n">
        <x:v>9</x:v>
      </x:c>
      <x:c r="C43" s="7" t="s">
        <x:v>67</x:v>
      </x:c>
      <x:c r="D43" s="7" t="s">
        <x:v>15</x:v>
      </x:c>
      <x:c r="E43" s="8" t="s">
        <x:v>68</x:v>
      </x:c>
      <x:c r="F43" s="9" t="n">
        <x:v>8.08</x:v>
      </x:c>
      <x:c r="G43" s="10" t="n">
        <x:v>62.2</x:v>
      </x:c>
      <x:c r="H43" s="11">
        <x:f>ROUND(ROUND(F43,2)*ROUND(G43,3),2)</x:f>
      </x:c>
    </x:row>
    <x:row r="44" spans="1:8">
      <x:c r="A44" s="7" t="s">
        <x:v>51</x:v>
      </x:c>
      <x:c r="B44" s="1" t="n">
        <x:v>10</x:v>
      </x:c>
      <x:c r="C44" s="7" t="s">
        <x:v>69</x:v>
      </x:c>
      <x:c r="D44" s="7" t="s">
        <x:v>15</x:v>
      </x:c>
      <x:c r="E44" s="8" t="s">
        <x:v>70</x:v>
      </x:c>
      <x:c r="F44" s="9" t="n">
        <x:v>69.37</x:v>
      </x:c>
      <x:c r="G44" s="10" t="n">
        <x:v>36.65</x:v>
      </x:c>
      <x:c r="H44" s="11">
        <x:f>ROUND(ROUND(F44,2)*ROUND(G44,3),2)</x:f>
      </x:c>
    </x:row>
    <x:row r="45" spans="1:8">
      <x:c r="E45" s="5" t="s">
        <x:v>45</x:v>
      </x:c>
      <x:c r="F45" s="5" t="s"/>
      <x:c r="G45" s="5" t="s"/>
      <x:c r="H45" s="13">
        <x:f>SUM(H35:H44)</x:f>
      </x:c>
    </x:row>
    <x:row r="47" spans="1:8">
      <x:c r="C47" s="5" t="s">
        <x:v>5</x:v>
      </x:c>
      <x:c r="D47" s="6" t="s">
        <x:v>6</x:v>
      </x:c>
      <x:c r="E47" s="5" t="s">
        <x:v>7</x:v>
      </x:c>
    </x:row>
    <x:row r="48" spans="1:8">
      <x:c r="C48" s="5" t="s">
        <x:v>8</x:v>
      </x:c>
      <x:c r="D48" s="6" t="s">
        <x:v>9</x:v>
      </x:c>
      <x:c r="E48" s="5" t="s">
        <x:v>10</x:v>
      </x:c>
    </x:row>
    <x:row r="49" spans="1:8">
      <x:c r="C49" s="5" t="s">
        <x:v>11</x:v>
      </x:c>
      <x:c r="D49" s="6" t="s">
        <x:v>6</x:v>
      </x:c>
      <x:c r="E49" s="5" t="s">
        <x:v>46</x:v>
      </x:c>
    </x:row>
    <x:row r="50" spans="1:8">
      <x:c r="C50" s="5" t="s">
        <x:v>47</x:v>
      </x:c>
      <x:c r="D50" s="6" t="s">
        <x:v>6</x:v>
      </x:c>
      <x:c r="E50" s="5" t="s">
        <x:v>48</x:v>
      </x:c>
    </x:row>
    <x:row r="51" spans="1:8">
      <x:c r="C51" s="5" t="s">
        <x:v>49</x:v>
      </x:c>
      <x:c r="D51" s="6" t="s">
        <x:v>71</x:v>
      </x:c>
      <x:c r="E51" s="5" t="s">
        <x:v>72</x:v>
      </x:c>
    </x:row>
    <x:row r="53" spans="1:8">
      <x:c r="A53" s="7" t="s">
        <x:v>73</x:v>
      </x:c>
      <x:c r="B53" s="1" t="n">
        <x:v>1</x:v>
      </x:c>
      <x:c r="C53" s="7" t="s">
        <x:v>74</x:v>
      </x:c>
      <x:c r="D53" s="7" t="s">
        <x:v>22</x:v>
      </x:c>
      <x:c r="E53" s="8" t="s">
        <x:v>75</x:v>
      </x:c>
      <x:c r="F53" s="9" t="n">
        <x:v>941.28</x:v>
      </x:c>
      <x:c r="G53" s="10" t="n">
        <x:v>1</x:v>
      </x:c>
      <x:c r="H53" s="11">
        <x:f>ROUND(ROUND(F53,2)*ROUND(G53,3),2)</x:f>
      </x:c>
    </x:row>
    <x:row r="54" spans="1:8">
      <x:c r="A54" s="7" t="s">
        <x:v>73</x:v>
      </x:c>
      <x:c r="B54" s="1" t="n">
        <x:v>2</x:v>
      </x:c>
      <x:c r="C54" s="7" t="s">
        <x:v>76</x:v>
      </x:c>
      <x:c r="D54" s="7" t="s">
        <x:v>22</x:v>
      </x:c>
      <x:c r="E54" s="8" t="s">
        <x:v>77</x:v>
      </x:c>
      <x:c r="F54" s="9" t="n">
        <x:v>1386.1</x:v>
      </x:c>
      <x:c r="G54" s="10" t="n">
        <x:v>1</x:v>
      </x:c>
      <x:c r="H54" s="11">
        <x:f>ROUND(ROUND(F54,2)*ROUND(G54,3),2)</x:f>
      </x:c>
    </x:row>
    <x:row r="55" spans="1:8">
      <x:c r="A55" s="7" t="s">
        <x:v>73</x:v>
      </x:c>
      <x:c r="B55" s="1" t="n">
        <x:v>3</x:v>
      </x:c>
      <x:c r="C55" s="7" t="s">
        <x:v>78</x:v>
      </x:c>
      <x:c r="D55" s="7" t="s">
        <x:v>22</x:v>
      </x:c>
      <x:c r="E55" s="8" t="s">
        <x:v>79</x:v>
      </x:c>
      <x:c r="F55" s="9" t="n">
        <x:v>1363.07</x:v>
      </x:c>
      <x:c r="G55" s="10" t="n">
        <x:v>1</x:v>
      </x:c>
      <x:c r="H55" s="11">
        <x:f>ROUND(ROUND(F55,2)*ROUND(G55,3),2)</x:f>
      </x:c>
    </x:row>
    <x:row r="56" spans="1:8">
      <x:c r="A56" s="7" t="s">
        <x:v>73</x:v>
      </x:c>
      <x:c r="B56" s="1" t="n">
        <x:v>4</x:v>
      </x:c>
      <x:c r="C56" s="7" t="s">
        <x:v>80</x:v>
      </x:c>
      <x:c r="D56" s="7" t="s">
        <x:v>22</x:v>
      </x:c>
      <x:c r="E56" s="8" t="s">
        <x:v>81</x:v>
      </x:c>
      <x:c r="F56" s="9" t="n">
        <x:v>783.29</x:v>
      </x:c>
      <x:c r="G56" s="10" t="n">
        <x:v>2</x:v>
      </x:c>
      <x:c r="H56" s="11">
        <x:f>ROUND(ROUND(F56,2)*ROUND(G56,3),2)</x:f>
      </x:c>
    </x:row>
    <x:row r="57" spans="1:8">
      <x:c r="A57" s="7" t="s">
        <x:v>73</x:v>
      </x:c>
      <x:c r="B57" s="1" t="n">
        <x:v>5</x:v>
      </x:c>
      <x:c r="C57" s="7" t="s">
        <x:v>82</x:v>
      </x:c>
      <x:c r="D57" s="7" t="s">
        <x:v>22</x:v>
      </x:c>
      <x:c r="E57" s="8" t="s">
        <x:v>83</x:v>
      </x:c>
      <x:c r="F57" s="9" t="n">
        <x:v>4575.35</x:v>
      </x:c>
      <x:c r="G57" s="10" t="n">
        <x:v>1</x:v>
      </x:c>
      <x:c r="H57" s="11">
        <x:f>ROUND(ROUND(F57,2)*ROUND(G57,3),2)</x:f>
      </x:c>
    </x:row>
    <x:row r="58" spans="1:8">
      <x:c r="A58" s="7" t="s">
        <x:v>73</x:v>
      </x:c>
      <x:c r="B58" s="1" t="n">
        <x:v>6</x:v>
      </x:c>
      <x:c r="C58" s="7" t="s">
        <x:v>84</x:v>
      </x:c>
      <x:c r="D58" s="7" t="s">
        <x:v>43</x:v>
      </x:c>
      <x:c r="E58" s="8" t="s">
        <x:v>85</x:v>
      </x:c>
      <x:c r="F58" s="9" t="n">
        <x:v>112.55</x:v>
      </x:c>
      <x:c r="G58" s="10" t="n">
        <x:v>11.676</x:v>
      </x:c>
      <x:c r="H58" s="11">
        <x:f>ROUND(ROUND(F58,2)*ROUND(G58,3),2)</x:f>
      </x:c>
    </x:row>
    <x:row r="59" spans="1:8">
      <x:c r="A59" s="7" t="s">
        <x:v>73</x:v>
      </x:c>
      <x:c r="B59" s="1" t="n">
        <x:v>7</x:v>
      </x:c>
      <x:c r="C59" s="7" t="s">
        <x:v>86</x:v>
      </x:c>
      <x:c r="D59" s="7" t="s">
        <x:v>15</x:v>
      </x:c>
      <x:c r="E59" s="8" t="s">
        <x:v>87</x:v>
      </x:c>
      <x:c r="F59" s="9" t="n">
        <x:v>864.98</x:v>
      </x:c>
      <x:c r="G59" s="10" t="n">
        <x:v>23.76</x:v>
      </x:c>
      <x:c r="H59" s="11">
        <x:f>ROUND(ROUND(F59,2)*ROUND(G59,3),2)</x:f>
      </x:c>
    </x:row>
    <x:row r="60" spans="1:8">
      <x:c r="A60" s="7" t="s">
        <x:v>73</x:v>
      </x:c>
      <x:c r="B60" s="1" t="n">
        <x:v>8</x:v>
      </x:c>
      <x:c r="C60" s="7" t="s">
        <x:v>88</x:v>
      </x:c>
      <x:c r="D60" s="7" t="s">
        <x:v>22</x:v>
      </x:c>
      <x:c r="E60" s="8" t="s">
        <x:v>89</x:v>
      </x:c>
      <x:c r="F60" s="9" t="n">
        <x:v>946.15</x:v>
      </x:c>
      <x:c r="G60" s="10" t="n">
        <x:v>1</x:v>
      </x:c>
      <x:c r="H60" s="11">
        <x:f>ROUND(ROUND(F60,2)*ROUND(G60,3),2)</x:f>
      </x:c>
    </x:row>
    <x:row r="61" spans="1:8">
      <x:c r="A61" s="7" t="s">
        <x:v>73</x:v>
      </x:c>
      <x:c r="B61" s="1" t="n">
        <x:v>9</x:v>
      </x:c>
      <x:c r="C61" s="7" t="s">
        <x:v>90</x:v>
      </x:c>
      <x:c r="D61" s="7" t="s">
        <x:v>22</x:v>
      </x:c>
      <x:c r="E61" s="8" t="s">
        <x:v>91</x:v>
      </x:c>
      <x:c r="F61" s="9" t="n">
        <x:v>2565.75</x:v>
      </x:c>
      <x:c r="G61" s="10" t="n">
        <x:v>1</x:v>
      </x:c>
      <x:c r="H61" s="11">
        <x:f>ROUND(ROUND(F61,2)*ROUND(G61,3),2)</x:f>
      </x:c>
    </x:row>
    <x:row r="62" spans="1:8">
      <x:c r="A62" s="7" t="s">
        <x:v>73</x:v>
      </x:c>
      <x:c r="B62" s="1" t="n">
        <x:v>10</x:v>
      </x:c>
      <x:c r="C62" s="7" t="s">
        <x:v>92</x:v>
      </x:c>
      <x:c r="D62" s="7" t="s">
        <x:v>22</x:v>
      </x:c>
      <x:c r="E62" s="8" t="s">
        <x:v>81</x:v>
      </x:c>
      <x:c r="F62" s="9" t="n">
        <x:v>1578.33</x:v>
      </x:c>
      <x:c r="G62" s="10" t="n">
        <x:v>2</x:v>
      </x:c>
      <x:c r="H62" s="11">
        <x:f>ROUND(ROUND(F62,2)*ROUND(G62,3),2)</x:f>
      </x:c>
    </x:row>
    <x:row r="63" spans="1:8">
      <x:c r="E63" s="5" t="s">
        <x:v>45</x:v>
      </x:c>
      <x:c r="F63" s="5" t="s"/>
      <x:c r="G63" s="5" t="s"/>
      <x:c r="H63" s="13">
        <x:f>SUM(H53:H62)</x:f>
      </x:c>
    </x:row>
    <x:row r="65" spans="1:8">
      <x:c r="C65" s="5" t="s">
        <x:v>5</x:v>
      </x:c>
      <x:c r="D65" s="6" t="s">
        <x:v>6</x:v>
      </x:c>
      <x:c r="E65" s="5" t="s">
        <x:v>7</x:v>
      </x:c>
    </x:row>
    <x:row r="66" spans="1:8">
      <x:c r="C66" s="5" t="s">
        <x:v>8</x:v>
      </x:c>
      <x:c r="D66" s="6" t="s">
        <x:v>9</x:v>
      </x:c>
      <x:c r="E66" s="5" t="s">
        <x:v>10</x:v>
      </x:c>
    </x:row>
    <x:row r="67" spans="1:8">
      <x:c r="C67" s="5" t="s">
        <x:v>11</x:v>
      </x:c>
      <x:c r="D67" s="6" t="s">
        <x:v>6</x:v>
      </x:c>
      <x:c r="E67" s="5" t="s">
        <x:v>46</x:v>
      </x:c>
    </x:row>
    <x:row r="68" spans="1:8">
      <x:c r="C68" s="5" t="s">
        <x:v>47</x:v>
      </x:c>
      <x:c r="D68" s="6" t="s">
        <x:v>6</x:v>
      </x:c>
      <x:c r="E68" s="5" t="s">
        <x:v>48</x:v>
      </x:c>
    </x:row>
    <x:row r="69" spans="1:8">
      <x:c r="C69" s="5" t="s">
        <x:v>49</x:v>
      </x:c>
      <x:c r="D69" s="6" t="s">
        <x:v>93</x:v>
      </x:c>
      <x:c r="E69" s="5" t="s">
        <x:v>94</x:v>
      </x:c>
    </x:row>
    <x:row r="71" spans="1:8">
      <x:c r="A71" s="7" t="s">
        <x:v>95</x:v>
      </x:c>
      <x:c r="B71" s="1" t="n">
        <x:v>1</x:v>
      </x:c>
      <x:c r="C71" s="7" t="s">
        <x:v>96</x:v>
      </x:c>
      <x:c r="D71" s="7" t="s">
        <x:v>43</x:v>
      </x:c>
      <x:c r="E71" s="8" t="s">
        <x:v>97</x:v>
      </x:c>
      <x:c r="F71" s="9" t="n">
        <x:v>48.06</x:v>
      </x:c>
      <x:c r="G71" s="10" t="n">
        <x:v>33.64</x:v>
      </x:c>
      <x:c r="H71" s="11">
        <x:f>ROUND(ROUND(F71,2)*ROUND(G71,3),2)</x:f>
      </x:c>
    </x:row>
    <x:row r="72" spans="1:8">
      <x:c r="A72" s="7" t="s">
        <x:v>95</x:v>
      </x:c>
      <x:c r="B72" s="1" t="n">
        <x:v>2</x:v>
      </x:c>
      <x:c r="C72" s="7" t="s">
        <x:v>98</x:v>
      </x:c>
      <x:c r="D72" s="7" t="s">
        <x:v>15</x:v>
      </x:c>
      <x:c r="E72" s="8" t="s">
        <x:v>99</x:v>
      </x:c>
      <x:c r="F72" s="9" t="n">
        <x:v>106.97</x:v>
      </x:c>
      <x:c r="G72" s="10" t="n">
        <x:v>472.22</x:v>
      </x:c>
      <x:c r="H72" s="11">
        <x:f>ROUND(ROUND(F72,2)*ROUND(G72,3),2)</x:f>
      </x:c>
    </x:row>
    <x:row r="73" spans="1:8">
      <x:c r="A73" s="7" t="s">
        <x:v>95</x:v>
      </x:c>
      <x:c r="B73" s="1" t="n">
        <x:v>3</x:v>
      </x:c>
      <x:c r="C73" s="7" t="s">
        <x:v>100</x:v>
      </x:c>
      <x:c r="D73" s="7" t="s">
        <x:v>15</x:v>
      </x:c>
      <x:c r="E73" s="8" t="s">
        <x:v>101</x:v>
      </x:c>
      <x:c r="F73" s="9" t="n">
        <x:v>107.55</x:v>
      </x:c>
      <x:c r="G73" s="10" t="n">
        <x:v>8.928</x:v>
      </x:c>
      <x:c r="H73" s="11">
        <x:f>ROUND(ROUND(F73,2)*ROUND(G73,3),2)</x:f>
      </x:c>
    </x:row>
    <x:row r="74" spans="1:8">
      <x:c r="A74" s="7" t="s">
        <x:v>95</x:v>
      </x:c>
      <x:c r="B74" s="1" t="n">
        <x:v>4</x:v>
      </x:c>
      <x:c r="C74" s="7" t="s">
        <x:v>102</x:v>
      </x:c>
      <x:c r="D74" s="7" t="s">
        <x:v>43</x:v>
      </x:c>
      <x:c r="E74" s="8" t="s">
        <x:v>103</x:v>
      </x:c>
      <x:c r="F74" s="9" t="n">
        <x:v>42.91</x:v>
      </x:c>
      <x:c r="G74" s="10" t="n">
        <x:v>4.6</x:v>
      </x:c>
      <x:c r="H74" s="11">
        <x:f>ROUND(ROUND(F74,2)*ROUND(G74,3),2)</x:f>
      </x:c>
    </x:row>
    <x:row r="75" spans="1:8">
      <x:c r="A75" s="7" t="s">
        <x:v>95</x:v>
      </x:c>
      <x:c r="B75" s="1" t="n">
        <x:v>5</x:v>
      </x:c>
      <x:c r="C75" s="7" t="s">
        <x:v>104</x:v>
      </x:c>
      <x:c r="D75" s="7" t="s">
        <x:v>22</x:v>
      </x:c>
      <x:c r="E75" s="8" t="s">
        <x:v>105</x:v>
      </x:c>
      <x:c r="F75" s="9" t="n">
        <x:v>97.38</x:v>
      </x:c>
      <x:c r="G75" s="10" t="n">
        <x:v>3</x:v>
      </x:c>
      <x:c r="H75" s="11">
        <x:f>ROUND(ROUND(F75,2)*ROUND(G75,3),2)</x:f>
      </x:c>
    </x:row>
    <x:row r="76" spans="1:8">
      <x:c r="A76" s="7" t="s">
        <x:v>95</x:v>
      </x:c>
      <x:c r="B76" s="1" t="n">
        <x:v>6</x:v>
      </x:c>
      <x:c r="C76" s="7" t="s">
        <x:v>106</x:v>
      </x:c>
      <x:c r="D76" s="7" t="s">
        <x:v>15</x:v>
      </x:c>
      <x:c r="E76" s="8" t="s">
        <x:v>107</x:v>
      </x:c>
      <x:c r="F76" s="9" t="n">
        <x:v>59.93</x:v>
      </x:c>
      <x:c r="G76" s="10" t="n">
        <x:v>23.001</x:v>
      </x:c>
      <x:c r="H76" s="11">
        <x:f>ROUND(ROUND(F76,2)*ROUND(G76,3),2)</x:f>
      </x:c>
    </x:row>
    <x:row r="77" spans="1:8">
      <x:c r="E77" s="5" t="s">
        <x:v>45</x:v>
      </x:c>
      <x:c r="F77" s="5" t="s"/>
      <x:c r="G77" s="5" t="s"/>
      <x:c r="H77" s="13">
        <x:f>SUM(H71:H76)</x:f>
      </x:c>
    </x:row>
    <x:row r="79" spans="1:8">
      <x:c r="C79" s="5" t="s">
        <x:v>5</x:v>
      </x:c>
      <x:c r="D79" s="6" t="s">
        <x:v>6</x:v>
      </x:c>
      <x:c r="E79" s="5" t="s">
        <x:v>7</x:v>
      </x:c>
    </x:row>
    <x:row r="80" spans="1:8">
      <x:c r="C80" s="5" t="s">
        <x:v>8</x:v>
      </x:c>
      <x:c r="D80" s="6" t="s">
        <x:v>9</x:v>
      </x:c>
      <x:c r="E80" s="5" t="s">
        <x:v>10</x:v>
      </x:c>
    </x:row>
    <x:row r="81" spans="1:8">
      <x:c r="C81" s="5" t="s">
        <x:v>11</x:v>
      </x:c>
      <x:c r="D81" s="6" t="s">
        <x:v>6</x:v>
      </x:c>
      <x:c r="E81" s="5" t="s">
        <x:v>46</x:v>
      </x:c>
    </x:row>
    <x:row r="82" spans="1:8">
      <x:c r="C82" s="5" t="s">
        <x:v>47</x:v>
      </x:c>
      <x:c r="D82" s="6" t="s">
        <x:v>71</x:v>
      </x:c>
      <x:c r="E82" s="5" t="s">
        <x:v>108</x:v>
      </x:c>
    </x:row>
    <x:row r="83" spans="1:8">
      <x:c r="C83" s="5" t="s">
        <x:v>49</x:v>
      </x:c>
      <x:c r="D83" s="6" t="s">
        <x:v>6</x:v>
      </x:c>
      <x:c r="E83" s="5" t="s">
        <x:v>109</x:v>
      </x:c>
    </x:row>
    <x:row r="85" spans="1:8">
      <x:c r="A85" s="7" t="s">
        <x:v>110</x:v>
      </x:c>
      <x:c r="B85" s="1" t="n">
        <x:v>1</x:v>
      </x:c>
      <x:c r="C85" s="7" t="s">
        <x:v>111</x:v>
      </x:c>
      <x:c r="D85" s="7" t="s">
        <x:v>15</x:v>
      </x:c>
      <x:c r="E85" s="8" t="s">
        <x:v>112</x:v>
      </x:c>
      <x:c r="F85" s="9" t="n">
        <x:v>20.08</x:v>
      </x:c>
      <x:c r="G85" s="10" t="n">
        <x:v>64.51</x:v>
      </x:c>
      <x:c r="H85" s="11">
        <x:f>ROUND(ROUND(F85,2)*ROUND(G85,3),2)</x:f>
      </x:c>
    </x:row>
    <x:row r="86" spans="1:8">
      <x:c r="A86" s="7" t="s">
        <x:v>110</x:v>
      </x:c>
      <x:c r="B86" s="1" t="n">
        <x:v>2</x:v>
      </x:c>
      <x:c r="C86" s="7" t="s">
        <x:v>113</x:v>
      </x:c>
      <x:c r="D86" s="7" t="s">
        <x:v>15</x:v>
      </x:c>
      <x:c r="E86" s="8" t="s">
        <x:v>114</x:v>
      </x:c>
      <x:c r="F86" s="9" t="n">
        <x:v>40.57</x:v>
      </x:c>
      <x:c r="G86" s="10" t="n">
        <x:v>29.71</x:v>
      </x:c>
      <x:c r="H86" s="11">
        <x:f>ROUND(ROUND(F86,2)*ROUND(G86,3),2)</x:f>
      </x:c>
    </x:row>
    <x:row r="87" spans="1:8">
      <x:c r="A87" s="7" t="s">
        <x:v>110</x:v>
      </x:c>
      <x:c r="B87" s="1" t="n">
        <x:v>3</x:v>
      </x:c>
      <x:c r="C87" s="7" t="s">
        <x:v>115</x:v>
      </x:c>
      <x:c r="D87" s="7" t="s">
        <x:v>15</x:v>
      </x:c>
      <x:c r="E87" s="8" t="s">
        <x:v>116</x:v>
      </x:c>
      <x:c r="F87" s="9" t="n">
        <x:v>32.85</x:v>
      </x:c>
      <x:c r="G87" s="10" t="n">
        <x:v>5.448</x:v>
      </x:c>
      <x:c r="H87" s="11">
        <x:f>ROUND(ROUND(F87,2)*ROUND(G87,3),2)</x:f>
      </x:c>
    </x:row>
    <x:row r="88" spans="1:8">
      <x:c r="A88" s="7" t="s">
        <x:v>110</x:v>
      </x:c>
      <x:c r="B88" s="1" t="n">
        <x:v>4</x:v>
      </x:c>
      <x:c r="C88" s="7" t="s">
        <x:v>117</x:v>
      </x:c>
      <x:c r="D88" s="7" t="s">
        <x:v>15</x:v>
      </x:c>
      <x:c r="E88" s="8" t="s">
        <x:v>118</x:v>
      </x:c>
      <x:c r="F88" s="9" t="n">
        <x:v>38.28</x:v>
      </x:c>
      <x:c r="G88" s="10" t="n">
        <x:v>73.392</x:v>
      </x:c>
      <x:c r="H88" s="11">
        <x:f>ROUND(ROUND(F88,2)*ROUND(G88,3),2)</x:f>
      </x:c>
    </x:row>
    <x:row r="89" spans="1:8">
      <x:c r="A89" s="7" t="s">
        <x:v>110</x:v>
      </x:c>
      <x:c r="B89" s="1" t="n">
        <x:v>5</x:v>
      </x:c>
      <x:c r="C89" s="7" t="s">
        <x:v>119</x:v>
      </x:c>
      <x:c r="D89" s="7" t="s">
        <x:v>15</x:v>
      </x:c>
      <x:c r="E89" s="8" t="s">
        <x:v>120</x:v>
      </x:c>
      <x:c r="F89" s="9" t="n">
        <x:v>58.49</x:v>
      </x:c>
      <x:c r="G89" s="10" t="n">
        <x:v>4.722</x:v>
      </x:c>
      <x:c r="H89" s="11">
        <x:f>ROUND(ROUND(F89,2)*ROUND(G89,3),2)</x:f>
      </x:c>
    </x:row>
    <x:row r="90" spans="1:8">
      <x:c r="A90" s="7" t="s">
        <x:v>110</x:v>
      </x:c>
      <x:c r="B90" s="1" t="n">
        <x:v>6</x:v>
      </x:c>
      <x:c r="C90" s="7" t="s">
        <x:v>121</x:v>
      </x:c>
      <x:c r="D90" s="7" t="s">
        <x:v>15</x:v>
      </x:c>
      <x:c r="E90" s="8" t="s">
        <x:v>122</x:v>
      </x:c>
      <x:c r="F90" s="9" t="n">
        <x:v>81.52</x:v>
      </x:c>
      <x:c r="G90" s="10" t="n">
        <x:v>0</x:v>
      </x:c>
      <x:c r="H90" s="11">
        <x:f>ROUND(ROUND(F90,2)*ROUND(G90,3),2)</x:f>
      </x:c>
    </x:row>
    <x:row r="91" spans="1:8">
      <x:c r="A91" s="7" t="s">
        <x:v>110</x:v>
      </x:c>
      <x:c r="B91" s="1" t="n">
        <x:v>7</x:v>
      </x:c>
      <x:c r="C91" s="7" t="s">
        <x:v>123</x:v>
      </x:c>
      <x:c r="D91" s="7" t="s">
        <x:v>43</x:v>
      </x:c>
      <x:c r="E91" s="8" t="s">
        <x:v>124</x:v>
      </x:c>
      <x:c r="F91" s="9" t="n">
        <x:v>20.09</x:v>
      </x:c>
      <x:c r="G91" s="10" t="n">
        <x:v>7.09</x:v>
      </x:c>
      <x:c r="H91" s="11">
        <x:f>ROUND(ROUND(F91,2)*ROUND(G91,3),2)</x:f>
      </x:c>
    </x:row>
    <x:row r="92" spans="1:8">
      <x:c r="A92" s="7" t="s">
        <x:v>110</x:v>
      </x:c>
      <x:c r="B92" s="1" t="n">
        <x:v>8</x:v>
      </x:c>
      <x:c r="C92" s="7" t="s">
        <x:v>125</x:v>
      </x:c>
      <x:c r="D92" s="7" t="s">
        <x:v>43</x:v>
      </x:c>
      <x:c r="E92" s="8" t="s">
        <x:v>126</x:v>
      </x:c>
      <x:c r="F92" s="9" t="n">
        <x:v>43.11</x:v>
      </x:c>
      <x:c r="G92" s="10" t="n">
        <x:v>7.26</x:v>
      </x:c>
      <x:c r="H92" s="11">
        <x:f>ROUND(ROUND(F92,2)*ROUND(G92,3),2)</x:f>
      </x:c>
    </x:row>
    <x:row r="93" spans="1:8">
      <x:c r="A93" s="7" t="s">
        <x:v>110</x:v>
      </x:c>
      <x:c r="B93" s="1" t="n">
        <x:v>9</x:v>
      </x:c>
      <x:c r="C93" s="7" t="s">
        <x:v>127</x:v>
      </x:c>
      <x:c r="D93" s="7" t="s">
        <x:v>43</x:v>
      </x:c>
      <x:c r="E93" s="12" t="s">
        <x:v>128</x:v>
      </x:c>
      <x:c r="F93" s="9" t="n">
        <x:v>10.13</x:v>
      </x:c>
      <x:c r="G93" s="10" t="n">
        <x:v>12.96</x:v>
      </x:c>
      <x:c r="H93" s="11">
        <x:f>ROUND(ROUND(F93,2)*ROUND(G93,3),2)</x:f>
      </x:c>
    </x:row>
    <x:row r="94" spans="1:8">
      <x:c r="A94" s="7" t="s">
        <x:v>110</x:v>
      </x:c>
      <x:c r="B94" s="1" t="n">
        <x:v>10</x:v>
      </x:c>
      <x:c r="C94" s="7" t="s">
        <x:v>129</x:v>
      </x:c>
      <x:c r="D94" s="7" t="s">
        <x:v>43</x:v>
      </x:c>
      <x:c r="E94" s="8" t="s">
        <x:v>126</x:v>
      </x:c>
      <x:c r="F94" s="9" t="n">
        <x:v>37.55</x:v>
      </x:c>
      <x:c r="G94" s="10" t="n">
        <x:v>45.26</x:v>
      </x:c>
      <x:c r="H94" s="11">
        <x:f>ROUND(ROUND(F94,2)*ROUND(G94,3),2)</x:f>
      </x:c>
    </x:row>
    <x:row r="95" spans="1:8">
      <x:c r="E95" s="5" t="s">
        <x:v>45</x:v>
      </x:c>
      <x:c r="F95" s="5" t="s"/>
      <x:c r="G95" s="5" t="s"/>
      <x:c r="H95" s="13">
        <x:f>SUM(H85:H94)</x:f>
      </x:c>
    </x:row>
    <x:row r="97" spans="1:8">
      <x:c r="C97" s="5" t="s">
        <x:v>5</x:v>
      </x:c>
      <x:c r="D97" s="6" t="s">
        <x:v>6</x:v>
      </x:c>
      <x:c r="E97" s="5" t="s">
        <x:v>7</x:v>
      </x:c>
    </x:row>
    <x:row r="98" spans="1:8">
      <x:c r="C98" s="5" t="s">
        <x:v>8</x:v>
      </x:c>
      <x:c r="D98" s="6" t="s">
        <x:v>9</x:v>
      </x:c>
      <x:c r="E98" s="5" t="s">
        <x:v>10</x:v>
      </x:c>
    </x:row>
    <x:row r="99" spans="1:8">
      <x:c r="C99" s="5" t="s">
        <x:v>11</x:v>
      </x:c>
      <x:c r="D99" s="6" t="s">
        <x:v>6</x:v>
      </x:c>
      <x:c r="E99" s="5" t="s">
        <x:v>46</x:v>
      </x:c>
    </x:row>
    <x:row r="100" spans="1:8">
      <x:c r="C100" s="5" t="s">
        <x:v>47</x:v>
      </x:c>
      <x:c r="D100" s="6" t="s">
        <x:v>71</x:v>
      </x:c>
      <x:c r="E100" s="5" t="s">
        <x:v>108</x:v>
      </x:c>
    </x:row>
    <x:row r="101" spans="1:8">
      <x:c r="C101" s="5" t="s">
        <x:v>49</x:v>
      </x:c>
      <x:c r="D101" s="6" t="s">
        <x:v>71</x:v>
      </x:c>
      <x:c r="E101" s="5" t="s">
        <x:v>130</x:v>
      </x:c>
    </x:row>
    <x:row r="103" spans="1:8">
      <x:c r="A103" s="7" t="s">
        <x:v>131</x:v>
      </x:c>
      <x:c r="B103" s="1" t="n">
        <x:v>1</x:v>
      </x:c>
      <x:c r="C103" s="7" t="s">
        <x:v>132</x:v>
      </x:c>
      <x:c r="D103" s="7" t="s">
        <x:v>15</x:v>
      </x:c>
      <x:c r="E103" s="8" t="s">
        <x:v>133</x:v>
      </x:c>
      <x:c r="F103" s="9" t="n">
        <x:v>35.28</x:v>
      </x:c>
      <x:c r="G103" s="10" t="n">
        <x:v>57.98</x:v>
      </x:c>
      <x:c r="H103" s="11">
        <x:f>ROUND(ROUND(F103,2)*ROUND(G103,3),2)</x:f>
      </x:c>
    </x:row>
    <x:row r="104" spans="1:8">
      <x:c r="A104" s="7" t="s">
        <x:v>131</x:v>
      </x:c>
      <x:c r="B104" s="1" t="n">
        <x:v>2</x:v>
      </x:c>
      <x:c r="C104" s="7" t="s">
        <x:v>134</x:v>
      </x:c>
      <x:c r="D104" s="7" t="s">
        <x:v>15</x:v>
      </x:c>
      <x:c r="E104" s="8" t="s">
        <x:v>135</x:v>
      </x:c>
      <x:c r="F104" s="9" t="n">
        <x:v>36.9</x:v>
      </x:c>
      <x:c r="G104" s="10" t="n">
        <x:v>3.27</x:v>
      </x:c>
      <x:c r="H104" s="11">
        <x:f>ROUND(ROUND(F104,2)*ROUND(G104,3),2)</x:f>
      </x:c>
    </x:row>
    <x:row r="105" spans="1:8">
      <x:c r="A105" s="7" t="s">
        <x:v>131</x:v>
      </x:c>
      <x:c r="B105" s="1" t="n">
        <x:v>3</x:v>
      </x:c>
      <x:c r="C105" s="7" t="s">
        <x:v>136</x:v>
      </x:c>
      <x:c r="D105" s="7" t="s">
        <x:v>15</x:v>
      </x:c>
      <x:c r="E105" s="8" t="s">
        <x:v>137</x:v>
      </x:c>
      <x:c r="F105" s="9" t="n">
        <x:v>25.41</x:v>
      </x:c>
      <x:c r="G105" s="10" t="n">
        <x:v>7.6</x:v>
      </x:c>
      <x:c r="H105" s="11">
        <x:f>ROUND(ROUND(F105,2)*ROUND(G105,3),2)</x:f>
      </x:c>
    </x:row>
    <x:row r="106" spans="1:8">
      <x:c r="A106" s="7" t="s">
        <x:v>131</x:v>
      </x:c>
      <x:c r="B106" s="1" t="n">
        <x:v>4</x:v>
      </x:c>
      <x:c r="C106" s="7" t="s">
        <x:v>138</x:v>
      </x:c>
      <x:c r="D106" s="7" t="s">
        <x:v>15</x:v>
      </x:c>
      <x:c r="E106" s="8" t="s">
        <x:v>139</x:v>
      </x:c>
      <x:c r="F106" s="9" t="n">
        <x:v>71.38</x:v>
      </x:c>
      <x:c r="G106" s="10" t="n">
        <x:v>12.368</x:v>
      </x:c>
      <x:c r="H106" s="11">
        <x:f>ROUND(ROUND(F106,2)*ROUND(G106,3),2)</x:f>
      </x:c>
    </x:row>
    <x:row r="107" spans="1:8">
      <x:c r="A107" s="7" t="s">
        <x:v>131</x:v>
      </x:c>
      <x:c r="B107" s="1" t="n">
        <x:v>5</x:v>
      </x:c>
      <x:c r="C107" s="7" t="s">
        <x:v>140</x:v>
      </x:c>
      <x:c r="D107" s="7" t="s">
        <x:v>15</x:v>
      </x:c>
      <x:c r="E107" s="8" t="s">
        <x:v>141</x:v>
      </x:c>
      <x:c r="F107" s="9" t="n">
        <x:v>36.25</x:v>
      </x:c>
      <x:c r="G107" s="10" t="n">
        <x:v>21.6</x:v>
      </x:c>
      <x:c r="H107" s="11">
        <x:f>ROUND(ROUND(F107,2)*ROUND(G107,3),2)</x:f>
      </x:c>
    </x:row>
    <x:row r="108" spans="1:8">
      <x:c r="A108" s="7" t="s">
        <x:v>131</x:v>
      </x:c>
      <x:c r="B108" s="1" t="n">
        <x:v>6</x:v>
      </x:c>
      <x:c r="C108" s="7" t="s">
        <x:v>142</x:v>
      </x:c>
      <x:c r="D108" s="7" t="s">
        <x:v>22</x:v>
      </x:c>
      <x:c r="E108" s="8" t="s">
        <x:v>143</x:v>
      </x:c>
      <x:c r="F108" s="9" t="n">
        <x:v>46.75</x:v>
      </x:c>
      <x:c r="G108" s="10" t="n">
        <x:v>7</x:v>
      </x:c>
      <x:c r="H108" s="11">
        <x:f>ROUND(ROUND(F108,2)*ROUND(G108,3),2)</x:f>
      </x:c>
    </x:row>
    <x:row r="109" spans="1:8">
      <x:c r="A109" s="7" t="s">
        <x:v>131</x:v>
      </x:c>
      <x:c r="B109" s="1" t="n">
        <x:v>7</x:v>
      </x:c>
      <x:c r="C109" s="7" t="s">
        <x:v>144</x:v>
      </x:c>
      <x:c r="D109" s="7" t="s">
        <x:v>15</x:v>
      </x:c>
      <x:c r="E109" s="8" t="s">
        <x:v>145</x:v>
      </x:c>
      <x:c r="F109" s="9" t="n">
        <x:v>24.99</x:v>
      </x:c>
      <x:c r="G109" s="10" t="n">
        <x:v>7.6</x:v>
      </x:c>
      <x:c r="H109" s="11">
        <x:f>ROUND(ROUND(F109,2)*ROUND(G109,3),2)</x:f>
      </x:c>
    </x:row>
    <x:row r="110" spans="1:8">
      <x:c r="A110" s="7" t="s">
        <x:v>131</x:v>
      </x:c>
      <x:c r="B110" s="1" t="n">
        <x:v>8</x:v>
      </x:c>
      <x:c r="C110" s="7" t="s">
        <x:v>146</x:v>
      </x:c>
      <x:c r="D110" s="7" t="s">
        <x:v>15</x:v>
      </x:c>
      <x:c r="E110" s="12" t="s">
        <x:v>147</x:v>
      </x:c>
      <x:c r="F110" s="9" t="n">
        <x:v>16.52</x:v>
      </x:c>
      <x:c r="G110" s="10" t="n">
        <x:v>107.96</x:v>
      </x:c>
      <x:c r="H110" s="11">
        <x:f>ROUND(ROUND(F110,2)*ROUND(G110,3),2)</x:f>
      </x:c>
    </x:row>
    <x:row r="111" spans="1:8">
      <x:c r="A111" s="7" t="s">
        <x:v>131</x:v>
      </x:c>
      <x:c r="B111" s="1" t="n">
        <x:v>9</x:v>
      </x:c>
      <x:c r="C111" s="7" t="s">
        <x:v>148</x:v>
      </x:c>
      <x:c r="D111" s="7" t="s">
        <x:v>15</x:v>
      </x:c>
      <x:c r="E111" s="12" t="s">
        <x:v>149</x:v>
      </x:c>
      <x:c r="F111" s="9" t="n">
        <x:v>69.88</x:v>
      </x:c>
      <x:c r="G111" s="10" t="n">
        <x:v>20</x:v>
      </x:c>
      <x:c r="H111" s="11">
        <x:f>ROUND(ROUND(F111,2)*ROUND(G111,3),2)</x:f>
      </x:c>
    </x:row>
    <x:row r="112" spans="1:8">
      <x:c r="A112" s="7" t="s">
        <x:v>131</x:v>
      </x:c>
      <x:c r="B112" s="1" t="n">
        <x:v>10</x:v>
      </x:c>
      <x:c r="C112" s="7" t="s">
        <x:v>150</x:v>
      </x:c>
      <x:c r="D112" s="7" t="s">
        <x:v>15</x:v>
      </x:c>
      <x:c r="E112" s="8" t="s">
        <x:v>151</x:v>
      </x:c>
      <x:c r="F112" s="9" t="n">
        <x:v>23.75</x:v>
      </x:c>
      <x:c r="G112" s="10" t="n">
        <x:v>10</x:v>
      </x:c>
      <x:c r="H112" s="11">
        <x:f>ROUND(ROUND(F112,2)*ROUND(G112,3),2)</x:f>
      </x:c>
    </x:row>
    <x:row r="113" spans="1:8">
      <x:c r="E113" s="5" t="s">
        <x:v>45</x:v>
      </x:c>
      <x:c r="F113" s="5" t="s"/>
      <x:c r="G113" s="5" t="s"/>
      <x:c r="H113" s="13">
        <x:f>SUM(H103:H112)</x:f>
      </x:c>
    </x:row>
    <x:row r="115" spans="1:8">
      <x:c r="C115" s="5" t="s">
        <x:v>5</x:v>
      </x:c>
      <x:c r="D115" s="6" t="s">
        <x:v>6</x:v>
      </x:c>
      <x:c r="E115" s="5" t="s">
        <x:v>7</x:v>
      </x:c>
    </x:row>
    <x:row r="116" spans="1:8">
      <x:c r="C116" s="5" t="s">
        <x:v>8</x:v>
      </x:c>
      <x:c r="D116" s="6" t="s">
        <x:v>9</x:v>
      </x:c>
      <x:c r="E116" s="5" t="s">
        <x:v>10</x:v>
      </x:c>
    </x:row>
    <x:row r="117" spans="1:8">
      <x:c r="C117" s="5" t="s">
        <x:v>11</x:v>
      </x:c>
      <x:c r="D117" s="6" t="s">
        <x:v>71</x:v>
      </x:c>
      <x:c r="E117" s="5" t="s">
        <x:v>152</x:v>
      </x:c>
    </x:row>
    <x:row r="118" spans="1:8">
      <x:c r="C118" s="5" t="s">
        <x:v>47</x:v>
      </x:c>
      <x:c r="D118" s="6" t="s">
        <x:v>6</x:v>
      </x:c>
      <x:c r="E118" s="5" t="s">
        <x:v>153</x:v>
      </x:c>
    </x:row>
    <x:row r="120" spans="1:8">
      <x:c r="A120" s="7" t="s">
        <x:v>154</x:v>
      </x:c>
      <x:c r="B120" s="1" t="n">
        <x:v>1</x:v>
      </x:c>
      <x:c r="C120" s="7" t="s">
        <x:v>155</x:v>
      </x:c>
      <x:c r="D120" s="7" t="s">
        <x:v>22</x:v>
      </x:c>
      <x:c r="E120" s="8" t="s">
        <x:v>156</x:v>
      </x:c>
      <x:c r="F120" s="9" t="n">
        <x:v>791.25</x:v>
      </x:c>
      <x:c r="G120" s="10" t="n">
        <x:v>2</x:v>
      </x:c>
      <x:c r="H120" s="11">
        <x:f>ROUND(ROUND(F120,2)*ROUND(G120,3),2)</x:f>
      </x:c>
    </x:row>
    <x:row r="121" spans="1:8">
      <x:c r="A121" s="7" t="s">
        <x:v>154</x:v>
      </x:c>
      <x:c r="B121" s="1" t="n">
        <x:v>2</x:v>
      </x:c>
      <x:c r="C121" s="7" t="s">
        <x:v>157</x:v>
      </x:c>
      <x:c r="D121" s="7" t="s">
        <x:v>22</x:v>
      </x:c>
      <x:c r="E121" s="8" t="s">
        <x:v>158</x:v>
      </x:c>
      <x:c r="F121" s="9" t="n">
        <x:v>841.27</x:v>
      </x:c>
      <x:c r="G121" s="10" t="n">
        <x:v>1</x:v>
      </x:c>
      <x:c r="H121" s="11">
        <x:f>ROUND(ROUND(F121,2)*ROUND(G121,3),2)</x:f>
      </x:c>
    </x:row>
    <x:row r="122" spans="1:8">
      <x:c r="A122" s="7" t="s">
        <x:v>154</x:v>
      </x:c>
      <x:c r="B122" s="1" t="n">
        <x:v>3</x:v>
      </x:c>
      <x:c r="C122" s="7" t="s">
        <x:v>159</x:v>
      </x:c>
      <x:c r="D122" s="7" t="s">
        <x:v>38</x:v>
      </x:c>
      <x:c r="E122" s="8" t="s">
        <x:v>160</x:v>
      </x:c>
      <x:c r="F122" s="9" t="n">
        <x:v>275.76</x:v>
      </x:c>
      <x:c r="G122" s="10" t="n">
        <x:v>1</x:v>
      </x:c>
      <x:c r="H122" s="11">
        <x:f>ROUND(ROUND(F122,2)*ROUND(G122,3),2)</x:f>
      </x:c>
    </x:row>
    <x:row r="123" spans="1:8">
      <x:c r="A123" s="7" t="s">
        <x:v>154</x:v>
      </x:c>
      <x:c r="B123" s="1" t="n">
        <x:v>4</x:v>
      </x:c>
      <x:c r="C123" s="7" t="s">
        <x:v>161</x:v>
      </x:c>
      <x:c r="D123" s="7" t="s">
        <x:v>22</x:v>
      </x:c>
      <x:c r="E123" s="8" t="s">
        <x:v>162</x:v>
      </x:c>
      <x:c r="F123" s="9" t="n">
        <x:v>251.24</x:v>
      </x:c>
      <x:c r="G123" s="10" t="n">
        <x:v>1</x:v>
      </x:c>
      <x:c r="H123" s="11">
        <x:f>ROUND(ROUND(F123,2)*ROUND(G123,3),2)</x:f>
      </x:c>
    </x:row>
    <x:row r="124" spans="1:8">
      <x:c r="A124" s="7" t="s">
        <x:v>154</x:v>
      </x:c>
      <x:c r="B124" s="1" t="n">
        <x:v>5</x:v>
      </x:c>
      <x:c r="C124" s="7" t="s">
        <x:v>163</x:v>
      </x:c>
      <x:c r="D124" s="7" t="s">
        <x:v>22</x:v>
      </x:c>
      <x:c r="E124" s="8" t="s">
        <x:v>164</x:v>
      </x:c>
      <x:c r="F124" s="9" t="n">
        <x:v>245.52</x:v>
      </x:c>
      <x:c r="G124" s="10" t="n">
        <x:v>1</x:v>
      </x:c>
      <x:c r="H124" s="11">
        <x:f>ROUND(ROUND(F124,2)*ROUND(G124,3),2)</x:f>
      </x:c>
    </x:row>
    <x:row r="125" spans="1:8">
      <x:c r="E125" s="5" t="s">
        <x:v>45</x:v>
      </x:c>
      <x:c r="F125" s="5" t="s"/>
      <x:c r="G125" s="5" t="s"/>
      <x:c r="H125" s="13">
        <x:f>SUM(H120:H124)</x:f>
      </x:c>
    </x:row>
    <x:row r="127" spans="1:8">
      <x:c r="C127" s="5" t="s">
        <x:v>5</x:v>
      </x:c>
      <x:c r="D127" s="6" t="s">
        <x:v>6</x:v>
      </x:c>
      <x:c r="E127" s="5" t="s">
        <x:v>7</x:v>
      </x:c>
    </x:row>
    <x:row r="128" spans="1:8">
      <x:c r="C128" s="5" t="s">
        <x:v>8</x:v>
      </x:c>
      <x:c r="D128" s="6" t="s">
        <x:v>9</x:v>
      </x:c>
      <x:c r="E128" s="5" t="s">
        <x:v>10</x:v>
      </x:c>
    </x:row>
    <x:row r="129" spans="1:8">
      <x:c r="C129" s="5" t="s">
        <x:v>11</x:v>
      </x:c>
      <x:c r="D129" s="6" t="s">
        <x:v>71</x:v>
      </x:c>
      <x:c r="E129" s="5" t="s">
        <x:v>152</x:v>
      </x:c>
    </x:row>
    <x:row r="130" spans="1:8">
      <x:c r="C130" s="5" t="s">
        <x:v>47</x:v>
      </x:c>
      <x:c r="D130" s="6" t="s">
        <x:v>71</x:v>
      </x:c>
      <x:c r="E130" s="5" t="s">
        <x:v>165</x:v>
      </x:c>
    </x:row>
    <x:row r="132" spans="1:8">
      <x:c r="A132" s="7" t="s">
        <x:v>166</x:v>
      </x:c>
      <x:c r="B132" s="1" t="n">
        <x:v>1</x:v>
      </x:c>
      <x:c r="C132" s="7" t="s">
        <x:v>167</x:v>
      </x:c>
      <x:c r="D132" s="7" t="s">
        <x:v>22</x:v>
      </x:c>
      <x:c r="E132" s="8" t="s">
        <x:v>168</x:v>
      </x:c>
      <x:c r="F132" s="9" t="n">
        <x:v>496.57</x:v>
      </x:c>
      <x:c r="G132" s="10" t="n">
        <x:v>1</x:v>
      </x:c>
      <x:c r="H132" s="11">
        <x:f>ROUND(ROUND(F132,2)*ROUND(G132,3),2)</x:f>
      </x:c>
    </x:row>
    <x:row r="133" spans="1:8">
      <x:c r="A133" s="7" t="s">
        <x:v>166</x:v>
      </x:c>
      <x:c r="B133" s="1" t="n">
        <x:v>2</x:v>
      </x:c>
      <x:c r="C133" s="7" t="s">
        <x:v>169</x:v>
      </x:c>
      <x:c r="D133" s="7" t="s">
        <x:v>22</x:v>
      </x:c>
      <x:c r="E133" s="8" t="s">
        <x:v>170</x:v>
      </x:c>
      <x:c r="F133" s="9" t="n">
        <x:v>789.52</x:v>
      </x:c>
      <x:c r="G133" s="10" t="n">
        <x:v>1</x:v>
      </x:c>
      <x:c r="H133" s="11">
        <x:f>ROUND(ROUND(F133,2)*ROUND(G133,3),2)</x:f>
      </x:c>
    </x:row>
    <x:row r="134" spans="1:8">
      <x:c r="A134" s="7" t="s">
        <x:v>166</x:v>
      </x:c>
      <x:c r="B134" s="1" t="n">
        <x:v>3</x:v>
      </x:c>
      <x:c r="C134" s="7" t="s">
        <x:v>171</x:v>
      </x:c>
      <x:c r="D134" s="7" t="s">
        <x:v>22</x:v>
      </x:c>
      <x:c r="E134" s="12" t="s">
        <x:v>172</x:v>
      </x:c>
      <x:c r="F134" s="9" t="n">
        <x:v>506.13</x:v>
      </x:c>
      <x:c r="G134" s="10" t="n">
        <x:v>1</x:v>
      </x:c>
      <x:c r="H134" s="11">
        <x:f>ROUND(ROUND(F134,2)*ROUND(G134,3),2)</x:f>
      </x:c>
    </x:row>
    <x:row r="135" spans="1:8">
      <x:c r="A135" s="7" t="s">
        <x:v>166</x:v>
      </x:c>
      <x:c r="B135" s="1" t="n">
        <x:v>4</x:v>
      </x:c>
      <x:c r="C135" s="7" t="s">
        <x:v>173</x:v>
      </x:c>
      <x:c r="D135" s="7" t="s">
        <x:v>22</x:v>
      </x:c>
      <x:c r="E135" s="12" t="s">
        <x:v>174</x:v>
      </x:c>
      <x:c r="F135" s="9" t="n">
        <x:v>482.39</x:v>
      </x:c>
      <x:c r="G135" s="10" t="n">
        <x:v>1</x:v>
      </x:c>
      <x:c r="H135" s="11">
        <x:f>ROUND(ROUND(F135,2)*ROUND(G135,3),2)</x:f>
      </x:c>
    </x:row>
    <x:row r="136" spans="1:8">
      <x:c r="E136" s="5" t="s">
        <x:v>45</x:v>
      </x:c>
      <x:c r="F136" s="5" t="s"/>
      <x:c r="G136" s="5" t="s"/>
      <x:c r="H136" s="13">
        <x:f>SUM(H132:H135)</x:f>
      </x:c>
    </x:row>
    <x:row r="138" spans="1:8">
      <x:c r="C138" s="5" t="s">
        <x:v>5</x:v>
      </x:c>
      <x:c r="D138" s="6" t="s">
        <x:v>6</x:v>
      </x:c>
      <x:c r="E138" s="5" t="s">
        <x:v>7</x:v>
      </x:c>
    </x:row>
    <x:row r="139" spans="1:8">
      <x:c r="C139" s="5" t="s">
        <x:v>8</x:v>
      </x:c>
      <x:c r="D139" s="6" t="s">
        <x:v>9</x:v>
      </x:c>
      <x:c r="E139" s="5" t="s">
        <x:v>10</x:v>
      </x:c>
    </x:row>
    <x:row r="140" spans="1:8">
      <x:c r="C140" s="5" t="s">
        <x:v>11</x:v>
      </x:c>
      <x:c r="D140" s="6" t="s">
        <x:v>71</x:v>
      </x:c>
      <x:c r="E140" s="5" t="s">
        <x:v>152</x:v>
      </x:c>
    </x:row>
    <x:row r="141" spans="1:8">
      <x:c r="C141" s="5" t="s">
        <x:v>47</x:v>
      </x:c>
      <x:c r="D141" s="6" t="s">
        <x:v>93</x:v>
      </x:c>
      <x:c r="E141" s="5" t="s">
        <x:v>175</x:v>
      </x:c>
    </x:row>
    <x:row r="143" spans="1:8">
      <x:c r="A143" s="7" t="s">
        <x:v>176</x:v>
      </x:c>
      <x:c r="B143" s="1" t="n">
        <x:v>1</x:v>
      </x:c>
      <x:c r="C143" s="7" t="s">
        <x:v>177</x:v>
      </x:c>
      <x:c r="D143" s="7" t="s">
        <x:v>22</x:v>
      </x:c>
      <x:c r="E143" s="8" t="s">
        <x:v>178</x:v>
      </x:c>
      <x:c r="F143" s="9" t="n">
        <x:v>2884</x:v>
      </x:c>
      <x:c r="G143" s="10" t="n">
        <x:v>1</x:v>
      </x:c>
      <x:c r="H143" s="11">
        <x:f>ROUND(ROUND(F143,2)*ROUND(G143,3),2)</x:f>
      </x:c>
    </x:row>
    <x:row r="144" spans="1:8">
      <x:c r="E144" s="5" t="s">
        <x:v>45</x:v>
      </x:c>
      <x:c r="F144" s="5" t="s"/>
      <x:c r="G144" s="5" t="s"/>
      <x:c r="H144" s="13">
        <x:f>SUM(H143:H143)</x:f>
      </x:c>
    </x:row>
    <x:row r="146" spans="1:8">
      <x:c r="C146" s="5" t="s">
        <x:v>5</x:v>
      </x:c>
      <x:c r="D146" s="6" t="s">
        <x:v>6</x:v>
      </x:c>
      <x:c r="E146" s="5" t="s">
        <x:v>7</x:v>
      </x:c>
    </x:row>
    <x:row r="147" spans="1:8">
      <x:c r="C147" s="5" t="s">
        <x:v>8</x:v>
      </x:c>
      <x:c r="D147" s="6" t="s">
        <x:v>71</x:v>
      </x:c>
      <x:c r="E147" s="5" t="s">
        <x:v>179</x:v>
      </x:c>
    </x:row>
    <x:row r="148" spans="1:8">
      <x:c r="C148" s="5" t="s">
        <x:v>11</x:v>
      </x:c>
      <x:c r="D148" s="6" t="s">
        <x:v>9</x:v>
      </x:c>
      <x:c r="E148" s="5" t="s">
        <x:v>180</x:v>
      </x:c>
    </x:row>
    <x:row r="150" spans="1:8">
      <x:c r="A150" s="7" t="s">
        <x:v>181</x:v>
      </x:c>
      <x:c r="B150" s="1" t="n">
        <x:v>1</x:v>
      </x:c>
      <x:c r="C150" s="7" t="s">
        <x:v>14</x:v>
      </x:c>
      <x:c r="D150" s="7" t="s">
        <x:v>15</x:v>
      </x:c>
      <x:c r="E150" s="8" t="s">
        <x:v>16</x:v>
      </x:c>
      <x:c r="F150" s="9" t="n">
        <x:v>14.55</x:v>
      </x:c>
      <x:c r="G150" s="10" t="n">
        <x:v>154</x:v>
      </x:c>
      <x:c r="H150" s="11">
        <x:f>ROUND(ROUND(F150,2)*ROUND(G150,3),2)</x:f>
      </x:c>
    </x:row>
    <x:row r="151" spans="1:8">
      <x:c r="A151" s="7" t="s">
        <x:v>181</x:v>
      </x:c>
      <x:c r="B151" s="1" t="n">
        <x:v>2</x:v>
      </x:c>
      <x:c r="C151" s="7" t="s">
        <x:v>19</x:v>
      </x:c>
      <x:c r="D151" s="7" t="s">
        <x:v>15</x:v>
      </x:c>
      <x:c r="E151" s="8" t="s">
        <x:v>20</x:v>
      </x:c>
      <x:c r="F151" s="9" t="n">
        <x:v>19.38</x:v>
      </x:c>
      <x:c r="G151" s="10" t="n">
        <x:v>4.85</x:v>
      </x:c>
      <x:c r="H151" s="11">
        <x:f>ROUND(ROUND(F151,2)*ROUND(G151,3),2)</x:f>
      </x:c>
    </x:row>
    <x:row r="152" spans="1:8">
      <x:c r="A152" s="7" t="s">
        <x:v>181</x:v>
      </x:c>
      <x:c r="B152" s="1" t="n">
        <x:v>3</x:v>
      </x:c>
      <x:c r="C152" s="7" t="s">
        <x:v>21</x:v>
      </x:c>
      <x:c r="D152" s="7" t="s">
        <x:v>22</x:v>
      </x:c>
      <x:c r="E152" s="8" t="s">
        <x:v>23</x:v>
      </x:c>
      <x:c r="F152" s="9" t="n">
        <x:v>12.11</x:v>
      </x:c>
      <x:c r="G152" s="10" t="n">
        <x:v>6</x:v>
      </x:c>
      <x:c r="H152" s="11">
        <x:f>ROUND(ROUND(F152,2)*ROUND(G152,3),2)</x:f>
      </x:c>
    </x:row>
    <x:row r="153" spans="1:8">
      <x:c r="A153" s="7" t="s">
        <x:v>181</x:v>
      </x:c>
      <x:c r="B153" s="1" t="n">
        <x:v>4</x:v>
      </x:c>
      <x:c r="C153" s="7" t="s">
        <x:v>17</x:v>
      </x:c>
      <x:c r="D153" s="7" t="s">
        <x:v>15</x:v>
      </x:c>
      <x:c r="E153" s="8" t="s">
        <x:v>18</x:v>
      </x:c>
      <x:c r="F153" s="9" t="n">
        <x:v>15.92</x:v>
      </x:c>
      <x:c r="G153" s="10" t="n">
        <x:v>273.818</x:v>
      </x:c>
      <x:c r="H153" s="11">
        <x:f>ROUND(ROUND(F153,2)*ROUND(G153,3),2)</x:f>
      </x:c>
    </x:row>
    <x:row r="154" spans="1:8">
      <x:c r="A154" s="7" t="s">
        <x:v>181</x:v>
      </x:c>
      <x:c r="B154" s="1" t="n">
        <x:v>5</x:v>
      </x:c>
      <x:c r="C154" s="7" t="s">
        <x:v>24</x:v>
      </x:c>
      <x:c r="D154" s="7" t="s">
        <x:v>15</x:v>
      </x:c>
      <x:c r="E154" s="8" t="s">
        <x:v>25</x:v>
      </x:c>
      <x:c r="F154" s="9" t="n">
        <x:v>16.96</x:v>
      </x:c>
      <x:c r="G154" s="10" t="n">
        <x:v>10.35</x:v>
      </x:c>
      <x:c r="H154" s="11">
        <x:f>ROUND(ROUND(F154,2)*ROUND(G154,3),2)</x:f>
      </x:c>
    </x:row>
    <x:row r="155" spans="1:8">
      <x:c r="A155" s="7" t="s">
        <x:v>181</x:v>
      </x:c>
      <x:c r="B155" s="1" t="n">
        <x:v>6</x:v>
      </x:c>
      <x:c r="C155" s="7" t="s">
        <x:v>26</x:v>
      </x:c>
      <x:c r="D155" s="7" t="s">
        <x:v>15</x:v>
      </x:c>
      <x:c r="E155" s="8" t="s">
        <x:v>27</x:v>
      </x:c>
      <x:c r="F155" s="9" t="n">
        <x:v>21.8</x:v>
      </x:c>
      <x:c r="G155" s="10" t="n">
        <x:v>54.72</x:v>
      </x:c>
      <x:c r="H155" s="11">
        <x:f>ROUND(ROUND(F155,2)*ROUND(G155,3),2)</x:f>
      </x:c>
    </x:row>
    <x:row r="156" spans="1:8">
      <x:c r="A156" s="7" t="s">
        <x:v>181</x:v>
      </x:c>
      <x:c r="B156" s="1" t="n">
        <x:v>7</x:v>
      </x:c>
      <x:c r="C156" s="7" t="s">
        <x:v>42</x:v>
      </x:c>
      <x:c r="D156" s="7" t="s">
        <x:v>43</x:v>
      </x:c>
      <x:c r="E156" s="8" t="s">
        <x:v>44</x:v>
      </x:c>
      <x:c r="F156" s="9" t="n">
        <x:v>31.44</x:v>
      </x:c>
      <x:c r="G156" s="10" t="n">
        <x:v>23.655</x:v>
      </x:c>
      <x:c r="H156" s="11">
        <x:f>ROUND(ROUND(F156,2)*ROUND(G156,3),2)</x:f>
      </x:c>
    </x:row>
    <x:row r="157" spans="1:8">
      <x:c r="A157" s="7" t="s">
        <x:v>181</x:v>
      </x:c>
      <x:c r="B157" s="1" t="n">
        <x:v>8</x:v>
      </x:c>
      <x:c r="C157" s="7" t="s">
        <x:v>40</x:v>
      </x:c>
      <x:c r="D157" s="7" t="s">
        <x:v>38</x:v>
      </x:c>
      <x:c r="E157" s="8" t="s">
        <x:v>41</x:v>
      </x:c>
      <x:c r="F157" s="9" t="n">
        <x:v>437.79</x:v>
      </x:c>
      <x:c r="G157" s="10" t="n">
        <x:v>1</x:v>
      </x:c>
      <x:c r="H157" s="11">
        <x:f>ROUND(ROUND(F157,2)*ROUND(G157,3),2)</x:f>
      </x:c>
    </x:row>
    <x:row r="158" spans="1:8">
      <x:c r="A158" s="7" t="s">
        <x:v>181</x:v>
      </x:c>
      <x:c r="B158" s="1" t="n">
        <x:v>9</x:v>
      </x:c>
      <x:c r="C158" s="7" t="s">
        <x:v>37</x:v>
      </x:c>
      <x:c r="D158" s="7" t="s">
        <x:v>38</x:v>
      </x:c>
      <x:c r="E158" s="8" t="s">
        <x:v>39</x:v>
      </x:c>
      <x:c r="F158" s="9" t="n">
        <x:v>212.46</x:v>
      </x:c>
      <x:c r="G158" s="10" t="n">
        <x:v>1</x:v>
      </x:c>
      <x:c r="H158" s="11">
        <x:f>ROUND(ROUND(F158,2)*ROUND(G158,3),2)</x:f>
      </x:c>
    </x:row>
    <x:row r="159" spans="1:8">
      <x:c r="A159" s="7" t="s">
        <x:v>181</x:v>
      </x:c>
      <x:c r="B159" s="1" t="n">
        <x:v>10</x:v>
      </x:c>
      <x:c r="C159" s="7" t="s">
        <x:v>182</x:v>
      </x:c>
      <x:c r="D159" s="7" t="s">
        <x:v>22</x:v>
      </x:c>
      <x:c r="E159" s="12" t="s">
        <x:v>183</x:v>
      </x:c>
      <x:c r="F159" s="9" t="n">
        <x:v>23.5</x:v>
      </x:c>
      <x:c r="G159" s="10" t="n">
        <x:v>1</x:v>
      </x:c>
      <x:c r="H159" s="11">
        <x:f>ROUND(ROUND(F159,2)*ROUND(G159,3),2)</x:f>
      </x:c>
    </x:row>
    <x:row r="160" spans="1:8">
      <x:c r="A160" s="7" t="s">
        <x:v>181</x:v>
      </x:c>
      <x:c r="B160" s="1" t="n">
        <x:v>11</x:v>
      </x:c>
      <x:c r="C160" s="7" t="s">
        <x:v>184</x:v>
      </x:c>
      <x:c r="D160" s="7" t="s">
        <x:v>22</x:v>
      </x:c>
      <x:c r="E160" s="8" t="s">
        <x:v>185</x:v>
      </x:c>
      <x:c r="F160" s="9" t="n">
        <x:v>72.33</x:v>
      </x:c>
      <x:c r="G160" s="10" t="n">
        <x:v>1</x:v>
      </x:c>
      <x:c r="H160" s="11">
        <x:f>ROUND(ROUND(F160,2)*ROUND(G160,3),2)</x:f>
      </x:c>
    </x:row>
    <x:row r="161" spans="1:8">
      <x:c r="E161" s="5" t="s">
        <x:v>45</x:v>
      </x:c>
      <x:c r="F161" s="5" t="s"/>
      <x:c r="G161" s="5" t="s"/>
      <x:c r="H161" s="13">
        <x:f>SUM(H150:H160)</x:f>
      </x:c>
    </x:row>
    <x:row r="163" spans="1:8">
      <x:c r="C163" s="5" t="s">
        <x:v>5</x:v>
      </x:c>
      <x:c r="D163" s="6" t="s">
        <x:v>6</x:v>
      </x:c>
      <x:c r="E163" s="5" t="s">
        <x:v>7</x:v>
      </x:c>
    </x:row>
    <x:row r="164" spans="1:8">
      <x:c r="C164" s="5" t="s">
        <x:v>8</x:v>
      </x:c>
      <x:c r="D164" s="6" t="s">
        <x:v>71</x:v>
      </x:c>
      <x:c r="E164" s="5" t="s">
        <x:v>179</x:v>
      </x:c>
    </x:row>
    <x:row r="165" spans="1:8">
      <x:c r="C165" s="5" t="s">
        <x:v>11</x:v>
      </x:c>
      <x:c r="D165" s="6" t="s">
        <x:v>6</x:v>
      </x:c>
      <x:c r="E165" s="5" t="s">
        <x:v>46</x:v>
      </x:c>
    </x:row>
    <x:row r="166" spans="1:8">
      <x:c r="C166" s="5" t="s">
        <x:v>47</x:v>
      </x:c>
      <x:c r="D166" s="6" t="s">
        <x:v>6</x:v>
      </x:c>
      <x:c r="E166" s="5" t="s">
        <x:v>48</x:v>
      </x:c>
    </x:row>
    <x:row r="167" spans="1:8">
      <x:c r="C167" s="5" t="s">
        <x:v>49</x:v>
      </x:c>
      <x:c r="D167" s="6" t="s">
        <x:v>6</x:v>
      </x:c>
      <x:c r="E167" s="5" t="s">
        <x:v>50</x:v>
      </x:c>
    </x:row>
    <x:row r="169" spans="1:8">
      <x:c r="A169" s="7" t="s">
        <x:v>186</x:v>
      </x:c>
      <x:c r="B169" s="1" t="n">
        <x:v>1</x:v>
      </x:c>
      <x:c r="C169" s="7" t="s">
        <x:v>63</x:v>
      </x:c>
      <x:c r="D169" s="7" t="s">
        <x:v>15</x:v>
      </x:c>
      <x:c r="E169" s="8" t="s">
        <x:v>64</x:v>
      </x:c>
      <x:c r="F169" s="9" t="n">
        <x:v>27.31</x:v>
      </x:c>
      <x:c r="G169" s="10" t="n">
        <x:v>43.892</x:v>
      </x:c>
      <x:c r="H169" s="11">
        <x:f>ROUND(ROUND(F169,2)*ROUND(G169,3),2)</x:f>
      </x:c>
    </x:row>
    <x:row r="170" spans="1:8">
      <x:c r="A170" s="7" t="s">
        <x:v>186</x:v>
      </x:c>
      <x:c r="B170" s="1" t="n">
        <x:v>2</x:v>
      </x:c>
      <x:c r="C170" s="7" t="s">
        <x:v>59</x:v>
      </x:c>
      <x:c r="D170" s="7" t="s">
        <x:v>15</x:v>
      </x:c>
      <x:c r="E170" s="8" t="s">
        <x:v>60</x:v>
      </x:c>
      <x:c r="F170" s="9" t="n">
        <x:v>38.63</x:v>
      </x:c>
      <x:c r="G170" s="10" t="n">
        <x:v>142.187</x:v>
      </x:c>
      <x:c r="H170" s="11">
        <x:f>ROUND(ROUND(F170,2)*ROUND(G170,3),2)</x:f>
      </x:c>
    </x:row>
    <x:row r="171" spans="1:8">
      <x:c r="A171" s="7" t="s">
        <x:v>186</x:v>
      </x:c>
      <x:c r="B171" s="1" t="n">
        <x:v>3</x:v>
      </x:c>
      <x:c r="C171" s="7" t="s">
        <x:v>52</x:v>
      </x:c>
      <x:c r="D171" s="7" t="s">
        <x:v>15</x:v>
      </x:c>
      <x:c r="E171" s="8" t="s">
        <x:v>53</x:v>
      </x:c>
      <x:c r="F171" s="9" t="n">
        <x:v>80.67</x:v>
      </x:c>
      <x:c r="G171" s="10" t="n">
        <x:v>23.15</x:v>
      </x:c>
      <x:c r="H171" s="11">
        <x:f>ROUND(ROUND(F171,2)*ROUND(G171,3),2)</x:f>
      </x:c>
    </x:row>
    <x:row r="172" spans="1:8">
      <x:c r="A172" s="7" t="s">
        <x:v>186</x:v>
      </x:c>
      <x:c r="B172" s="1" t="n">
        <x:v>4</x:v>
      </x:c>
      <x:c r="C172" s="7" t="s">
        <x:v>187</x:v>
      </x:c>
      <x:c r="D172" s="7" t="s">
        <x:v>15</x:v>
      </x:c>
      <x:c r="E172" s="8" t="s">
        <x:v>188</x:v>
      </x:c>
      <x:c r="F172" s="9" t="n">
        <x:v>80.59</x:v>
      </x:c>
      <x:c r="G172" s="10" t="n">
        <x:v>4.908</x:v>
      </x:c>
      <x:c r="H172" s="11">
        <x:f>ROUND(ROUND(F172,2)*ROUND(G172,3),2)</x:f>
      </x:c>
    </x:row>
    <x:row r="173" spans="1:8">
      <x:c r="A173" s="7" t="s">
        <x:v>186</x:v>
      </x:c>
      <x:c r="B173" s="1" t="n">
        <x:v>5</x:v>
      </x:c>
      <x:c r="C173" s="7" t="s">
        <x:v>54</x:v>
      </x:c>
      <x:c r="D173" s="7" t="s">
        <x:v>15</x:v>
      </x:c>
      <x:c r="E173" s="8" t="s">
        <x:v>55</x:v>
      </x:c>
      <x:c r="F173" s="9" t="n">
        <x:v>76.38</x:v>
      </x:c>
      <x:c r="G173" s="10" t="n">
        <x:v>45.05</x:v>
      </x:c>
      <x:c r="H173" s="11">
        <x:f>ROUND(ROUND(F173,2)*ROUND(G173,3),2)</x:f>
      </x:c>
    </x:row>
    <x:row r="174" spans="1:8">
      <x:c r="A174" s="7" t="s">
        <x:v>186</x:v>
      </x:c>
      <x:c r="B174" s="1" t="n">
        <x:v>6</x:v>
      </x:c>
      <x:c r="C174" s="7" t="s">
        <x:v>56</x:v>
      </x:c>
      <x:c r="D174" s="7" t="s">
        <x:v>15</x:v>
      </x:c>
      <x:c r="E174" s="8" t="s">
        <x:v>55</x:v>
      </x:c>
      <x:c r="F174" s="9" t="n">
        <x:v>76.53</x:v>
      </x:c>
      <x:c r="G174" s="10" t="n">
        <x:v>37.248</x:v>
      </x:c>
      <x:c r="H174" s="11">
        <x:f>ROUND(ROUND(F174,2)*ROUND(G174,3),2)</x:f>
      </x:c>
    </x:row>
    <x:row r="175" spans="1:8">
      <x:c r="A175" s="7" t="s">
        <x:v>186</x:v>
      </x:c>
      <x:c r="B175" s="1" t="n">
        <x:v>7</x:v>
      </x:c>
      <x:c r="C175" s="7" t="s">
        <x:v>57</x:v>
      </x:c>
      <x:c r="D175" s="7" t="s">
        <x:v>15</x:v>
      </x:c>
      <x:c r="E175" s="8" t="s">
        <x:v>58</x:v>
      </x:c>
      <x:c r="F175" s="9" t="n">
        <x:v>78.01</x:v>
      </x:c>
      <x:c r="G175" s="10" t="n">
        <x:v>136.099</x:v>
      </x:c>
      <x:c r="H175" s="11">
        <x:f>ROUND(ROUND(F175,2)*ROUND(G175,3),2)</x:f>
      </x:c>
    </x:row>
    <x:row r="176" spans="1:8">
      <x:c r="A176" s="7" t="s">
        <x:v>186</x:v>
      </x:c>
      <x:c r="B176" s="1" t="n">
        <x:v>8</x:v>
      </x:c>
      <x:c r="C176" s="7" t="s">
        <x:v>61</x:v>
      </x:c>
      <x:c r="D176" s="7" t="s">
        <x:v>15</x:v>
      </x:c>
      <x:c r="E176" s="8" t="s">
        <x:v>62</x:v>
      </x:c>
      <x:c r="F176" s="9" t="n">
        <x:v>81.9</x:v>
      </x:c>
      <x:c r="G176" s="10" t="n">
        <x:v>132.65</x:v>
      </x:c>
      <x:c r="H176" s="11">
        <x:f>ROUND(ROUND(F176,2)*ROUND(G176,3),2)</x:f>
      </x:c>
    </x:row>
    <x:row r="177" spans="1:8">
      <x:c r="A177" s="7" t="s">
        <x:v>186</x:v>
      </x:c>
      <x:c r="B177" s="1" t="n">
        <x:v>9</x:v>
      </x:c>
      <x:c r="C177" s="7" t="s">
        <x:v>67</x:v>
      </x:c>
      <x:c r="D177" s="7" t="s">
        <x:v>15</x:v>
      </x:c>
      <x:c r="E177" s="8" t="s">
        <x:v>68</x:v>
      </x:c>
      <x:c r="F177" s="9" t="n">
        <x:v>8.08</x:v>
      </x:c>
      <x:c r="G177" s="10" t="n">
        <x:v>254.93</x:v>
      </x:c>
      <x:c r="H177" s="11">
        <x:f>ROUND(ROUND(F177,2)*ROUND(G177,3),2)</x:f>
      </x:c>
    </x:row>
    <x:row r="178" spans="1:8">
      <x:c r="A178" s="7" t="s">
        <x:v>186</x:v>
      </x:c>
      <x:c r="B178" s="1" t="n">
        <x:v>10</x:v>
      </x:c>
      <x:c r="C178" s="7" t="s">
        <x:v>69</x:v>
      </x:c>
      <x:c r="D178" s="7" t="s">
        <x:v>15</x:v>
      </x:c>
      <x:c r="E178" s="8" t="s">
        <x:v>70</x:v>
      </x:c>
      <x:c r="F178" s="9" t="n">
        <x:v>69.37</x:v>
      </x:c>
      <x:c r="G178" s="10" t="n">
        <x:v>62.71</x:v>
      </x:c>
      <x:c r="H178" s="11">
        <x:f>ROUND(ROUND(F178,2)*ROUND(G178,3),2)</x:f>
      </x:c>
    </x:row>
    <x:row r="179" spans="1:8">
      <x:c r="E179" s="5" t="s">
        <x:v>45</x:v>
      </x:c>
      <x:c r="F179" s="5" t="s"/>
      <x:c r="G179" s="5" t="s"/>
      <x:c r="H179" s="13">
        <x:f>SUM(H169:H178)</x:f>
      </x:c>
    </x:row>
    <x:row r="181" spans="1:8">
      <x:c r="C181" s="5" t="s">
        <x:v>5</x:v>
      </x:c>
      <x:c r="D181" s="6" t="s">
        <x:v>6</x:v>
      </x:c>
      <x:c r="E181" s="5" t="s">
        <x:v>7</x:v>
      </x:c>
    </x:row>
    <x:row r="182" spans="1:8">
      <x:c r="C182" s="5" t="s">
        <x:v>8</x:v>
      </x:c>
      <x:c r="D182" s="6" t="s">
        <x:v>71</x:v>
      </x:c>
      <x:c r="E182" s="5" t="s">
        <x:v>179</x:v>
      </x:c>
    </x:row>
    <x:row r="183" spans="1:8">
      <x:c r="C183" s="5" t="s">
        <x:v>11</x:v>
      </x:c>
      <x:c r="D183" s="6" t="s">
        <x:v>6</x:v>
      </x:c>
      <x:c r="E183" s="5" t="s">
        <x:v>46</x:v>
      </x:c>
    </x:row>
    <x:row r="184" spans="1:8">
      <x:c r="C184" s="5" t="s">
        <x:v>47</x:v>
      </x:c>
      <x:c r="D184" s="6" t="s">
        <x:v>6</x:v>
      </x:c>
      <x:c r="E184" s="5" t="s">
        <x:v>48</x:v>
      </x:c>
    </x:row>
    <x:row r="185" spans="1:8">
      <x:c r="C185" s="5" t="s">
        <x:v>49</x:v>
      </x:c>
      <x:c r="D185" s="6" t="s">
        <x:v>71</x:v>
      </x:c>
      <x:c r="E185" s="5" t="s">
        <x:v>72</x:v>
      </x:c>
    </x:row>
    <x:row r="187" spans="1:8">
      <x:c r="A187" s="7" t="s">
        <x:v>189</x:v>
      </x:c>
      <x:c r="B187" s="1" t="n">
        <x:v>1</x:v>
      </x:c>
      <x:c r="C187" s="7" t="s">
        <x:v>190</x:v>
      </x:c>
      <x:c r="D187" s="7" t="s">
        <x:v>22</x:v>
      </x:c>
      <x:c r="E187" s="8" t="s">
        <x:v>191</x:v>
      </x:c>
      <x:c r="F187" s="9" t="n">
        <x:v>1749.25</x:v>
      </x:c>
      <x:c r="G187" s="10" t="n">
        <x:v>1</x:v>
      </x:c>
      <x:c r="H187" s="11">
        <x:f>ROUND(ROUND(F187,2)*ROUND(G187,3),2)</x:f>
      </x:c>
    </x:row>
    <x:row r="188" spans="1:8">
      <x:c r="A188" s="7" t="s">
        <x:v>189</x:v>
      </x:c>
      <x:c r="B188" s="1" t="n">
        <x:v>2</x:v>
      </x:c>
      <x:c r="C188" s="7" t="s">
        <x:v>78</x:v>
      </x:c>
      <x:c r="D188" s="7" t="s">
        <x:v>22</x:v>
      </x:c>
      <x:c r="E188" s="8" t="s">
        <x:v>79</x:v>
      </x:c>
      <x:c r="F188" s="9" t="n">
        <x:v>1363.07</x:v>
      </x:c>
      <x:c r="G188" s="10" t="n">
        <x:v>1</x:v>
      </x:c>
      <x:c r="H188" s="11">
        <x:f>ROUND(ROUND(F188,2)*ROUND(G188,3),2)</x:f>
      </x:c>
    </x:row>
    <x:row r="189" spans="1:8">
      <x:c r="A189" s="7" t="s">
        <x:v>189</x:v>
      </x:c>
      <x:c r="B189" s="1" t="n">
        <x:v>3</x:v>
      </x:c>
      <x:c r="C189" s="7" t="s">
        <x:v>74</x:v>
      </x:c>
      <x:c r="D189" s="7" t="s">
        <x:v>22</x:v>
      </x:c>
      <x:c r="E189" s="8" t="s">
        <x:v>75</x:v>
      </x:c>
      <x:c r="F189" s="9" t="n">
        <x:v>941.28</x:v>
      </x:c>
      <x:c r="G189" s="10" t="n">
        <x:v>2</x:v>
      </x:c>
      <x:c r="H189" s="11">
        <x:f>ROUND(ROUND(F189,2)*ROUND(G189,3),2)</x:f>
      </x:c>
    </x:row>
    <x:row r="190" spans="1:8">
      <x:c r="A190" s="7" t="s">
        <x:v>189</x:v>
      </x:c>
      <x:c r="B190" s="1" t="n">
        <x:v>4</x:v>
      </x:c>
      <x:c r="C190" s="7" t="s">
        <x:v>76</x:v>
      </x:c>
      <x:c r="D190" s="7" t="s">
        <x:v>22</x:v>
      </x:c>
      <x:c r="E190" s="8" t="s">
        <x:v>77</x:v>
      </x:c>
      <x:c r="F190" s="9" t="n">
        <x:v>1386.1</x:v>
      </x:c>
      <x:c r="G190" s="10" t="n">
        <x:v>4</x:v>
      </x:c>
      <x:c r="H190" s="11">
        <x:f>ROUND(ROUND(F190,2)*ROUND(G190,3),2)</x:f>
      </x:c>
    </x:row>
    <x:row r="191" spans="1:8">
      <x:c r="A191" s="7" t="s">
        <x:v>189</x:v>
      </x:c>
      <x:c r="B191" s="1" t="n">
        <x:v>5</x:v>
      </x:c>
      <x:c r="C191" s="7" t="s">
        <x:v>192</x:v>
      </x:c>
      <x:c r="D191" s="7" t="s">
        <x:v>22</x:v>
      </x:c>
      <x:c r="E191" s="8" t="s">
        <x:v>193</x:v>
      </x:c>
      <x:c r="F191" s="9" t="n">
        <x:v>134.99</x:v>
      </x:c>
      <x:c r="G191" s="10" t="n">
        <x:v>19</x:v>
      </x:c>
      <x:c r="H191" s="11">
        <x:f>ROUND(ROUND(F191,2)*ROUND(G191,3),2)</x:f>
      </x:c>
    </x:row>
    <x:row r="192" spans="1:8">
      <x:c r="A192" s="7" t="s">
        <x:v>189</x:v>
      </x:c>
      <x:c r="B192" s="1" t="n">
        <x:v>6</x:v>
      </x:c>
      <x:c r="C192" s="7" t="s">
        <x:v>194</x:v>
      </x:c>
      <x:c r="D192" s="7" t="s">
        <x:v>22</x:v>
      </x:c>
      <x:c r="E192" s="8" t="s">
        <x:v>195</x:v>
      </x:c>
      <x:c r="F192" s="9" t="n">
        <x:v>1151.52</x:v>
      </x:c>
      <x:c r="G192" s="10" t="n">
        <x:v>1</x:v>
      </x:c>
      <x:c r="H192" s="11">
        <x:f>ROUND(ROUND(F192,2)*ROUND(G192,3),2)</x:f>
      </x:c>
    </x:row>
    <x:row r="193" spans="1:8">
      <x:c r="A193" s="7" t="s">
        <x:v>189</x:v>
      </x:c>
      <x:c r="B193" s="1" t="n">
        <x:v>7</x:v>
      </x:c>
      <x:c r="C193" s="7" t="s">
        <x:v>84</x:v>
      </x:c>
      <x:c r="D193" s="7" t="s">
        <x:v>43</x:v>
      </x:c>
      <x:c r="E193" s="8" t="s">
        <x:v>85</x:v>
      </x:c>
      <x:c r="F193" s="9" t="n">
        <x:v>112.55</x:v>
      </x:c>
      <x:c r="G193" s="10" t="n">
        <x:v>21.78</x:v>
      </x:c>
      <x:c r="H193" s="11">
        <x:f>ROUND(ROUND(F193,2)*ROUND(G193,3),2)</x:f>
      </x:c>
    </x:row>
    <x:row r="194" spans="1:8">
      <x:c r="A194" s="7" t="s">
        <x:v>189</x:v>
      </x:c>
      <x:c r="B194" s="1" t="n">
        <x:v>8</x:v>
      </x:c>
      <x:c r="C194" s="7" t="s">
        <x:v>196</x:v>
      </x:c>
      <x:c r="D194" s="7" t="s">
        <x:v>15</x:v>
      </x:c>
      <x:c r="E194" s="12" t="s">
        <x:v>197</x:v>
      </x:c>
      <x:c r="F194" s="9" t="n">
        <x:v>211.54</x:v>
      </x:c>
      <x:c r="G194" s="10" t="n">
        <x:v>9</x:v>
      </x:c>
      <x:c r="H194" s="11">
        <x:f>ROUND(ROUND(F194,2)*ROUND(G194,3),2)</x:f>
      </x:c>
    </x:row>
    <x:row r="195" spans="1:8">
      <x:c r="E195" s="5" t="s">
        <x:v>45</x:v>
      </x:c>
      <x:c r="F195" s="5" t="s"/>
      <x:c r="G195" s="5" t="s"/>
      <x:c r="H195" s="13">
        <x:f>SUM(H187:H194)</x:f>
      </x:c>
    </x:row>
    <x:row r="197" spans="1:8">
      <x:c r="C197" s="5" t="s">
        <x:v>5</x:v>
      </x:c>
      <x:c r="D197" s="6" t="s">
        <x:v>6</x:v>
      </x:c>
      <x:c r="E197" s="5" t="s">
        <x:v>7</x:v>
      </x:c>
    </x:row>
    <x:row r="198" spans="1:8">
      <x:c r="C198" s="5" t="s">
        <x:v>8</x:v>
      </x:c>
      <x:c r="D198" s="6" t="s">
        <x:v>71</x:v>
      </x:c>
      <x:c r="E198" s="5" t="s">
        <x:v>179</x:v>
      </x:c>
    </x:row>
    <x:row r="199" spans="1:8">
      <x:c r="C199" s="5" t="s">
        <x:v>11</x:v>
      </x:c>
      <x:c r="D199" s="6" t="s">
        <x:v>6</x:v>
      </x:c>
      <x:c r="E199" s="5" t="s">
        <x:v>46</x:v>
      </x:c>
    </x:row>
    <x:row r="200" spans="1:8">
      <x:c r="C200" s="5" t="s">
        <x:v>47</x:v>
      </x:c>
      <x:c r="D200" s="6" t="s">
        <x:v>6</x:v>
      </x:c>
      <x:c r="E200" s="5" t="s">
        <x:v>48</x:v>
      </x:c>
    </x:row>
    <x:row r="201" spans="1:8">
      <x:c r="C201" s="5" t="s">
        <x:v>49</x:v>
      </x:c>
      <x:c r="D201" s="6" t="s">
        <x:v>93</x:v>
      </x:c>
      <x:c r="E201" s="5" t="s">
        <x:v>94</x:v>
      </x:c>
    </x:row>
    <x:row r="203" spans="1:8">
      <x:c r="A203" s="7" t="s">
        <x:v>198</x:v>
      </x:c>
      <x:c r="B203" s="1" t="n">
        <x:v>1</x:v>
      </x:c>
      <x:c r="C203" s="7" t="s">
        <x:v>98</x:v>
      </x:c>
      <x:c r="D203" s="7" t="s">
        <x:v>15</x:v>
      </x:c>
      <x:c r="E203" s="8" t="s">
        <x:v>99</x:v>
      </x:c>
      <x:c r="F203" s="9" t="n">
        <x:v>106.97</x:v>
      </x:c>
      <x:c r="G203" s="10" t="n">
        <x:v>327.18</x:v>
      </x:c>
      <x:c r="H203" s="11">
        <x:f>ROUND(ROUND(F203,2)*ROUND(G203,3),2)</x:f>
      </x:c>
    </x:row>
    <x:row r="204" spans="1:8">
      <x:c r="A204" s="7" t="s">
        <x:v>198</x:v>
      </x:c>
      <x:c r="B204" s="1" t="n">
        <x:v>2</x:v>
      </x:c>
      <x:c r="C204" s="7" t="s">
        <x:v>100</x:v>
      </x:c>
      <x:c r="D204" s="7" t="s">
        <x:v>15</x:v>
      </x:c>
      <x:c r="E204" s="8" t="s">
        <x:v>101</x:v>
      </x:c>
      <x:c r="F204" s="9" t="n">
        <x:v>107.55</x:v>
      </x:c>
      <x:c r="G204" s="10" t="n">
        <x:v>13.83</x:v>
      </x:c>
      <x:c r="H204" s="11">
        <x:f>ROUND(ROUND(F204,2)*ROUND(G204,3),2)</x:f>
      </x:c>
    </x:row>
    <x:row r="205" spans="1:8">
      <x:c r="A205" s="7" t="s">
        <x:v>198</x:v>
      </x:c>
      <x:c r="B205" s="1" t="n">
        <x:v>3</x:v>
      </x:c>
      <x:c r="C205" s="7" t="s">
        <x:v>96</x:v>
      </x:c>
      <x:c r="D205" s="7" t="s">
        <x:v>43</x:v>
      </x:c>
      <x:c r="E205" s="8" t="s">
        <x:v>97</x:v>
      </x:c>
      <x:c r="F205" s="9" t="n">
        <x:v>48.06</x:v>
      </x:c>
      <x:c r="G205" s="10" t="n">
        <x:v>27.56</x:v>
      </x:c>
      <x:c r="H205" s="11">
        <x:f>ROUND(ROUND(F205,2)*ROUND(G205,3),2)</x:f>
      </x:c>
    </x:row>
    <x:row r="206" spans="1:8">
      <x:c r="A206" s="7" t="s">
        <x:v>198</x:v>
      </x:c>
      <x:c r="B206" s="1" t="n">
        <x:v>4</x:v>
      </x:c>
      <x:c r="C206" s="7" t="s">
        <x:v>102</x:v>
      </x:c>
      <x:c r="D206" s="7" t="s">
        <x:v>43</x:v>
      </x:c>
      <x:c r="E206" s="8" t="s">
        <x:v>103</x:v>
      </x:c>
      <x:c r="F206" s="9" t="n">
        <x:v>42.91</x:v>
      </x:c>
      <x:c r="G206" s="10" t="n">
        <x:v>4.2</x:v>
      </x:c>
      <x:c r="H206" s="11">
        <x:f>ROUND(ROUND(F206,2)*ROUND(G206,3),2)</x:f>
      </x:c>
    </x:row>
    <x:row r="207" spans="1:8">
      <x:c r="A207" s="7" t="s">
        <x:v>198</x:v>
      </x:c>
      <x:c r="B207" s="1" t="n">
        <x:v>5</x:v>
      </x:c>
      <x:c r="C207" s="7" t="s">
        <x:v>104</x:v>
      </x:c>
      <x:c r="D207" s="7" t="s">
        <x:v>22</x:v>
      </x:c>
      <x:c r="E207" s="8" t="s">
        <x:v>105</x:v>
      </x:c>
      <x:c r="F207" s="9" t="n">
        <x:v>97.38</x:v>
      </x:c>
      <x:c r="G207" s="10" t="n">
        <x:v>8</x:v>
      </x:c>
      <x:c r="H207" s="11">
        <x:f>ROUND(ROUND(F207,2)*ROUND(G207,3),2)</x:f>
      </x:c>
    </x:row>
    <x:row r="208" spans="1:8">
      <x:c r="A208" s="7" t="s">
        <x:v>198</x:v>
      </x:c>
      <x:c r="B208" s="1" t="n">
        <x:v>6</x:v>
      </x:c>
      <x:c r="C208" s="7" t="s">
        <x:v>106</x:v>
      </x:c>
      <x:c r="D208" s="7" t="s">
        <x:v>15</x:v>
      </x:c>
      <x:c r="E208" s="8" t="s">
        <x:v>107</x:v>
      </x:c>
      <x:c r="F208" s="9" t="n">
        <x:v>59.93</x:v>
      </x:c>
      <x:c r="G208" s="10" t="n">
        <x:v>28.35</x:v>
      </x:c>
      <x:c r="H208" s="11">
        <x:f>ROUND(ROUND(F208,2)*ROUND(G208,3),2)</x:f>
      </x:c>
    </x:row>
    <x:row r="209" spans="1:8">
      <x:c r="E209" s="5" t="s">
        <x:v>45</x:v>
      </x:c>
      <x:c r="F209" s="5" t="s"/>
      <x:c r="G209" s="5" t="s"/>
      <x:c r="H209" s="13">
        <x:f>SUM(H203:H208)</x:f>
      </x:c>
    </x:row>
    <x:row r="211" spans="1:8">
      <x:c r="C211" s="5" t="s">
        <x:v>5</x:v>
      </x:c>
      <x:c r="D211" s="6" t="s">
        <x:v>6</x:v>
      </x:c>
      <x:c r="E211" s="5" t="s">
        <x:v>7</x:v>
      </x:c>
    </x:row>
    <x:row r="212" spans="1:8">
      <x:c r="C212" s="5" t="s">
        <x:v>8</x:v>
      </x:c>
      <x:c r="D212" s="6" t="s">
        <x:v>71</x:v>
      </x:c>
      <x:c r="E212" s="5" t="s">
        <x:v>179</x:v>
      </x:c>
    </x:row>
    <x:row r="213" spans="1:8">
      <x:c r="C213" s="5" t="s">
        <x:v>11</x:v>
      </x:c>
      <x:c r="D213" s="6" t="s">
        <x:v>6</x:v>
      </x:c>
      <x:c r="E213" s="5" t="s">
        <x:v>46</x:v>
      </x:c>
    </x:row>
    <x:row r="214" spans="1:8">
      <x:c r="C214" s="5" t="s">
        <x:v>47</x:v>
      </x:c>
      <x:c r="D214" s="6" t="s">
        <x:v>71</x:v>
      </x:c>
      <x:c r="E214" s="5" t="s">
        <x:v>199</x:v>
      </x:c>
    </x:row>
    <x:row r="215" spans="1:8">
      <x:c r="C215" s="5" t="s">
        <x:v>49</x:v>
      </x:c>
      <x:c r="D215" s="6" t="s">
        <x:v>6</x:v>
      </x:c>
      <x:c r="E215" s="5" t="s">
        <x:v>200</x:v>
      </x:c>
    </x:row>
    <x:row r="217" spans="1:8">
      <x:c r="A217" s="7" t="s">
        <x:v>201</x:v>
      </x:c>
      <x:c r="B217" s="1" t="n">
        <x:v>1</x:v>
      </x:c>
      <x:c r="C217" s="7" t="s">
        <x:v>111</x:v>
      </x:c>
      <x:c r="D217" s="7" t="s">
        <x:v>15</x:v>
      </x:c>
      <x:c r="E217" s="8" t="s">
        <x:v>112</x:v>
      </x:c>
      <x:c r="F217" s="9" t="n">
        <x:v>20.08</x:v>
      </x:c>
      <x:c r="G217" s="10" t="n">
        <x:v>93.33</x:v>
      </x:c>
      <x:c r="H217" s="11">
        <x:f>ROUND(ROUND(F217,2)*ROUND(G217,3),2)</x:f>
      </x:c>
    </x:row>
    <x:row r="218" spans="1:8">
      <x:c r="A218" s="7" t="s">
        <x:v>201</x:v>
      </x:c>
      <x:c r="B218" s="1" t="n">
        <x:v>2</x:v>
      </x:c>
      <x:c r="C218" s="7" t="s">
        <x:v>113</x:v>
      </x:c>
      <x:c r="D218" s="7" t="s">
        <x:v>15</x:v>
      </x:c>
      <x:c r="E218" s="8" t="s">
        <x:v>114</x:v>
      </x:c>
      <x:c r="F218" s="9" t="n">
        <x:v>40.57</x:v>
      </x:c>
      <x:c r="G218" s="10" t="n">
        <x:v>29.71</x:v>
      </x:c>
      <x:c r="H218" s="11">
        <x:f>ROUND(ROUND(F218,2)*ROUND(G218,3),2)</x:f>
      </x:c>
    </x:row>
    <x:row r="219" spans="1:8">
      <x:c r="A219" s="7" t="s">
        <x:v>201</x:v>
      </x:c>
      <x:c r="B219" s="1" t="n">
        <x:v>3</x:v>
      </x:c>
      <x:c r="C219" s="7" t="s">
        <x:v>115</x:v>
      </x:c>
      <x:c r="D219" s="7" t="s">
        <x:v>15</x:v>
      </x:c>
      <x:c r="E219" s="8" t="s">
        <x:v>116</x:v>
      </x:c>
      <x:c r="F219" s="9" t="n">
        <x:v>32.85</x:v>
      </x:c>
      <x:c r="G219" s="10" t="n">
        <x:v>8.714</x:v>
      </x:c>
      <x:c r="H219" s="11">
        <x:f>ROUND(ROUND(F219,2)*ROUND(G219,3),2)</x:f>
      </x:c>
    </x:row>
    <x:row r="220" spans="1:8">
      <x:c r="A220" s="7" t="s">
        <x:v>201</x:v>
      </x:c>
      <x:c r="B220" s="1" t="n">
        <x:v>4</x:v>
      </x:c>
      <x:c r="C220" s="7" t="s">
        <x:v>117</x:v>
      </x:c>
      <x:c r="D220" s="7" t="s">
        <x:v>15</x:v>
      </x:c>
      <x:c r="E220" s="8" t="s">
        <x:v>118</x:v>
      </x:c>
      <x:c r="F220" s="9" t="n">
        <x:v>38.28</x:v>
      </x:c>
      <x:c r="G220" s="10" t="n">
        <x:v>103.13</x:v>
      </x:c>
      <x:c r="H220" s="11">
        <x:f>ROUND(ROUND(F220,2)*ROUND(G220,3),2)</x:f>
      </x:c>
    </x:row>
    <x:row r="221" spans="1:8">
      <x:c r="A221" s="7" t="s">
        <x:v>201</x:v>
      </x:c>
      <x:c r="B221" s="1" t="n">
        <x:v>5</x:v>
      </x:c>
      <x:c r="C221" s="7" t="s">
        <x:v>119</x:v>
      </x:c>
      <x:c r="D221" s="7" t="s">
        <x:v>15</x:v>
      </x:c>
      <x:c r="E221" s="8" t="s">
        <x:v>120</x:v>
      </x:c>
      <x:c r="F221" s="9" t="n">
        <x:v>58.49</x:v>
      </x:c>
      <x:c r="G221" s="10" t="n">
        <x:v>0</x:v>
      </x:c>
      <x:c r="H221" s="11">
        <x:f>ROUND(ROUND(F221,2)*ROUND(G221,3),2)</x:f>
      </x:c>
    </x:row>
    <x:row r="222" spans="1:8">
      <x:c r="A222" s="7" t="s">
        <x:v>201</x:v>
      </x:c>
      <x:c r="B222" s="1" t="n">
        <x:v>6</x:v>
      </x:c>
      <x:c r="C222" s="7" t="s">
        <x:v>121</x:v>
      </x:c>
      <x:c r="D222" s="7" t="s">
        <x:v>15</x:v>
      </x:c>
      <x:c r="E222" s="8" t="s">
        <x:v>122</x:v>
      </x:c>
      <x:c r="F222" s="9" t="n">
        <x:v>81.52</x:v>
      </x:c>
      <x:c r="G222" s="10" t="n">
        <x:v>7.676</x:v>
      </x:c>
      <x:c r="H222" s="11">
        <x:f>ROUND(ROUND(F222,2)*ROUND(G222,3),2)</x:f>
      </x:c>
    </x:row>
    <x:row r="223" spans="1:8">
      <x:c r="A223" s="7" t="s">
        <x:v>201</x:v>
      </x:c>
      <x:c r="B223" s="1" t="n">
        <x:v>7</x:v>
      </x:c>
      <x:c r="C223" s="7" t="s">
        <x:v>123</x:v>
      </x:c>
      <x:c r="D223" s="7" t="s">
        <x:v>43</x:v>
      </x:c>
      <x:c r="E223" s="8" t="s">
        <x:v>124</x:v>
      </x:c>
      <x:c r="F223" s="9" t="n">
        <x:v>20.09</x:v>
      </x:c>
      <x:c r="G223" s="10" t="n">
        <x:v>3.35</x:v>
      </x:c>
      <x:c r="H223" s="11">
        <x:f>ROUND(ROUND(F223,2)*ROUND(G223,3),2)</x:f>
      </x:c>
    </x:row>
    <x:row r="224" spans="1:8">
      <x:c r="A224" s="7" t="s">
        <x:v>201</x:v>
      </x:c>
      <x:c r="B224" s="1" t="n">
        <x:v>8</x:v>
      </x:c>
      <x:c r="C224" s="7" t="s">
        <x:v>125</x:v>
      </x:c>
      <x:c r="D224" s="7" t="s">
        <x:v>43</x:v>
      </x:c>
      <x:c r="E224" s="8" t="s">
        <x:v>126</x:v>
      </x:c>
      <x:c r="F224" s="9" t="n">
        <x:v>43.11</x:v>
      </x:c>
      <x:c r="G224" s="10" t="n">
        <x:v>10.38</x:v>
      </x:c>
      <x:c r="H224" s="11">
        <x:f>ROUND(ROUND(F224,2)*ROUND(G224,3),2)</x:f>
      </x:c>
    </x:row>
    <x:row r="225" spans="1:8">
      <x:c r="A225" s="7" t="s">
        <x:v>201</x:v>
      </x:c>
      <x:c r="B225" s="1" t="n">
        <x:v>9</x:v>
      </x:c>
      <x:c r="C225" s="7" t="s">
        <x:v>127</x:v>
      </x:c>
      <x:c r="D225" s="7" t="s">
        <x:v>43</x:v>
      </x:c>
      <x:c r="E225" s="12" t="s">
        <x:v>128</x:v>
      </x:c>
      <x:c r="F225" s="9" t="n">
        <x:v>10.13</x:v>
      </x:c>
      <x:c r="G225" s="10" t="n">
        <x:v>55.94</x:v>
      </x:c>
      <x:c r="H225" s="11">
        <x:f>ROUND(ROUND(F225,2)*ROUND(G225,3),2)</x:f>
      </x:c>
    </x:row>
    <x:row r="226" spans="1:8">
      <x:c r="A226" s="7" t="s">
        <x:v>201</x:v>
      </x:c>
      <x:c r="B226" s="1" t="n">
        <x:v>10</x:v>
      </x:c>
      <x:c r="C226" s="7" t="s">
        <x:v>129</x:v>
      </x:c>
      <x:c r="D226" s="7" t="s">
        <x:v>43</x:v>
      </x:c>
      <x:c r="E226" s="8" t="s">
        <x:v>126</x:v>
      </x:c>
      <x:c r="F226" s="9" t="n">
        <x:v>37.55</x:v>
      </x:c>
      <x:c r="G226" s="10" t="n">
        <x:v>77</x:v>
      </x:c>
      <x:c r="H226" s="11">
        <x:f>ROUND(ROUND(F226,2)*ROUND(G226,3),2)</x:f>
      </x:c>
    </x:row>
    <x:row r="227" spans="1:8">
      <x:c r="E227" s="5" t="s">
        <x:v>45</x:v>
      </x:c>
      <x:c r="F227" s="5" t="s"/>
      <x:c r="G227" s="5" t="s"/>
      <x:c r="H227" s="13">
        <x:f>SUM(H217:H226)</x:f>
      </x:c>
    </x:row>
    <x:row r="229" spans="1:8">
      <x:c r="C229" s="5" t="s">
        <x:v>5</x:v>
      </x:c>
      <x:c r="D229" s="6" t="s">
        <x:v>6</x:v>
      </x:c>
      <x:c r="E229" s="5" t="s">
        <x:v>7</x:v>
      </x:c>
    </x:row>
    <x:row r="230" spans="1:8">
      <x:c r="C230" s="5" t="s">
        <x:v>8</x:v>
      </x:c>
      <x:c r="D230" s="6" t="s">
        <x:v>71</x:v>
      </x:c>
      <x:c r="E230" s="5" t="s">
        <x:v>179</x:v>
      </x:c>
    </x:row>
    <x:row r="231" spans="1:8">
      <x:c r="C231" s="5" t="s">
        <x:v>11</x:v>
      </x:c>
      <x:c r="D231" s="6" t="s">
        <x:v>6</x:v>
      </x:c>
      <x:c r="E231" s="5" t="s">
        <x:v>46</x:v>
      </x:c>
    </x:row>
    <x:row r="232" spans="1:8">
      <x:c r="C232" s="5" t="s">
        <x:v>47</x:v>
      </x:c>
      <x:c r="D232" s="6" t="s">
        <x:v>71</x:v>
      </x:c>
      <x:c r="E232" s="5" t="s">
        <x:v>199</x:v>
      </x:c>
    </x:row>
    <x:row r="233" spans="1:8">
      <x:c r="C233" s="5" t="s">
        <x:v>49</x:v>
      </x:c>
      <x:c r="D233" s="6" t="s">
        <x:v>71</x:v>
      </x:c>
      <x:c r="E233" s="5" t="s">
        <x:v>202</x:v>
      </x:c>
    </x:row>
    <x:row r="235" spans="1:8">
      <x:c r="A235" s="7" t="s">
        <x:v>203</x:v>
      </x:c>
      <x:c r="B235" s="1" t="n">
        <x:v>1</x:v>
      </x:c>
      <x:c r="C235" s="7" t="s">
        <x:v>138</x:v>
      </x:c>
      <x:c r="D235" s="7" t="s">
        <x:v>15</x:v>
      </x:c>
      <x:c r="E235" s="8" t="s">
        <x:v>139</x:v>
      </x:c>
      <x:c r="F235" s="9" t="n">
        <x:v>71.38</x:v>
      </x:c>
      <x:c r="G235" s="10" t="n">
        <x:v>29.04</x:v>
      </x:c>
      <x:c r="H235" s="11">
        <x:f>ROUND(ROUND(F235,2)*ROUND(G235,3),2)</x:f>
      </x:c>
    </x:row>
    <x:row r="236" spans="1:8">
      <x:c r="A236" s="7" t="s">
        <x:v>203</x:v>
      </x:c>
      <x:c r="B236" s="1" t="n">
        <x:v>2</x:v>
      </x:c>
      <x:c r="C236" s="7" t="s">
        <x:v>204</x:v>
      </x:c>
      <x:c r="D236" s="7" t="s">
        <x:v>15</x:v>
      </x:c>
      <x:c r="E236" s="8" t="s">
        <x:v>205</x:v>
      </x:c>
      <x:c r="F236" s="9" t="n">
        <x:v>59.33</x:v>
      </x:c>
      <x:c r="G236" s="10" t="n">
        <x:v>9.72</x:v>
      </x:c>
      <x:c r="H236" s="11">
        <x:f>ROUND(ROUND(F236,2)*ROUND(G236,3),2)</x:f>
      </x:c>
    </x:row>
    <x:row r="237" spans="1:8">
      <x:c r="A237" s="7" t="s">
        <x:v>203</x:v>
      </x:c>
      <x:c r="B237" s="1" t="n">
        <x:v>3</x:v>
      </x:c>
      <x:c r="C237" s="7" t="s">
        <x:v>136</x:v>
      </x:c>
      <x:c r="D237" s="7" t="s">
        <x:v>15</x:v>
      </x:c>
      <x:c r="E237" s="8" t="s">
        <x:v>137</x:v>
      </x:c>
      <x:c r="F237" s="9" t="n">
        <x:v>25.41</x:v>
      </x:c>
      <x:c r="G237" s="10" t="n">
        <x:v>5.376</x:v>
      </x:c>
      <x:c r="H237" s="11">
        <x:f>ROUND(ROUND(F237,2)*ROUND(G237,3),2)</x:f>
      </x:c>
    </x:row>
    <x:row r="238" spans="1:8">
      <x:c r="A238" s="7" t="s">
        <x:v>203</x:v>
      </x:c>
      <x:c r="B238" s="1" t="n">
        <x:v>4</x:v>
      </x:c>
      <x:c r="C238" s="7" t="s">
        <x:v>134</x:v>
      </x:c>
      <x:c r="D238" s="7" t="s">
        <x:v>15</x:v>
      </x:c>
      <x:c r="E238" s="8" t="s">
        <x:v>135</x:v>
      </x:c>
      <x:c r="F238" s="9" t="n">
        <x:v>36.9</x:v>
      </x:c>
      <x:c r="G238" s="10" t="n">
        <x:v>4.88</x:v>
      </x:c>
      <x:c r="H238" s="11">
        <x:f>ROUND(ROUND(F238,2)*ROUND(G238,3),2)</x:f>
      </x:c>
    </x:row>
    <x:row r="239" spans="1:8">
      <x:c r="A239" s="7" t="s">
        <x:v>203</x:v>
      </x:c>
      <x:c r="B239" s="1" t="n">
        <x:v>5</x:v>
      </x:c>
      <x:c r="C239" s="7" t="s">
        <x:v>132</x:v>
      </x:c>
      <x:c r="D239" s="7" t="s">
        <x:v>15</x:v>
      </x:c>
      <x:c r="E239" s="8" t="s">
        <x:v>133</x:v>
      </x:c>
      <x:c r="F239" s="9" t="n">
        <x:v>35.28</x:v>
      </x:c>
      <x:c r="G239" s="10" t="n">
        <x:v>79.84</x:v>
      </x:c>
      <x:c r="H239" s="11">
        <x:f>ROUND(ROUND(F239,2)*ROUND(G239,3),2)</x:f>
      </x:c>
    </x:row>
    <x:row r="240" spans="1:8">
      <x:c r="A240" s="7" t="s">
        <x:v>203</x:v>
      </x:c>
      <x:c r="B240" s="1" t="n">
        <x:v>6</x:v>
      </x:c>
      <x:c r="C240" s="7" t="s">
        <x:v>140</x:v>
      </x:c>
      <x:c r="D240" s="7" t="s">
        <x:v>15</x:v>
      </x:c>
      <x:c r="E240" s="8" t="s">
        <x:v>141</x:v>
      </x:c>
      <x:c r="F240" s="9" t="n">
        <x:v>36.25</x:v>
      </x:c>
      <x:c r="G240" s="10" t="n">
        <x:v>9.72</x:v>
      </x:c>
      <x:c r="H240" s="11">
        <x:f>ROUND(ROUND(F240,2)*ROUND(G240,3),2)</x:f>
      </x:c>
    </x:row>
    <x:row r="241" spans="1:8">
      <x:c r="A241" s="7" t="s">
        <x:v>203</x:v>
      </x:c>
      <x:c r="B241" s="1" t="n">
        <x:v>7</x:v>
      </x:c>
      <x:c r="C241" s="7" t="s">
        <x:v>142</x:v>
      </x:c>
      <x:c r="D241" s="7" t="s">
        <x:v>22</x:v>
      </x:c>
      <x:c r="E241" s="8" t="s">
        <x:v>143</x:v>
      </x:c>
      <x:c r="F241" s="9" t="n">
        <x:v>46.75</x:v>
      </x:c>
      <x:c r="G241" s="10" t="n">
        <x:v>11</x:v>
      </x:c>
      <x:c r="H241" s="11">
        <x:f>ROUND(ROUND(F241,2)*ROUND(G241,3),2)</x:f>
      </x:c>
    </x:row>
    <x:row r="242" spans="1:8">
      <x:c r="A242" s="7" t="s">
        <x:v>203</x:v>
      </x:c>
      <x:c r="B242" s="1" t="n">
        <x:v>8</x:v>
      </x:c>
      <x:c r="C242" s="7" t="s">
        <x:v>144</x:v>
      </x:c>
      <x:c r="D242" s="7" t="s">
        <x:v>15</x:v>
      </x:c>
      <x:c r="E242" s="8" t="s">
        <x:v>145</x:v>
      </x:c>
      <x:c r="F242" s="9" t="n">
        <x:v>24.99</x:v>
      </x:c>
      <x:c r="G242" s="10" t="n">
        <x:v>5.376</x:v>
      </x:c>
      <x:c r="H242" s="11">
        <x:f>ROUND(ROUND(F242,2)*ROUND(G242,3),2)</x:f>
      </x:c>
    </x:row>
    <x:row r="243" spans="1:8">
      <x:c r="A243" s="7" t="s">
        <x:v>203</x:v>
      </x:c>
      <x:c r="B243" s="1" t="n">
        <x:v>9</x:v>
      </x:c>
      <x:c r="C243" s="7" t="s">
        <x:v>146</x:v>
      </x:c>
      <x:c r="D243" s="7" t="s">
        <x:v>15</x:v>
      </x:c>
      <x:c r="E243" s="12" t="s">
        <x:v>147</x:v>
      </x:c>
      <x:c r="F243" s="9" t="n">
        <x:v>16.52</x:v>
      </x:c>
      <x:c r="G243" s="10" t="n">
        <x:v>144.78</x:v>
      </x:c>
      <x:c r="H243" s="11">
        <x:f>ROUND(ROUND(F243,2)*ROUND(G243,3),2)</x:f>
      </x:c>
    </x:row>
    <x:row r="244" spans="1:8">
      <x:c r="A244" s="7" t="s">
        <x:v>203</x:v>
      </x:c>
      <x:c r="B244" s="1" t="n">
        <x:v>10</x:v>
      </x:c>
      <x:c r="C244" s="7" t="s">
        <x:v>148</x:v>
      </x:c>
      <x:c r="D244" s="7" t="s">
        <x:v>15</x:v>
      </x:c>
      <x:c r="E244" s="12" t="s">
        <x:v>149</x:v>
      </x:c>
      <x:c r="F244" s="9" t="n">
        <x:v>69.88</x:v>
      </x:c>
      <x:c r="G244" s="10" t="n">
        <x:v>79.24</x:v>
      </x:c>
      <x:c r="H244" s="11">
        <x:f>ROUND(ROUND(F244,2)*ROUND(G244,3),2)</x:f>
      </x:c>
    </x:row>
    <x:row r="245" spans="1:8">
      <x:c r="A245" s="7" t="s">
        <x:v>203</x:v>
      </x:c>
      <x:c r="B245" s="1" t="n">
        <x:v>11</x:v>
      </x:c>
      <x:c r="C245" s="7" t="s">
        <x:v>150</x:v>
      </x:c>
      <x:c r="D245" s="7" t="s">
        <x:v>15</x:v>
      </x:c>
      <x:c r="E245" s="8" t="s">
        <x:v>151</x:v>
      </x:c>
      <x:c r="F245" s="9" t="n">
        <x:v>23.75</x:v>
      </x:c>
      <x:c r="G245" s="10" t="n">
        <x:v>39.62</x:v>
      </x:c>
      <x:c r="H245" s="11">
        <x:f>ROUND(ROUND(F245,2)*ROUND(G245,3),2)</x:f>
      </x:c>
    </x:row>
    <x:row r="246" spans="1:8">
      <x:c r="E246" s="5" t="s">
        <x:v>45</x:v>
      </x:c>
      <x:c r="F246" s="5" t="s"/>
      <x:c r="G246" s="5" t="s"/>
      <x:c r="H246" s="13">
        <x:f>SUM(H235:H245)</x:f>
      </x:c>
    </x:row>
    <x:row r="248" spans="1:8">
      <x:c r="C248" s="5" t="s">
        <x:v>5</x:v>
      </x:c>
      <x:c r="D248" s="6" t="s">
        <x:v>6</x:v>
      </x:c>
      <x:c r="E248" s="5" t="s">
        <x:v>7</x:v>
      </x:c>
    </x:row>
    <x:row r="249" spans="1:8">
      <x:c r="C249" s="5" t="s">
        <x:v>8</x:v>
      </x:c>
      <x:c r="D249" s="6" t="s">
        <x:v>71</x:v>
      </x:c>
      <x:c r="E249" s="5" t="s">
        <x:v>179</x:v>
      </x:c>
    </x:row>
    <x:row r="250" spans="1:8">
      <x:c r="C250" s="5" t="s">
        <x:v>11</x:v>
      </x:c>
      <x:c r="D250" s="6" t="s">
        <x:v>71</x:v>
      </x:c>
      <x:c r="E250" s="5" t="s">
        <x:v>152</x:v>
      </x:c>
    </x:row>
    <x:row r="251" spans="1:8">
      <x:c r="C251" s="5" t="s">
        <x:v>47</x:v>
      </x:c>
      <x:c r="D251" s="6" t="s">
        <x:v>6</x:v>
      </x:c>
      <x:c r="E251" s="5" t="s">
        <x:v>153</x:v>
      </x:c>
    </x:row>
    <x:row r="253" spans="1:8">
      <x:c r="A253" s="7" t="s">
        <x:v>206</x:v>
      </x:c>
      <x:c r="B253" s="1" t="n">
        <x:v>1</x:v>
      </x:c>
      <x:c r="C253" s="7" t="s">
        <x:v>207</x:v>
      </x:c>
      <x:c r="D253" s="7" t="s">
        <x:v>22</x:v>
      </x:c>
      <x:c r="E253" s="8" t="s">
        <x:v>208</x:v>
      </x:c>
      <x:c r="F253" s="9" t="n">
        <x:v>3096.61</x:v>
      </x:c>
      <x:c r="G253" s="10" t="n">
        <x:v>1</x:v>
      </x:c>
      <x:c r="H253" s="11">
        <x:f>ROUND(ROUND(F253,2)*ROUND(G253,3),2)</x:f>
      </x:c>
    </x:row>
    <x:row r="254" spans="1:8">
      <x:c r="A254" s="7" t="s">
        <x:v>206</x:v>
      </x:c>
      <x:c r="B254" s="1" t="n">
        <x:v>2</x:v>
      </x:c>
      <x:c r="C254" s="7" t="s">
        <x:v>209</x:v>
      </x:c>
      <x:c r="D254" s="7" t="s">
        <x:v>22</x:v>
      </x:c>
      <x:c r="E254" s="8" t="s">
        <x:v>210</x:v>
      </x:c>
      <x:c r="F254" s="9" t="n">
        <x:v>1395.12</x:v>
      </x:c>
      <x:c r="G254" s="10" t="n">
        <x:v>1</x:v>
      </x:c>
      <x:c r="H254" s="11">
        <x:f>ROUND(ROUND(F254,2)*ROUND(G254,3),2)</x:f>
      </x:c>
    </x:row>
    <x:row r="255" spans="1:8">
      <x:c r="A255" s="7" t="s">
        <x:v>206</x:v>
      </x:c>
      <x:c r="B255" s="1" t="n">
        <x:v>3</x:v>
      </x:c>
      <x:c r="C255" s="7" t="s">
        <x:v>163</x:v>
      </x:c>
      <x:c r="D255" s="7" t="s">
        <x:v>22</x:v>
      </x:c>
      <x:c r="E255" s="8" t="s">
        <x:v>164</x:v>
      </x:c>
      <x:c r="F255" s="9" t="n">
        <x:v>245.52</x:v>
      </x:c>
      <x:c r="G255" s="10" t="n">
        <x:v>5</x:v>
      </x:c>
      <x:c r="H255" s="11">
        <x:f>ROUND(ROUND(F255,2)*ROUND(G255,3),2)</x:f>
      </x:c>
    </x:row>
    <x:row r="256" spans="1:8">
      <x:c r="A256" s="7" t="s">
        <x:v>206</x:v>
      </x:c>
      <x:c r="B256" s="1" t="n">
        <x:v>4</x:v>
      </x:c>
      <x:c r="C256" s="7" t="s">
        <x:v>161</x:v>
      </x:c>
      <x:c r="D256" s="7" t="s">
        <x:v>22</x:v>
      </x:c>
      <x:c r="E256" s="8" t="s">
        <x:v>162</x:v>
      </x:c>
      <x:c r="F256" s="9" t="n">
        <x:v>251.24</x:v>
      </x:c>
      <x:c r="G256" s="10" t="n">
        <x:v>1</x:v>
      </x:c>
      <x:c r="H256" s="11">
        <x:f>ROUND(ROUND(F256,2)*ROUND(G256,3),2)</x:f>
      </x:c>
    </x:row>
    <x:row r="257" spans="1:8">
      <x:c r="A257" s="7" t="s">
        <x:v>206</x:v>
      </x:c>
      <x:c r="B257" s="1" t="n">
        <x:v>5</x:v>
      </x:c>
      <x:c r="C257" s="7" t="s">
        <x:v>211</x:v>
      </x:c>
      <x:c r="D257" s="7" t="s">
        <x:v>22</x:v>
      </x:c>
      <x:c r="E257" s="8" t="s">
        <x:v>212</x:v>
      </x:c>
      <x:c r="F257" s="9" t="n">
        <x:v>923.56</x:v>
      </x:c>
      <x:c r="G257" s="10" t="n">
        <x:v>1</x:v>
      </x:c>
      <x:c r="H257" s="11">
        <x:f>ROUND(ROUND(F257,2)*ROUND(G257,3),2)</x:f>
      </x:c>
    </x:row>
    <x:row r="258" spans="1:8">
      <x:c r="A258" s="7" t="s">
        <x:v>206</x:v>
      </x:c>
      <x:c r="B258" s="1" t="n">
        <x:v>6</x:v>
      </x:c>
      <x:c r="C258" s="7" t="s">
        <x:v>213</x:v>
      </x:c>
      <x:c r="D258" s="7" t="s">
        <x:v>22</x:v>
      </x:c>
      <x:c r="E258" s="8" t="s">
        <x:v>212</x:v>
      </x:c>
      <x:c r="F258" s="9" t="n">
        <x:v>637.4</x:v>
      </x:c>
      <x:c r="G258" s="10" t="n">
        <x:v>1</x:v>
      </x:c>
      <x:c r="H258" s="11">
        <x:f>ROUND(ROUND(F258,2)*ROUND(G258,3),2)</x:f>
      </x:c>
    </x:row>
    <x:row r="259" spans="1:8">
      <x:c r="E259" s="5" t="s">
        <x:v>45</x:v>
      </x:c>
      <x:c r="F259" s="5" t="s"/>
      <x:c r="G259" s="5" t="s"/>
      <x:c r="H259" s="13">
        <x:f>SUM(H253:H258)</x:f>
      </x:c>
    </x:row>
    <x:row r="261" spans="1:8">
      <x:c r="C261" s="5" t="s">
        <x:v>5</x:v>
      </x:c>
      <x:c r="D261" s="6" t="s">
        <x:v>6</x:v>
      </x:c>
      <x:c r="E261" s="5" t="s">
        <x:v>7</x:v>
      </x:c>
    </x:row>
    <x:row r="262" spans="1:8">
      <x:c r="C262" s="5" t="s">
        <x:v>8</x:v>
      </x:c>
      <x:c r="D262" s="6" t="s">
        <x:v>71</x:v>
      </x:c>
      <x:c r="E262" s="5" t="s">
        <x:v>179</x:v>
      </x:c>
    </x:row>
    <x:row r="263" spans="1:8">
      <x:c r="C263" s="5" t="s">
        <x:v>11</x:v>
      </x:c>
      <x:c r="D263" s="6" t="s">
        <x:v>71</x:v>
      </x:c>
      <x:c r="E263" s="5" t="s">
        <x:v>152</x:v>
      </x:c>
    </x:row>
    <x:row r="264" spans="1:8">
      <x:c r="C264" s="5" t="s">
        <x:v>47</x:v>
      </x:c>
      <x:c r="D264" s="6" t="s">
        <x:v>71</x:v>
      </x:c>
      <x:c r="E264" s="5" t="s">
        <x:v>214</x:v>
      </x:c>
    </x:row>
    <x:row r="266" spans="1:8">
      <x:c r="A266" s="7" t="s">
        <x:v>215</x:v>
      </x:c>
      <x:c r="B266" s="1" t="n">
        <x:v>1</x:v>
      </x:c>
      <x:c r="C266" s="7" t="s">
        <x:v>167</x:v>
      </x:c>
      <x:c r="D266" s="7" t="s">
        <x:v>22</x:v>
      </x:c>
      <x:c r="E266" s="8" t="s">
        <x:v>168</x:v>
      </x:c>
      <x:c r="F266" s="9" t="n">
        <x:v>496.57</x:v>
      </x:c>
      <x:c r="G266" s="10" t="n">
        <x:v>1</x:v>
      </x:c>
      <x:c r="H266" s="11">
        <x:f>ROUND(ROUND(F266,2)*ROUND(G266,3),2)</x:f>
      </x:c>
    </x:row>
    <x:row r="267" spans="1:8">
      <x:c r="A267" s="7" t="s">
        <x:v>215</x:v>
      </x:c>
      <x:c r="B267" s="1" t="n">
        <x:v>2</x:v>
      </x:c>
      <x:c r="C267" s="7" t="s">
        <x:v>169</x:v>
      </x:c>
      <x:c r="D267" s="7" t="s">
        <x:v>22</x:v>
      </x:c>
      <x:c r="E267" s="8" t="s">
        <x:v>170</x:v>
      </x:c>
      <x:c r="F267" s="9" t="n">
        <x:v>789.52</x:v>
      </x:c>
      <x:c r="G267" s="10" t="n">
        <x:v>1</x:v>
      </x:c>
      <x:c r="H267" s="11">
        <x:f>ROUND(ROUND(F267,2)*ROUND(G267,3),2)</x:f>
      </x:c>
    </x:row>
    <x:row r="268" spans="1:8">
      <x:c r="A268" s="7" t="s">
        <x:v>215</x:v>
      </x:c>
      <x:c r="B268" s="1" t="n">
        <x:v>3</x:v>
      </x:c>
      <x:c r="C268" s="7" t="s">
        <x:v>171</x:v>
      </x:c>
      <x:c r="D268" s="7" t="s">
        <x:v>22</x:v>
      </x:c>
      <x:c r="E268" s="12" t="s">
        <x:v>172</x:v>
      </x:c>
      <x:c r="F268" s="9" t="n">
        <x:v>506.13</x:v>
      </x:c>
      <x:c r="G268" s="10" t="n">
        <x:v>1</x:v>
      </x:c>
      <x:c r="H268" s="11">
        <x:f>ROUND(ROUND(F268,2)*ROUND(G268,3),2)</x:f>
      </x:c>
    </x:row>
    <x:row r="269" spans="1:8">
      <x:c r="A269" s="7" t="s">
        <x:v>215</x:v>
      </x:c>
      <x:c r="B269" s="1" t="n">
        <x:v>4</x:v>
      </x:c>
      <x:c r="C269" s="7" t="s">
        <x:v>173</x:v>
      </x:c>
      <x:c r="D269" s="7" t="s">
        <x:v>22</x:v>
      </x:c>
      <x:c r="E269" s="12" t="s">
        <x:v>174</x:v>
      </x:c>
      <x:c r="F269" s="9" t="n">
        <x:v>482.39</x:v>
      </x:c>
      <x:c r="G269" s="10" t="n">
        <x:v>1</x:v>
      </x:c>
      <x:c r="H269" s="11">
        <x:f>ROUND(ROUND(F269,2)*ROUND(G269,3),2)</x:f>
      </x:c>
    </x:row>
    <x:row r="270" spans="1:8">
      <x:c r="E270" s="5" t="s">
        <x:v>45</x:v>
      </x:c>
      <x:c r="F270" s="5" t="s"/>
      <x:c r="G270" s="5" t="s"/>
      <x:c r="H270" s="13">
        <x:f>SUM(H266:H269)</x:f>
      </x:c>
    </x:row>
    <x:row r="272" spans="1:8">
      <x:c r="C272" s="5" t="s">
        <x:v>5</x:v>
      </x:c>
      <x:c r="D272" s="6" t="s">
        <x:v>6</x:v>
      </x:c>
      <x:c r="E272" s="5" t="s">
        <x:v>7</x:v>
      </x:c>
    </x:row>
    <x:row r="273" spans="1:8">
      <x:c r="C273" s="5" t="s">
        <x:v>8</x:v>
      </x:c>
      <x:c r="D273" s="6" t="s">
        <x:v>71</x:v>
      </x:c>
      <x:c r="E273" s="5" t="s">
        <x:v>179</x:v>
      </x:c>
    </x:row>
    <x:row r="274" spans="1:8">
      <x:c r="C274" s="5" t="s">
        <x:v>11</x:v>
      </x:c>
      <x:c r="D274" s="6" t="s">
        <x:v>71</x:v>
      </x:c>
      <x:c r="E274" s="5" t="s">
        <x:v>152</x:v>
      </x:c>
    </x:row>
    <x:row r="275" spans="1:8">
      <x:c r="C275" s="5" t="s">
        <x:v>47</x:v>
      </x:c>
      <x:c r="D275" s="6" t="s">
        <x:v>93</x:v>
      </x:c>
      <x:c r="E275" s="5" t="s">
        <x:v>175</x:v>
      </x:c>
    </x:row>
    <x:row r="277" spans="1:8">
      <x:c r="A277" s="7" t="s">
        <x:v>216</x:v>
      </x:c>
      <x:c r="B277" s="1" t="n">
        <x:v>1</x:v>
      </x:c>
      <x:c r="C277" s="7" t="s">
        <x:v>177</x:v>
      </x:c>
      <x:c r="D277" s="7" t="s">
        <x:v>22</x:v>
      </x:c>
      <x:c r="E277" s="8" t="s">
        <x:v>178</x:v>
      </x:c>
      <x:c r="F277" s="9" t="n">
        <x:v>2884</x:v>
      </x:c>
      <x:c r="G277" s="10" t="n">
        <x:v>1</x:v>
      </x:c>
      <x:c r="H277" s="11">
        <x:f>ROUND(ROUND(F277,2)*ROUND(G277,3),2)</x:f>
      </x:c>
    </x:row>
    <x:row r="278" spans="1:8">
      <x:c r="E278" s="5" t="s">
        <x:v>45</x:v>
      </x:c>
      <x:c r="F278" s="5" t="s"/>
      <x:c r="G278" s="5" t="s"/>
      <x:c r="H278" s="13">
        <x:f>SUM(H277:H277)</x:f>
      </x:c>
    </x:row>
    <x:row r="280" spans="1:8">
      <x:c r="C280" s="5" t="s">
        <x:v>5</x:v>
      </x:c>
      <x:c r="D280" s="6" t="s">
        <x:v>6</x:v>
      </x:c>
      <x:c r="E280" s="5" t="s">
        <x:v>7</x:v>
      </x:c>
    </x:row>
    <x:row r="281" spans="1:8">
      <x:c r="C281" s="5" t="s">
        <x:v>8</x:v>
      </x:c>
      <x:c r="D281" s="6" t="s">
        <x:v>93</x:v>
      </x:c>
      <x:c r="E281" s="5" t="s">
        <x:v>217</x:v>
      </x:c>
    </x:row>
    <x:row r="282" spans="1:8">
      <x:c r="C282" s="5" t="s">
        <x:v>11</x:v>
      </x:c>
      <x:c r="D282" s="6" t="s">
        <x:v>6</x:v>
      </x:c>
      <x:c r="E282" s="5" t="s">
        <x:v>218</x:v>
      </x:c>
    </x:row>
    <x:row r="284" spans="1:8">
      <x:c r="A284" s="7" t="s">
        <x:v>219</x:v>
      </x:c>
      <x:c r="B284" s="1" t="n">
        <x:v>1</x:v>
      </x:c>
      <x:c r="C284" s="7" t="s">
        <x:v>220</x:v>
      </x:c>
      <x:c r="D284" s="7" t="s">
        <x:v>43</x:v>
      </x:c>
      <x:c r="E284" s="12" t="s">
        <x:v>221</x:v>
      </x:c>
      <x:c r="F284" s="9" t="n">
        <x:v>11.97</x:v>
      </x:c>
      <x:c r="G284" s="10" t="n">
        <x:v>30</x:v>
      </x:c>
      <x:c r="H284" s="11">
        <x:f>ROUND(ROUND(F284,2)*ROUND(G284,3),2)</x:f>
      </x:c>
    </x:row>
    <x:row r="285" spans="1:8">
      <x:c r="A285" s="7" t="s">
        <x:v>219</x:v>
      </x:c>
      <x:c r="B285" s="1" t="n">
        <x:v>2</x:v>
      </x:c>
      <x:c r="C285" s="7" t="s">
        <x:v>222</x:v>
      </x:c>
      <x:c r="D285" s="7" t="s">
        <x:v>43</x:v>
      </x:c>
      <x:c r="E285" s="12" t="s">
        <x:v>223</x:v>
      </x:c>
      <x:c r="F285" s="9" t="n">
        <x:v>13.61</x:v>
      </x:c>
      <x:c r="G285" s="10" t="n">
        <x:v>20</x:v>
      </x:c>
      <x:c r="H285" s="11">
        <x:f>ROUND(ROUND(F285,2)*ROUND(G285,3),2)</x:f>
      </x:c>
    </x:row>
    <x:row r="286" spans="1:8">
      <x:c r="A286" s="7" t="s">
        <x:v>219</x:v>
      </x:c>
      <x:c r="B286" s="1" t="n">
        <x:v>3</x:v>
      </x:c>
      <x:c r="C286" s="7" t="s">
        <x:v>224</x:v>
      </x:c>
      <x:c r="D286" s="7" t="s">
        <x:v>43</x:v>
      </x:c>
      <x:c r="E286" s="12" t="s">
        <x:v>225</x:v>
      </x:c>
      <x:c r="F286" s="9" t="n">
        <x:v>15.97</x:v>
      </x:c>
      <x:c r="G286" s="10" t="n">
        <x:v>15</x:v>
      </x:c>
      <x:c r="H286" s="11">
        <x:f>ROUND(ROUND(F286,2)*ROUND(G286,3),2)</x:f>
      </x:c>
    </x:row>
    <x:row r="287" spans="1:8">
      <x:c r="A287" s="7" t="s">
        <x:v>219</x:v>
      </x:c>
      <x:c r="B287" s="1" t="n">
        <x:v>4</x:v>
      </x:c>
      <x:c r="C287" s="7" t="s">
        <x:v>226</x:v>
      </x:c>
      <x:c r="D287" s="7" t="s">
        <x:v>43</x:v>
      </x:c>
      <x:c r="E287" s="12" t="s">
        <x:v>227</x:v>
      </x:c>
      <x:c r="F287" s="9" t="n">
        <x:v>38.08</x:v>
      </x:c>
      <x:c r="G287" s="10" t="n">
        <x:v>15</x:v>
      </x:c>
      <x:c r="H287" s="11">
        <x:f>ROUND(ROUND(F287,2)*ROUND(G287,3),2)</x:f>
      </x:c>
    </x:row>
    <x:row r="288" spans="1:8">
      <x:c r="A288" s="7" t="s">
        <x:v>219</x:v>
      </x:c>
      <x:c r="B288" s="1" t="n">
        <x:v>5</x:v>
      </x:c>
      <x:c r="C288" s="7" t="s">
        <x:v>228</x:v>
      </x:c>
      <x:c r="D288" s="7" t="s">
        <x:v>43</x:v>
      </x:c>
      <x:c r="E288" s="12" t="s">
        <x:v>229</x:v>
      </x:c>
      <x:c r="F288" s="9" t="n">
        <x:v>10.85</x:v>
      </x:c>
      <x:c r="G288" s="10" t="n">
        <x:v>30</x:v>
      </x:c>
      <x:c r="H288" s="11">
        <x:f>ROUND(ROUND(F288,2)*ROUND(G288,3),2)</x:f>
      </x:c>
    </x:row>
    <x:row r="289" spans="1:8">
      <x:c r="A289" s="7" t="s">
        <x:v>219</x:v>
      </x:c>
      <x:c r="B289" s="1" t="n">
        <x:v>6</x:v>
      </x:c>
      <x:c r="C289" s="7" t="s">
        <x:v>230</x:v>
      </x:c>
      <x:c r="D289" s="7" t="s">
        <x:v>43</x:v>
      </x:c>
      <x:c r="E289" s="12" t="s">
        <x:v>231</x:v>
      </x:c>
      <x:c r="F289" s="9" t="n">
        <x:v>11.01</x:v>
      </x:c>
      <x:c r="G289" s="10" t="n">
        <x:v>20</x:v>
      </x:c>
      <x:c r="H289" s="11">
        <x:f>ROUND(ROUND(F289,2)*ROUND(G289,3),2)</x:f>
      </x:c>
    </x:row>
    <x:row r="290" spans="1:8">
      <x:c r="A290" s="7" t="s">
        <x:v>219</x:v>
      </x:c>
      <x:c r="B290" s="1" t="n">
        <x:v>7</x:v>
      </x:c>
      <x:c r="C290" s="7" t="s">
        <x:v>232</x:v>
      </x:c>
      <x:c r="D290" s="7" t="s">
        <x:v>43</x:v>
      </x:c>
      <x:c r="E290" s="12" t="s">
        <x:v>233</x:v>
      </x:c>
      <x:c r="F290" s="9" t="n">
        <x:v>16.15</x:v>
      </x:c>
      <x:c r="G290" s="10" t="n">
        <x:v>15</x:v>
      </x:c>
      <x:c r="H290" s="11">
        <x:f>ROUND(ROUND(F290,2)*ROUND(G290,3),2)</x:f>
      </x:c>
    </x:row>
    <x:row r="291" spans="1:8">
      <x:c r="A291" s="7" t="s">
        <x:v>219</x:v>
      </x:c>
      <x:c r="B291" s="1" t="n">
        <x:v>8</x:v>
      </x:c>
      <x:c r="C291" s="7" t="s">
        <x:v>234</x:v>
      </x:c>
      <x:c r="D291" s="7" t="s">
        <x:v>43</x:v>
      </x:c>
      <x:c r="E291" s="12" t="s">
        <x:v>235</x:v>
      </x:c>
      <x:c r="F291" s="9" t="n">
        <x:v>25.19</x:v>
      </x:c>
      <x:c r="G291" s="10" t="n">
        <x:v>15</x:v>
      </x:c>
      <x:c r="H291" s="11">
        <x:f>ROUND(ROUND(F291,2)*ROUND(G291,3),2)</x:f>
      </x:c>
    </x:row>
    <x:row r="292" spans="1:8">
      <x:c r="A292" s="7" t="s">
        <x:v>219</x:v>
      </x:c>
      <x:c r="B292" s="1" t="n">
        <x:v>9</x:v>
      </x:c>
      <x:c r="C292" s="7" t="s">
        <x:v>236</x:v>
      </x:c>
      <x:c r="D292" s="7" t="s">
        <x:v>43</x:v>
      </x:c>
      <x:c r="E292" s="8" t="s">
        <x:v>237</x:v>
      </x:c>
      <x:c r="F292" s="9" t="n">
        <x:v>10.01</x:v>
      </x:c>
      <x:c r="G292" s="10" t="n">
        <x:v>33.264</x:v>
      </x:c>
      <x:c r="H292" s="11">
        <x:f>ROUND(ROUND(F292,2)*ROUND(G292,3),2)</x:f>
      </x:c>
    </x:row>
    <x:row r="293" spans="1:8">
      <x:c r="A293" s="7" t="s">
        <x:v>219</x:v>
      </x:c>
      <x:c r="B293" s="1" t="n">
        <x:v>10</x:v>
      </x:c>
      <x:c r="C293" s="7" t="s">
        <x:v>238</x:v>
      </x:c>
      <x:c r="D293" s="7" t="s">
        <x:v>22</x:v>
      </x:c>
      <x:c r="E293" s="12" t="s">
        <x:v>239</x:v>
      </x:c>
      <x:c r="F293" s="9" t="n">
        <x:v>12.74</x:v>
      </x:c>
      <x:c r="G293" s="10" t="n">
        <x:v>13.5</x:v>
      </x:c>
      <x:c r="H293" s="11">
        <x:f>ROUND(ROUND(F293,2)*ROUND(G293,3),2)</x:f>
      </x:c>
    </x:row>
    <x:row r="294" spans="1:8">
      <x:c r="A294" s="7" t="s">
        <x:v>219</x:v>
      </x:c>
      <x:c r="B294" s="1" t="n">
        <x:v>11</x:v>
      </x:c>
      <x:c r="C294" s="7" t="s">
        <x:v>240</x:v>
      </x:c>
      <x:c r="D294" s="7" t="s">
        <x:v>22</x:v>
      </x:c>
      <x:c r="E294" s="12" t="s">
        <x:v>241</x:v>
      </x:c>
      <x:c r="F294" s="9" t="n">
        <x:v>408.49</x:v>
      </x:c>
      <x:c r="G294" s="10" t="n">
        <x:v>2</x:v>
      </x:c>
      <x:c r="H294" s="11">
        <x:f>ROUND(ROUND(F294,2)*ROUND(G294,3),2)</x:f>
      </x:c>
    </x:row>
    <x:row r="295" spans="1:8">
      <x:c r="A295" s="7" t="s">
        <x:v>219</x:v>
      </x:c>
      <x:c r="B295" s="1" t="n">
        <x:v>12</x:v>
      </x:c>
      <x:c r="C295" s="7" t="s">
        <x:v>242</x:v>
      </x:c>
      <x:c r="D295" s="7" t="s">
        <x:v>22</x:v>
      </x:c>
      <x:c r="E295" s="12" t="s">
        <x:v>243</x:v>
      </x:c>
      <x:c r="F295" s="9" t="n">
        <x:v>68.41</x:v>
      </x:c>
      <x:c r="G295" s="10" t="n">
        <x:v>15</x:v>
      </x:c>
      <x:c r="H295" s="11">
        <x:f>ROUND(ROUND(F295,2)*ROUND(G295,3),2)</x:f>
      </x:c>
    </x:row>
    <x:row r="296" spans="1:8">
      <x:c r="A296" s="7" t="s">
        <x:v>219</x:v>
      </x:c>
      <x:c r="B296" s="1" t="n">
        <x:v>13</x:v>
      </x:c>
      <x:c r="C296" s="7" t="s">
        <x:v>244</x:v>
      </x:c>
      <x:c r="D296" s="7" t="s">
        <x:v>22</x:v>
      </x:c>
      <x:c r="E296" s="12" t="s">
        <x:v>245</x:v>
      </x:c>
      <x:c r="F296" s="9" t="n">
        <x:v>146.81</x:v>
      </x:c>
      <x:c r="G296" s="10" t="n">
        <x:v>1</x:v>
      </x:c>
      <x:c r="H296" s="11">
        <x:f>ROUND(ROUND(F296,2)*ROUND(G296,3),2)</x:f>
      </x:c>
    </x:row>
    <x:row r="297" spans="1:8">
      <x:c r="A297" s="7" t="s">
        <x:v>219</x:v>
      </x:c>
      <x:c r="B297" s="1" t="n">
        <x:v>14</x:v>
      </x:c>
      <x:c r="C297" s="7" t="s">
        <x:v>246</x:v>
      </x:c>
      <x:c r="D297" s="7" t="s">
        <x:v>15</x:v>
      </x:c>
      <x:c r="E297" s="12" t="s">
        <x:v>247</x:v>
      </x:c>
      <x:c r="F297" s="9" t="n">
        <x:v>41.04</x:v>
      </x:c>
      <x:c r="G297" s="10" t="n">
        <x:v>2.3</x:v>
      </x:c>
      <x:c r="H297" s="11">
        <x:f>ROUND(ROUND(F297,2)*ROUND(G297,3),2)</x:f>
      </x:c>
    </x:row>
    <x:row r="298" spans="1:8">
      <x:c r="A298" s="7" t="s">
        <x:v>219</x:v>
      </x:c>
      <x:c r="B298" s="1" t="n">
        <x:v>15</x:v>
      </x:c>
      <x:c r="C298" s="7" t="s">
        <x:v>248</x:v>
      </x:c>
      <x:c r="D298" s="7" t="s">
        <x:v>22</x:v>
      </x:c>
      <x:c r="E298" s="8" t="s">
        <x:v>249</x:v>
      </x:c>
      <x:c r="F298" s="9" t="n">
        <x:v>512.15</x:v>
      </x:c>
      <x:c r="G298" s="10" t="n">
        <x:v>1</x:v>
      </x:c>
      <x:c r="H298" s="11">
        <x:f>ROUND(ROUND(F298,2)*ROUND(G298,3),2)</x:f>
      </x:c>
    </x:row>
    <x:row r="299" spans="1:8">
      <x:c r="A299" s="7" t="s">
        <x:v>219</x:v>
      </x:c>
      <x:c r="B299" s="1" t="n">
        <x:v>16</x:v>
      </x:c>
      <x:c r="C299" s="7" t="s">
        <x:v>250</x:v>
      </x:c>
      <x:c r="D299" s="7" t="s">
        <x:v>22</x:v>
      </x:c>
      <x:c r="E299" s="8" t="s">
        <x:v>251</x:v>
      </x:c>
      <x:c r="F299" s="9" t="n">
        <x:v>497.99</x:v>
      </x:c>
      <x:c r="G299" s="10" t="n">
        <x:v>4</x:v>
      </x:c>
      <x:c r="H299" s="11">
        <x:f>ROUND(ROUND(F299,2)*ROUND(G299,3),2)</x:f>
      </x:c>
    </x:row>
    <x:row r="300" spans="1:8">
      <x:c r="A300" s="7" t="s">
        <x:v>219</x:v>
      </x:c>
      <x:c r="B300" s="1" t="n">
        <x:v>17</x:v>
      </x:c>
      <x:c r="C300" s="7" t="s">
        <x:v>252</x:v>
      </x:c>
      <x:c r="D300" s="7" t="s">
        <x:v>22</x:v>
      </x:c>
      <x:c r="E300" s="8" t="s">
        <x:v>253</x:v>
      </x:c>
      <x:c r="F300" s="9" t="n">
        <x:v>253.37</x:v>
      </x:c>
      <x:c r="G300" s="10" t="n">
        <x:v>2</x:v>
      </x:c>
      <x:c r="H300" s="11">
        <x:f>ROUND(ROUND(F300,2)*ROUND(G300,3),2)</x:f>
      </x:c>
    </x:row>
    <x:row r="301" spans="1:8">
      <x:c r="A301" s="7" t="s">
        <x:v>219</x:v>
      </x:c>
      <x:c r="B301" s="1" t="n">
        <x:v>18</x:v>
      </x:c>
      <x:c r="C301" s="7" t="s">
        <x:v>254</x:v>
      </x:c>
      <x:c r="D301" s="7" t="s">
        <x:v>22</x:v>
      </x:c>
      <x:c r="E301" s="12" t="s">
        <x:v>255</x:v>
      </x:c>
      <x:c r="F301" s="9" t="n">
        <x:v>33.77</x:v>
      </x:c>
      <x:c r="G301" s="10" t="n">
        <x:v>8</x:v>
      </x:c>
      <x:c r="H301" s="11">
        <x:f>ROUND(ROUND(F301,2)*ROUND(G301,3),2)</x:f>
      </x:c>
    </x:row>
    <x:row r="302" spans="1:8">
      <x:c r="A302" s="7" t="s">
        <x:v>219</x:v>
      </x:c>
      <x:c r="B302" s="1" t="n">
        <x:v>19</x:v>
      </x:c>
      <x:c r="C302" s="7" t="s">
        <x:v>256</x:v>
      </x:c>
      <x:c r="D302" s="7" t="s">
        <x:v>22</x:v>
      </x:c>
      <x:c r="E302" s="12" t="s">
        <x:v>257</x:v>
      </x:c>
      <x:c r="F302" s="9" t="n">
        <x:v>40.82</x:v>
      </x:c>
      <x:c r="G302" s="10" t="n">
        <x:v>1</x:v>
      </x:c>
      <x:c r="H302" s="11">
        <x:f>ROUND(ROUND(F302,2)*ROUND(G302,3),2)</x:f>
      </x:c>
    </x:row>
    <x:row r="303" spans="1:8">
      <x:c r="A303" s="7" t="s">
        <x:v>219</x:v>
      </x:c>
      <x:c r="B303" s="1" t="n">
        <x:v>20</x:v>
      </x:c>
      <x:c r="C303" s="7" t="s">
        <x:v>258</x:v>
      </x:c>
      <x:c r="D303" s="7" t="s">
        <x:v>22</x:v>
      </x:c>
      <x:c r="E303" s="12" t="s">
        <x:v>259</x:v>
      </x:c>
      <x:c r="F303" s="9" t="n">
        <x:v>36.78</x:v>
      </x:c>
      <x:c r="G303" s="10" t="n">
        <x:v>2</x:v>
      </x:c>
      <x:c r="H303" s="11">
        <x:f>ROUND(ROUND(F303,2)*ROUND(G303,3),2)</x:f>
      </x:c>
    </x:row>
    <x:row r="304" spans="1:8">
      <x:c r="A304" s="7" t="s">
        <x:v>219</x:v>
      </x:c>
      <x:c r="B304" s="1" t="n">
        <x:v>21</x:v>
      </x:c>
      <x:c r="C304" s="7" t="s">
        <x:v>260</x:v>
      </x:c>
      <x:c r="D304" s="7" t="s">
        <x:v>22</x:v>
      </x:c>
      <x:c r="E304" s="12" t="s">
        <x:v>261</x:v>
      </x:c>
      <x:c r="F304" s="9" t="n">
        <x:v>73.55</x:v>
      </x:c>
      <x:c r="G304" s="10" t="n">
        <x:v>3</x:v>
      </x:c>
      <x:c r="H304" s="11">
        <x:f>ROUND(ROUND(F304,2)*ROUND(G304,3),2)</x:f>
      </x:c>
    </x:row>
    <x:row r="305" spans="1:8">
      <x:c r="E305" s="5" t="s">
        <x:v>45</x:v>
      </x:c>
      <x:c r="F305" s="5" t="s"/>
      <x:c r="G305" s="5" t="s"/>
      <x:c r="H305" s="13">
        <x:f>SUM(H284:H304)</x:f>
      </x:c>
    </x:row>
    <x:row r="307" spans="1:8">
      <x:c r="C307" s="5" t="s">
        <x:v>5</x:v>
      </x:c>
      <x:c r="D307" s="6" t="s">
        <x:v>6</x:v>
      </x:c>
      <x:c r="E307" s="5" t="s">
        <x:v>7</x:v>
      </x:c>
    </x:row>
    <x:row r="308" spans="1:8">
      <x:c r="C308" s="5" t="s">
        <x:v>8</x:v>
      </x:c>
      <x:c r="D308" s="6" t="s">
        <x:v>93</x:v>
      </x:c>
      <x:c r="E308" s="5" t="s">
        <x:v>217</x:v>
      </x:c>
    </x:row>
    <x:row r="309" spans="1:8">
      <x:c r="C309" s="5" t="s">
        <x:v>11</x:v>
      </x:c>
      <x:c r="D309" s="6" t="s">
        <x:v>71</x:v>
      </x:c>
      <x:c r="E309" s="5" t="s">
        <x:v>262</x:v>
      </x:c>
    </x:row>
    <x:row r="311" spans="1:8">
      <x:c r="A311" s="7" t="s">
        <x:v>263</x:v>
      </x:c>
      <x:c r="B311" s="1" t="n">
        <x:v>1</x:v>
      </x:c>
      <x:c r="C311" s="7" t="s">
        <x:v>264</x:v>
      </x:c>
      <x:c r="D311" s="7" t="s">
        <x:v>43</x:v>
      </x:c>
      <x:c r="E311" s="12" t="s">
        <x:v>265</x:v>
      </x:c>
      <x:c r="F311" s="9" t="n">
        <x:v>30.53</x:v>
      </x:c>
      <x:c r="G311" s="10" t="n">
        <x:v>50</x:v>
      </x:c>
      <x:c r="H311" s="11">
        <x:f>ROUND(ROUND(F311,2)*ROUND(G311,3),2)</x:f>
      </x:c>
    </x:row>
    <x:row r="312" spans="1:8">
      <x:c r="A312" s="7" t="s">
        <x:v>263</x:v>
      </x:c>
      <x:c r="B312" s="1" t="n">
        <x:v>2</x:v>
      </x:c>
      <x:c r="C312" s="7" t="s">
        <x:v>266</x:v>
      </x:c>
      <x:c r="D312" s="7" t="s">
        <x:v>43</x:v>
      </x:c>
      <x:c r="E312" s="12" t="s">
        <x:v>267</x:v>
      </x:c>
      <x:c r="F312" s="9" t="n">
        <x:v>31.89</x:v>
      </x:c>
      <x:c r="G312" s="10" t="n">
        <x:v>20</x:v>
      </x:c>
      <x:c r="H312" s="11">
        <x:f>ROUND(ROUND(F312,2)*ROUND(G312,3),2)</x:f>
      </x:c>
    </x:row>
    <x:row r="313" spans="1:8">
      <x:c r="A313" s="7" t="s">
        <x:v>263</x:v>
      </x:c>
      <x:c r="B313" s="1" t="n">
        <x:v>3</x:v>
      </x:c>
      <x:c r="C313" s="7" t="s">
        <x:v>268</x:v>
      </x:c>
      <x:c r="D313" s="7" t="s">
        <x:v>43</x:v>
      </x:c>
      <x:c r="E313" s="12" t="s">
        <x:v>269</x:v>
      </x:c>
      <x:c r="F313" s="9" t="n">
        <x:v>61.86</x:v>
      </x:c>
      <x:c r="G313" s="10" t="n">
        <x:v>10</x:v>
      </x:c>
      <x:c r="H313" s="11">
        <x:f>ROUND(ROUND(F313,2)*ROUND(G313,3),2)</x:f>
      </x:c>
    </x:row>
    <x:row r="314" spans="1:8">
      <x:c r="A314" s="7" t="s">
        <x:v>263</x:v>
      </x:c>
      <x:c r="B314" s="1" t="n">
        <x:v>4</x:v>
      </x:c>
      <x:c r="C314" s="7" t="s">
        <x:v>270</x:v>
      </x:c>
      <x:c r="D314" s="7" t="s">
        <x:v>43</x:v>
      </x:c>
      <x:c r="E314" s="12" t="s">
        <x:v>271</x:v>
      </x:c>
      <x:c r="F314" s="9" t="n">
        <x:v>84.55</x:v>
      </x:c>
      <x:c r="G314" s="10" t="n">
        <x:v>5</x:v>
      </x:c>
      <x:c r="H314" s="11">
        <x:f>ROUND(ROUND(F314,2)*ROUND(G314,3),2)</x:f>
      </x:c>
    </x:row>
    <x:row r="315" spans="1:8">
      <x:c r="A315" s="7" t="s">
        <x:v>263</x:v>
      </x:c>
      <x:c r="B315" s="1" t="n">
        <x:v>5</x:v>
      </x:c>
      <x:c r="C315" s="7" t="s">
        <x:v>272</x:v>
      </x:c>
      <x:c r="D315" s="7" t="s">
        <x:v>43</x:v>
      </x:c>
      <x:c r="E315" s="12" t="s">
        <x:v>273</x:v>
      </x:c>
      <x:c r="F315" s="9" t="n">
        <x:v>17.19</x:v>
      </x:c>
      <x:c r="G315" s="10" t="n">
        <x:v>10</x:v>
      </x:c>
      <x:c r="H315" s="11">
        <x:f>ROUND(ROUND(F315,2)*ROUND(G315,3),2)</x:f>
      </x:c>
    </x:row>
    <x:row r="316" spans="1:8">
      <x:c r="E316" s="5" t="s">
        <x:v>45</x:v>
      </x:c>
      <x:c r="F316" s="5" t="s"/>
      <x:c r="G316" s="5" t="s"/>
      <x:c r="H316" s="13">
        <x:f>SUM(H311:H315)</x:f>
      </x:c>
    </x:row>
    <x:row r="318" spans="1:8">
      <x:c r="C318" s="5" t="s">
        <x:v>5</x:v>
      </x:c>
      <x:c r="D318" s="6" t="s">
        <x:v>6</x:v>
      </x:c>
      <x:c r="E318" s="5" t="s">
        <x:v>7</x:v>
      </x:c>
    </x:row>
    <x:row r="319" spans="1:8">
      <x:c r="C319" s="5" t="s">
        <x:v>8</x:v>
      </x:c>
      <x:c r="D319" s="6" t="s">
        <x:v>93</x:v>
      </x:c>
      <x:c r="E319" s="5" t="s">
        <x:v>217</x:v>
      </x:c>
    </x:row>
    <x:row r="320" spans="1:8">
      <x:c r="C320" s="5" t="s">
        <x:v>11</x:v>
      </x:c>
      <x:c r="D320" s="6" t="s">
        <x:v>93</x:v>
      </x:c>
      <x:c r="E320" s="5" t="s">
        <x:v>274</x:v>
      </x:c>
    </x:row>
    <x:row r="322" spans="1:8">
      <x:c r="A322" s="7" t="s">
        <x:v>275</x:v>
      </x:c>
      <x:c r="B322" s="1" t="n">
        <x:v>1</x:v>
      </x:c>
      <x:c r="C322" s="7" t="s">
        <x:v>276</x:v>
      </x:c>
      <x:c r="D322" s="7" t="s">
        <x:v>277</x:v>
      </x:c>
      <x:c r="E322" s="12" t="s">
        <x:v>278</x:v>
      </x:c>
      <x:c r="F322" s="9" t="n">
        <x:v>2560.27</x:v>
      </x:c>
      <x:c r="G322" s="10" t="n">
        <x:v>1</x:v>
      </x:c>
      <x:c r="H322" s="11">
        <x:f>ROUND(ROUND(F322,2)*ROUND(G322,3),2)</x:f>
      </x:c>
    </x:row>
    <x:row r="323" spans="1:8">
      <x:c r="A323" s="7" t="s">
        <x:v>275</x:v>
      </x:c>
      <x:c r="B323" s="1" t="n">
        <x:v>2</x:v>
      </x:c>
      <x:c r="C323" s="7" t="s">
        <x:v>279</x:v>
      </x:c>
      <x:c r="D323" s="7" t="s">
        <x:v>43</x:v>
      </x:c>
      <x:c r="E323" s="12" t="s">
        <x:v>280</x:v>
      </x:c>
      <x:c r="F323" s="9" t="n">
        <x:v>13.34</x:v>
      </x:c>
      <x:c r="G323" s="10" t="n">
        <x:v>305.025</x:v>
      </x:c>
      <x:c r="H323" s="11">
        <x:f>ROUND(ROUND(F323,2)*ROUND(G323,3),2)</x:f>
      </x:c>
    </x:row>
    <x:row r="324" spans="1:8">
      <x:c r="A324" s="7" t="s">
        <x:v>275</x:v>
      </x:c>
      <x:c r="B324" s="1" t="n">
        <x:v>3</x:v>
      </x:c>
      <x:c r="C324" s="7" t="s">
        <x:v>281</x:v>
      </x:c>
      <x:c r="D324" s="7" t="s">
        <x:v>43</x:v>
      </x:c>
      <x:c r="E324" s="12" t="s">
        <x:v>282</x:v>
      </x:c>
      <x:c r="F324" s="9" t="n">
        <x:v>14.64</x:v>
      </x:c>
      <x:c r="G324" s="10" t="n">
        <x:v>70.896</x:v>
      </x:c>
      <x:c r="H324" s="11">
        <x:f>ROUND(ROUND(F324,2)*ROUND(G324,3),2)</x:f>
      </x:c>
    </x:row>
    <x:row r="325" spans="1:8">
      <x:c r="A325" s="7" t="s">
        <x:v>275</x:v>
      </x:c>
      <x:c r="B325" s="1" t="n">
        <x:v>4</x:v>
      </x:c>
      <x:c r="C325" s="7" t="s">
        <x:v>283</x:v>
      </x:c>
      <x:c r="D325" s="7" t="s">
        <x:v>43</x:v>
      </x:c>
      <x:c r="E325" s="12" t="s">
        <x:v>284</x:v>
      </x:c>
      <x:c r="F325" s="9" t="n">
        <x:v>19.74</x:v>
      </x:c>
      <x:c r="G325" s="10" t="n">
        <x:v>41.076</x:v>
      </x:c>
      <x:c r="H325" s="11">
        <x:f>ROUND(ROUND(F325,2)*ROUND(G325,3),2)</x:f>
      </x:c>
    </x:row>
    <x:row r="326" spans="1:8">
      <x:c r="A326" s="7" t="s">
        <x:v>275</x:v>
      </x:c>
      <x:c r="B326" s="1" t="n">
        <x:v>5</x:v>
      </x:c>
      <x:c r="C326" s="7" t="s">
        <x:v>285</x:v>
      </x:c>
      <x:c r="D326" s="7" t="s">
        <x:v>43</x:v>
      </x:c>
      <x:c r="E326" s="12" t="s">
        <x:v>286</x:v>
      </x:c>
      <x:c r="F326" s="9" t="n">
        <x:v>7.65</x:v>
      </x:c>
      <x:c r="G326" s="10" t="n">
        <x:v>308.7</x:v>
      </x:c>
      <x:c r="H326" s="11">
        <x:f>ROUND(ROUND(F326,2)*ROUND(G326,3),2)</x:f>
      </x:c>
    </x:row>
    <x:row r="327" spans="1:8">
      <x:c r="A327" s="7" t="s">
        <x:v>275</x:v>
      </x:c>
      <x:c r="B327" s="1" t="n">
        <x:v>6</x:v>
      </x:c>
      <x:c r="C327" s="7" t="s">
        <x:v>287</x:v>
      </x:c>
      <x:c r="D327" s="7" t="s">
        <x:v>43</x:v>
      </x:c>
      <x:c r="E327" s="12" t="s">
        <x:v>288</x:v>
      </x:c>
      <x:c r="F327" s="9" t="n">
        <x:v>8.66</x:v>
      </x:c>
      <x:c r="G327" s="10" t="n">
        <x:v>54.6</x:v>
      </x:c>
      <x:c r="H327" s="11">
        <x:f>ROUND(ROUND(F327,2)*ROUND(G327,3),2)</x:f>
      </x:c>
    </x:row>
    <x:row r="328" spans="1:8">
      <x:c r="A328" s="7" t="s">
        <x:v>275</x:v>
      </x:c>
      <x:c r="B328" s="1" t="n">
        <x:v>7</x:v>
      </x:c>
      <x:c r="C328" s="7" t="s">
        <x:v>289</x:v>
      </x:c>
      <x:c r="D328" s="7" t="s">
        <x:v>43</x:v>
      </x:c>
      <x:c r="E328" s="12" t="s">
        <x:v>290</x:v>
      </x:c>
      <x:c r="F328" s="9" t="n">
        <x:v>9.49</x:v>
      </x:c>
      <x:c r="G328" s="10" t="n">
        <x:v>46.2</x:v>
      </x:c>
      <x:c r="H328" s="11">
        <x:f>ROUND(ROUND(F328,2)*ROUND(G328,3),2)</x:f>
      </x:c>
    </x:row>
    <x:row r="329" spans="1:8">
      <x:c r="A329" s="7" t="s">
        <x:v>275</x:v>
      </x:c>
      <x:c r="B329" s="1" t="n">
        <x:v>8</x:v>
      </x:c>
      <x:c r="C329" s="7" t="s">
        <x:v>291</x:v>
      </x:c>
      <x:c r="D329" s="7" t="s">
        <x:v>43</x:v>
      </x:c>
      <x:c r="E329" s="8" t="s">
        <x:v>292</x:v>
      </x:c>
      <x:c r="F329" s="9" t="n">
        <x:v>73.6</x:v>
      </x:c>
      <x:c r="G329" s="10" t="n">
        <x:v>20</x:v>
      </x:c>
      <x:c r="H329" s="11">
        <x:f>ROUND(ROUND(F329,2)*ROUND(G329,3),2)</x:f>
      </x:c>
    </x:row>
    <x:row r="330" spans="1:8">
      <x:c r="A330" s="7" t="s">
        <x:v>275</x:v>
      </x:c>
      <x:c r="B330" s="1" t="n">
        <x:v>9</x:v>
      </x:c>
      <x:c r="C330" s="7" t="s">
        <x:v>293</x:v>
      </x:c>
      <x:c r="D330" s="7" t="s">
        <x:v>22</x:v>
      </x:c>
      <x:c r="E330" s="8" t="s">
        <x:v>294</x:v>
      </x:c>
      <x:c r="F330" s="9" t="n">
        <x:v>117.58</x:v>
      </x:c>
      <x:c r="G330" s="10" t="n">
        <x:v>20</x:v>
      </x:c>
      <x:c r="H330" s="11">
        <x:f>ROUND(ROUND(F330,2)*ROUND(G330,3),2)</x:f>
      </x:c>
    </x:row>
    <x:row r="331" spans="1:8">
      <x:c r="A331" s="7" t="s">
        <x:v>275</x:v>
      </x:c>
      <x:c r="B331" s="1" t="n">
        <x:v>10</x:v>
      </x:c>
      <x:c r="C331" s="7" t="s">
        <x:v>295</x:v>
      </x:c>
      <x:c r="D331" s="7" t="s">
        <x:v>22</x:v>
      </x:c>
      <x:c r="E331" s="8" t="s">
        <x:v>296</x:v>
      </x:c>
      <x:c r="F331" s="9" t="n">
        <x:v>362.88</x:v>
      </x:c>
      <x:c r="G331" s="10" t="n">
        <x:v>20</x:v>
      </x:c>
      <x:c r="H331" s="11">
        <x:f>ROUND(ROUND(F331,2)*ROUND(G331,3),2)</x:f>
      </x:c>
    </x:row>
    <x:row r="332" spans="1:8">
      <x:c r="A332" s="7" t="s">
        <x:v>275</x:v>
      </x:c>
      <x:c r="B332" s="1" t="n">
        <x:v>11</x:v>
      </x:c>
      <x:c r="C332" s="7" t="s">
        <x:v>297</x:v>
      </x:c>
      <x:c r="D332" s="7" t="s">
        <x:v>22</x:v>
      </x:c>
      <x:c r="E332" s="8" t="s">
        <x:v>298</x:v>
      </x:c>
      <x:c r="F332" s="9" t="n">
        <x:v>1898.1</x:v>
      </x:c>
      <x:c r="G332" s="10" t="n">
        <x:v>7</x:v>
      </x:c>
      <x:c r="H332" s="11">
        <x:f>ROUND(ROUND(F332,2)*ROUND(G332,3),2)</x:f>
      </x:c>
    </x:row>
    <x:row r="333" spans="1:8">
      <x:c r="A333" s="7" t="s">
        <x:v>275</x:v>
      </x:c>
      <x:c r="B333" s="1" t="n">
        <x:v>12</x:v>
      </x:c>
      <x:c r="C333" s="7" t="s">
        <x:v>299</x:v>
      </x:c>
      <x:c r="D333" s="7" t="s">
        <x:v>22</x:v>
      </x:c>
      <x:c r="E333" s="8" t="s">
        <x:v>300</x:v>
      </x:c>
      <x:c r="F333" s="9" t="n">
        <x:v>2350.27</x:v>
      </x:c>
      <x:c r="G333" s="10" t="n">
        <x:v>3</x:v>
      </x:c>
      <x:c r="H333" s="11">
        <x:f>ROUND(ROUND(F333,2)*ROUND(G333,3),2)</x:f>
      </x:c>
    </x:row>
    <x:row r="334" spans="1:8">
      <x:c r="A334" s="7" t="s">
        <x:v>275</x:v>
      </x:c>
      <x:c r="B334" s="1" t="n">
        <x:v>13</x:v>
      </x:c>
      <x:c r="C334" s="7" t="s">
        <x:v>301</x:v>
      </x:c>
      <x:c r="D334" s="7" t="s">
        <x:v>15</x:v>
      </x:c>
      <x:c r="E334" s="12" t="s">
        <x:v>302</x:v>
      </x:c>
      <x:c r="F334" s="9" t="n">
        <x:v>26.68</x:v>
      </x:c>
      <x:c r="G334" s="10" t="n">
        <x:v>33</x:v>
      </x:c>
      <x:c r="H334" s="11">
        <x:f>ROUND(ROUND(F334,2)*ROUND(G334,3),2)</x:f>
      </x:c>
    </x:row>
    <x:row r="335" spans="1:8">
      <x:c r="A335" s="7" t="s">
        <x:v>275</x:v>
      </x:c>
      <x:c r="B335" s="1" t="n">
        <x:v>14</x:v>
      </x:c>
      <x:c r="C335" s="7" t="s">
        <x:v>303</x:v>
      </x:c>
      <x:c r="D335" s="7" t="s">
        <x:v>43</x:v>
      </x:c>
      <x:c r="E335" s="12" t="s">
        <x:v>304</x:v>
      </x:c>
      <x:c r="F335" s="9" t="n">
        <x:v>29.54</x:v>
      </x:c>
      <x:c r="G335" s="10" t="n">
        <x:v>18.018</x:v>
      </x:c>
      <x:c r="H335" s="11">
        <x:f>ROUND(ROUND(F335,2)*ROUND(G335,3),2)</x:f>
      </x:c>
    </x:row>
    <x:row r="336" spans="1:8">
      <x:c r="A336" s="7" t="s">
        <x:v>275</x:v>
      </x:c>
      <x:c r="B336" s="1" t="n">
        <x:v>15</x:v>
      </x:c>
      <x:c r="C336" s="7" t="s">
        <x:v>305</x:v>
      </x:c>
      <x:c r="D336" s="7" t="s">
        <x:v>43</x:v>
      </x:c>
      <x:c r="E336" s="12" t="s">
        <x:v>306</x:v>
      </x:c>
      <x:c r="F336" s="9" t="n">
        <x:v>52.79</x:v>
      </x:c>
      <x:c r="G336" s="10" t="n">
        <x:v>27.148</x:v>
      </x:c>
      <x:c r="H336" s="11">
        <x:f>ROUND(ROUND(F336,2)*ROUND(G336,3),2)</x:f>
      </x:c>
    </x:row>
    <x:row r="337" spans="1:8">
      <x:c r="A337" s="7" t="s">
        <x:v>275</x:v>
      </x:c>
      <x:c r="B337" s="1" t="n">
        <x:v>16</x:v>
      </x:c>
      <x:c r="C337" s="7" t="s">
        <x:v>307</x:v>
      </x:c>
      <x:c r="D337" s="7" t="s">
        <x:v>43</x:v>
      </x:c>
      <x:c r="E337" s="12" t="s">
        <x:v>308</x:v>
      </x:c>
      <x:c r="F337" s="9" t="n">
        <x:v>65.09</x:v>
      </x:c>
      <x:c r="G337" s="10" t="n">
        <x:v>14.267</x:v>
      </x:c>
      <x:c r="H337" s="11">
        <x:f>ROUND(ROUND(F337,2)*ROUND(G337,3),2)</x:f>
      </x:c>
    </x:row>
    <x:row r="338" spans="1:8">
      <x:c r="A338" s="7" t="s">
        <x:v>275</x:v>
      </x:c>
      <x:c r="B338" s="1" t="n">
        <x:v>17</x:v>
      </x:c>
      <x:c r="C338" s="7" t="s">
        <x:v>309</x:v>
      </x:c>
      <x:c r="D338" s="7" t="s">
        <x:v>43</x:v>
      </x:c>
      <x:c r="E338" s="12" t="s">
        <x:v>310</x:v>
      </x:c>
      <x:c r="F338" s="9" t="n">
        <x:v>73.15</x:v>
      </x:c>
      <x:c r="G338" s="10" t="n">
        <x:v>12.177</x:v>
      </x:c>
      <x:c r="H338" s="11">
        <x:f>ROUND(ROUND(F338,2)*ROUND(G338,3),2)</x:f>
      </x:c>
    </x:row>
    <x:row r="339" spans="1:8">
      <x:c r="A339" s="7" t="s">
        <x:v>275</x:v>
      </x:c>
      <x:c r="B339" s="1" t="n">
        <x:v>18</x:v>
      </x:c>
      <x:c r="C339" s="7" t="s">
        <x:v>311</x:v>
      </x:c>
      <x:c r="D339" s="7" t="s">
        <x:v>43</x:v>
      </x:c>
      <x:c r="E339" s="12" t="s">
        <x:v>312</x:v>
      </x:c>
      <x:c r="F339" s="9" t="n">
        <x:v>37.78</x:v>
      </x:c>
      <x:c r="G339" s="10" t="n">
        <x:v>85.547</x:v>
      </x:c>
      <x:c r="H339" s="11">
        <x:f>ROUND(ROUND(F339,2)*ROUND(G339,3),2)</x:f>
      </x:c>
    </x:row>
    <x:row r="340" spans="1:8">
      <x:c r="A340" s="7" t="s">
        <x:v>275</x:v>
      </x:c>
      <x:c r="B340" s="1" t="n">
        <x:v>19</x:v>
      </x:c>
      <x:c r="C340" s="7" t="s">
        <x:v>313</x:v>
      </x:c>
      <x:c r="D340" s="7" t="s">
        <x:v>43</x:v>
      </x:c>
      <x:c r="E340" s="12" t="s">
        <x:v>314</x:v>
      </x:c>
      <x:c r="F340" s="9" t="n">
        <x:v>41.87</x:v>
      </x:c>
      <x:c r="G340" s="10" t="n">
        <x:v>7.854</x:v>
      </x:c>
      <x:c r="H340" s="11">
        <x:f>ROUND(ROUND(F340,2)*ROUND(G340,3),2)</x:f>
      </x:c>
    </x:row>
    <x:row r="341" spans="1:8">
      <x:c r="A341" s="7" t="s">
        <x:v>275</x:v>
      </x:c>
      <x:c r="B341" s="1" t="n">
        <x:v>20</x:v>
      </x:c>
      <x:c r="C341" s="7" t="s">
        <x:v>315</x:v>
      </x:c>
      <x:c r="D341" s="7" t="s">
        <x:v>43</x:v>
      </x:c>
      <x:c r="E341" s="12" t="s">
        <x:v>316</x:v>
      </x:c>
      <x:c r="F341" s="9" t="n">
        <x:v>27.72</x:v>
      </x:c>
      <x:c r="G341" s="10" t="n">
        <x:v>27.863</x:v>
      </x:c>
      <x:c r="H341" s="11">
        <x:f>ROUND(ROUND(F341,2)*ROUND(G341,3),2)</x:f>
      </x:c>
    </x:row>
    <x:row r="342" spans="1:8">
      <x:c r="A342" s="7" t="s">
        <x:v>275</x:v>
      </x:c>
      <x:c r="B342" s="1" t="n">
        <x:v>21</x:v>
      </x:c>
      <x:c r="C342" s="7" t="s">
        <x:v>317</x:v>
      </x:c>
      <x:c r="D342" s="7" t="s">
        <x:v>43</x:v>
      </x:c>
      <x:c r="E342" s="12" t="s">
        <x:v>318</x:v>
      </x:c>
      <x:c r="F342" s="9" t="n">
        <x:v>25.67</x:v>
      </x:c>
      <x:c r="G342" s="10" t="n">
        <x:v>11.187</x:v>
      </x:c>
      <x:c r="H342" s="11">
        <x:f>ROUND(ROUND(F342,2)*ROUND(G342,3),2)</x:f>
      </x:c>
    </x:row>
    <x:row r="343" spans="1:8">
      <x:c r="A343" s="7" t="s">
        <x:v>275</x:v>
      </x:c>
      <x:c r="B343" s="1" t="n">
        <x:v>22</x:v>
      </x:c>
      <x:c r="C343" s="7" t="s">
        <x:v>319</x:v>
      </x:c>
      <x:c r="D343" s="7" t="s">
        <x:v>43</x:v>
      </x:c>
      <x:c r="E343" s="12" t="s">
        <x:v>320</x:v>
      </x:c>
      <x:c r="F343" s="9" t="n">
        <x:v>23.52</x:v>
      </x:c>
      <x:c r="G343" s="10" t="n">
        <x:v>21.318</x:v>
      </x:c>
      <x:c r="H343" s="11">
        <x:f>ROUND(ROUND(F343,2)*ROUND(G343,3),2)</x:f>
      </x:c>
    </x:row>
    <x:row r="344" spans="1:8">
      <x:c r="A344" s="7" t="s">
        <x:v>275</x:v>
      </x:c>
      <x:c r="B344" s="1" t="n">
        <x:v>23</x:v>
      </x:c>
      <x:c r="C344" s="7" t="s">
        <x:v>321</x:v>
      </x:c>
      <x:c r="D344" s="7" t="s">
        <x:v>43</x:v>
      </x:c>
      <x:c r="E344" s="12" t="s">
        <x:v>322</x:v>
      </x:c>
      <x:c r="F344" s="9" t="n">
        <x:v>21.16</x:v>
      </x:c>
      <x:c r="G344" s="10" t="n">
        <x:v>0.528</x:v>
      </x:c>
      <x:c r="H344" s="11">
        <x:f>ROUND(ROUND(F344,2)*ROUND(G344,3),2)</x:f>
      </x:c>
    </x:row>
    <x:row r="345" spans="1:8">
      <x:c r="A345" s="7" t="s">
        <x:v>275</x:v>
      </x:c>
      <x:c r="B345" s="1" t="n">
        <x:v>24</x:v>
      </x:c>
      <x:c r="C345" s="7" t="s">
        <x:v>323</x:v>
      </x:c>
      <x:c r="D345" s="7" t="s">
        <x:v>15</x:v>
      </x:c>
      <x:c r="E345" s="12" t="s">
        <x:v>324</x:v>
      </x:c>
      <x:c r="F345" s="9" t="n">
        <x:v>36.79</x:v>
      </x:c>
      <x:c r="G345" s="10" t="n">
        <x:v>30</x:v>
      </x:c>
      <x:c r="H345" s="11">
        <x:f>ROUND(ROUND(F345,2)*ROUND(G345,3),2)</x:f>
      </x:c>
    </x:row>
    <x:row r="346" spans="1:8">
      <x:c r="A346" s="7" t="s">
        <x:v>275</x:v>
      </x:c>
      <x:c r="B346" s="1" t="n">
        <x:v>25</x:v>
      </x:c>
      <x:c r="C346" s="7" t="s">
        <x:v>325</x:v>
      </x:c>
      <x:c r="D346" s="7" t="s">
        <x:v>15</x:v>
      </x:c>
      <x:c r="E346" s="12" t="s">
        <x:v>326</x:v>
      </x:c>
      <x:c r="F346" s="9" t="n">
        <x:v>73.28</x:v>
      </x:c>
      <x:c r="G346" s="10" t="n">
        <x:v>180</x:v>
      </x:c>
      <x:c r="H346" s="11">
        <x:f>ROUND(ROUND(F346,2)*ROUND(G346,3),2)</x:f>
      </x:c>
    </x:row>
    <x:row r="347" spans="1:8">
      <x:c r="A347" s="7" t="s">
        <x:v>275</x:v>
      </x:c>
      <x:c r="B347" s="1" t="n">
        <x:v>26</x:v>
      </x:c>
      <x:c r="C347" s="7" t="s">
        <x:v>327</x:v>
      </x:c>
      <x:c r="D347" s="7" t="s">
        <x:v>15</x:v>
      </x:c>
      <x:c r="E347" s="12" t="s">
        <x:v>328</x:v>
      </x:c>
      <x:c r="F347" s="9" t="n">
        <x:v>202.6</x:v>
      </x:c>
      <x:c r="G347" s="10" t="n">
        <x:v>80.5</x:v>
      </x:c>
      <x:c r="H347" s="11">
        <x:f>ROUND(ROUND(F347,2)*ROUND(G347,3),2)</x:f>
      </x:c>
    </x:row>
    <x:row r="348" spans="1:8">
      <x:c r="A348" s="7" t="s">
        <x:v>275</x:v>
      </x:c>
      <x:c r="B348" s="1" t="n">
        <x:v>27</x:v>
      </x:c>
      <x:c r="C348" s="7" t="s">
        <x:v>329</x:v>
      </x:c>
      <x:c r="D348" s="7" t="s">
        <x:v>22</x:v>
      </x:c>
      <x:c r="E348" s="12" t="s">
        <x:v>330</x:v>
      </x:c>
      <x:c r="F348" s="9" t="n">
        <x:v>185.75</x:v>
      </x:c>
      <x:c r="G348" s="10" t="n">
        <x:v>5</x:v>
      </x:c>
      <x:c r="H348" s="11">
        <x:f>ROUND(ROUND(F348,2)*ROUND(G348,3),2)</x:f>
      </x:c>
    </x:row>
    <x:row r="349" spans="1:8">
      <x:c r="A349" s="7" t="s">
        <x:v>275</x:v>
      </x:c>
      <x:c r="B349" s="1" t="n">
        <x:v>28</x:v>
      </x:c>
      <x:c r="C349" s="7" t="s">
        <x:v>331</x:v>
      </x:c>
      <x:c r="D349" s="7" t="s">
        <x:v>22</x:v>
      </x:c>
      <x:c r="E349" s="12" t="s">
        <x:v>332</x:v>
      </x:c>
      <x:c r="F349" s="9" t="n">
        <x:v>139.13</x:v>
      </x:c>
      <x:c r="G349" s="10" t="n">
        <x:v>5</x:v>
      </x:c>
      <x:c r="H349" s="11">
        <x:f>ROUND(ROUND(F349,2)*ROUND(G349,3),2)</x:f>
      </x:c>
    </x:row>
    <x:row r="350" spans="1:8">
      <x:c r="A350" s="7" t="s">
        <x:v>275</x:v>
      </x:c>
      <x:c r="B350" s="1" t="n">
        <x:v>29</x:v>
      </x:c>
      <x:c r="C350" s="7" t="s">
        <x:v>333</x:v>
      </x:c>
      <x:c r="D350" s="7" t="s">
        <x:v>22</x:v>
      </x:c>
      <x:c r="E350" s="12" t="s">
        <x:v>334</x:v>
      </x:c>
      <x:c r="F350" s="9" t="n">
        <x:v>157.8</x:v>
      </x:c>
      <x:c r="G350" s="10" t="n">
        <x:v>4</x:v>
      </x:c>
      <x:c r="H350" s="11">
        <x:f>ROUND(ROUND(F350,2)*ROUND(G350,3),2)</x:f>
      </x:c>
    </x:row>
    <x:row r="351" spans="1:8">
      <x:c r="A351" s="7" t="s">
        <x:v>275</x:v>
      </x:c>
      <x:c r="B351" s="1" t="n">
        <x:v>30</x:v>
      </x:c>
      <x:c r="C351" s="7" t="s">
        <x:v>335</x:v>
      </x:c>
      <x:c r="D351" s="7" t="s">
        <x:v>22</x:v>
      </x:c>
      <x:c r="E351" s="12" t="s">
        <x:v>336</x:v>
      </x:c>
      <x:c r="F351" s="9" t="n">
        <x:v>126.42</x:v>
      </x:c>
      <x:c r="G351" s="10" t="n">
        <x:v>11</x:v>
      </x:c>
      <x:c r="H351" s="11">
        <x:f>ROUND(ROUND(F351,2)*ROUND(G351,3),2)</x:f>
      </x:c>
    </x:row>
    <x:row r="352" spans="1:8">
      <x:c r="A352" s="7" t="s">
        <x:v>275</x:v>
      </x:c>
      <x:c r="B352" s="1" t="n">
        <x:v>31</x:v>
      </x:c>
      <x:c r="C352" s="7" t="s">
        <x:v>337</x:v>
      </x:c>
      <x:c r="D352" s="7" t="s">
        <x:v>22</x:v>
      </x:c>
      <x:c r="E352" s="12" t="s">
        <x:v>338</x:v>
      </x:c>
      <x:c r="F352" s="9" t="n">
        <x:v>244.43</x:v>
      </x:c>
      <x:c r="G352" s="10" t="n">
        <x:v>2</x:v>
      </x:c>
      <x:c r="H352" s="11">
        <x:f>ROUND(ROUND(F352,2)*ROUND(G352,3),2)</x:f>
      </x:c>
    </x:row>
    <x:row r="353" spans="1:8">
      <x:c r="A353" s="7" t="s">
        <x:v>275</x:v>
      </x:c>
      <x:c r="B353" s="1" t="n">
        <x:v>32</x:v>
      </x:c>
      <x:c r="C353" s="7" t="s">
        <x:v>339</x:v>
      </x:c>
      <x:c r="D353" s="7" t="s">
        <x:v>22</x:v>
      </x:c>
      <x:c r="E353" s="12" t="s">
        <x:v>340</x:v>
      </x:c>
      <x:c r="F353" s="9" t="n">
        <x:v>266.35</x:v>
      </x:c>
      <x:c r="G353" s="10" t="n">
        <x:v>3</x:v>
      </x:c>
      <x:c r="H353" s="11">
        <x:f>ROUND(ROUND(F353,2)*ROUND(G353,3),2)</x:f>
      </x:c>
    </x:row>
    <x:row r="354" spans="1:8">
      <x:c r="A354" s="7" t="s">
        <x:v>275</x:v>
      </x:c>
      <x:c r="B354" s="1" t="n">
        <x:v>33</x:v>
      </x:c>
      <x:c r="C354" s="7" t="s">
        <x:v>341</x:v>
      </x:c>
      <x:c r="D354" s="7" t="s">
        <x:v>22</x:v>
      </x:c>
      <x:c r="E354" s="8" t="s">
        <x:v>342</x:v>
      </x:c>
      <x:c r="F354" s="9" t="n">
        <x:v>170.97</x:v>
      </x:c>
      <x:c r="G354" s="10" t="n">
        <x:v>16</x:v>
      </x:c>
      <x:c r="H354" s="11">
        <x:f>ROUND(ROUND(F354,2)*ROUND(G354,3),2)</x:f>
      </x:c>
    </x:row>
    <x:row r="355" spans="1:8">
      <x:c r="A355" s="7" t="s">
        <x:v>275</x:v>
      </x:c>
      <x:c r="B355" s="1" t="n">
        <x:v>34</x:v>
      </x:c>
      <x:c r="C355" s="7" t="s">
        <x:v>343</x:v>
      </x:c>
      <x:c r="D355" s="7" t="s">
        <x:v>22</x:v>
      </x:c>
      <x:c r="E355" s="12" t="s">
        <x:v>344</x:v>
      </x:c>
      <x:c r="F355" s="9" t="n">
        <x:v>195.98</x:v>
      </x:c>
      <x:c r="G355" s="10" t="n">
        <x:v>13</x:v>
      </x:c>
      <x:c r="H355" s="11">
        <x:f>ROUND(ROUND(F355,2)*ROUND(G355,3),2)</x:f>
      </x:c>
    </x:row>
    <x:row r="356" spans="1:8">
      <x:c r="A356" s="7" t="s">
        <x:v>275</x:v>
      </x:c>
      <x:c r="B356" s="1" t="n">
        <x:v>35</x:v>
      </x:c>
      <x:c r="C356" s="7" t="s">
        <x:v>345</x:v>
      </x:c>
      <x:c r="D356" s="7" t="s">
        <x:v>22</x:v>
      </x:c>
      <x:c r="E356" s="12" t="s">
        <x:v>346</x:v>
      </x:c>
      <x:c r="F356" s="9" t="n">
        <x:v>108.71</x:v>
      </x:c>
      <x:c r="G356" s="10" t="n">
        <x:v>2</x:v>
      </x:c>
      <x:c r="H356" s="11">
        <x:f>ROUND(ROUND(F356,2)*ROUND(G356,3),2)</x:f>
      </x:c>
    </x:row>
    <x:row r="357" spans="1:8">
      <x:c r="A357" s="7" t="s">
        <x:v>275</x:v>
      </x:c>
      <x:c r="B357" s="1" t="n">
        <x:v>36</x:v>
      </x:c>
      <x:c r="C357" s="7" t="s">
        <x:v>347</x:v>
      </x:c>
      <x:c r="D357" s="7" t="s">
        <x:v>22</x:v>
      </x:c>
      <x:c r="E357" s="12" t="s">
        <x:v>348</x:v>
      </x:c>
      <x:c r="F357" s="9" t="n">
        <x:v>57.53</x:v>
      </x:c>
      <x:c r="G357" s="10" t="n">
        <x:v>12</x:v>
      </x:c>
      <x:c r="H357" s="11">
        <x:f>ROUND(ROUND(F357,2)*ROUND(G357,3),2)</x:f>
      </x:c>
    </x:row>
    <x:row r="358" spans="1:8">
      <x:c r="A358" s="7" t="s">
        <x:v>275</x:v>
      </x:c>
      <x:c r="B358" s="1" t="n">
        <x:v>37</x:v>
      </x:c>
      <x:c r="C358" s="7" t="s">
        <x:v>349</x:v>
      </x:c>
      <x:c r="D358" s="7" t="s">
        <x:v>22</x:v>
      </x:c>
      <x:c r="E358" s="12" t="s">
        <x:v>350</x:v>
      </x:c>
      <x:c r="F358" s="9" t="n">
        <x:v>391.15</x:v>
      </x:c>
      <x:c r="G358" s="10" t="n">
        <x:v>6</x:v>
      </x:c>
      <x:c r="H358" s="11">
        <x:f>ROUND(ROUND(F358,2)*ROUND(G358,3),2)</x:f>
      </x:c>
    </x:row>
    <x:row r="359" spans="1:8">
      <x:c r="A359" s="7" t="s">
        <x:v>275</x:v>
      </x:c>
      <x:c r="B359" s="1" t="n">
        <x:v>38</x:v>
      </x:c>
      <x:c r="C359" s="7" t="s">
        <x:v>351</x:v>
      </x:c>
      <x:c r="D359" s="7" t="s">
        <x:v>22</x:v>
      </x:c>
      <x:c r="E359" s="12" t="s">
        <x:v>352</x:v>
      </x:c>
      <x:c r="F359" s="9" t="n">
        <x:v>16.93</x:v>
      </x:c>
      <x:c r="G359" s="10" t="n">
        <x:v>20</x:v>
      </x:c>
      <x:c r="H359" s="11">
        <x:f>ROUND(ROUND(F359,2)*ROUND(G359,3),2)</x:f>
      </x:c>
    </x:row>
    <x:row r="360" spans="1:8">
      <x:c r="A360" s="7" t="s">
        <x:v>275</x:v>
      </x:c>
      <x:c r="B360" s="1" t="n">
        <x:v>39</x:v>
      </x:c>
      <x:c r="C360" s="7" t="s">
        <x:v>353</x:v>
      </x:c>
      <x:c r="D360" s="7" t="s">
        <x:v>22</x:v>
      </x:c>
      <x:c r="E360" s="12" t="s">
        <x:v>354</x:v>
      </x:c>
      <x:c r="F360" s="9" t="n">
        <x:v>674.61</x:v>
      </x:c>
      <x:c r="G360" s="10" t="n">
        <x:v>1</x:v>
      </x:c>
      <x:c r="H360" s="11">
        <x:f>ROUND(ROUND(F360,2)*ROUND(G360,3),2)</x:f>
      </x:c>
    </x:row>
    <x:row r="361" spans="1:8">
      <x:c r="A361" s="7" t="s">
        <x:v>275</x:v>
      </x:c>
      <x:c r="B361" s="1" t="n">
        <x:v>40</x:v>
      </x:c>
      <x:c r="C361" s="7" t="s">
        <x:v>355</x:v>
      </x:c>
      <x:c r="D361" s="7" t="s">
        <x:v>22</x:v>
      </x:c>
      <x:c r="E361" s="12" t="s">
        <x:v>356</x:v>
      </x:c>
      <x:c r="F361" s="9" t="n">
        <x:v>805.07</x:v>
      </x:c>
      <x:c r="G361" s="10" t="n">
        <x:v>1</x:v>
      </x:c>
      <x:c r="H361" s="11">
        <x:f>ROUND(ROUND(F361,2)*ROUND(G361,3),2)</x:f>
      </x:c>
    </x:row>
    <x:row r="362" spans="1:8">
      <x:c r="A362" s="7" t="s">
        <x:v>275</x:v>
      </x:c>
      <x:c r="B362" s="1" t="n">
        <x:v>41</x:v>
      </x:c>
      <x:c r="C362" s="7" t="s">
        <x:v>357</x:v>
      </x:c>
      <x:c r="D362" s="7" t="s">
        <x:v>43</x:v>
      </x:c>
      <x:c r="E362" s="12" t="s">
        <x:v>358</x:v>
      </x:c>
      <x:c r="F362" s="9" t="n">
        <x:v>7.8</x:v>
      </x:c>
      <x:c r="G362" s="10" t="n">
        <x:v>3.439</x:v>
      </x:c>
      <x:c r="H362" s="11">
        <x:f>ROUND(ROUND(F362,2)*ROUND(G362,3),2)</x:f>
      </x:c>
    </x:row>
    <x:row r="363" spans="1:8">
      <x:c r="A363" s="7" t="s">
        <x:v>275</x:v>
      </x:c>
      <x:c r="B363" s="1" t="n">
        <x:v>42</x:v>
      </x:c>
      <x:c r="C363" s="7" t="s">
        <x:v>359</x:v>
      </x:c>
      <x:c r="D363" s="7" t="s">
        <x:v>43</x:v>
      </x:c>
      <x:c r="E363" s="12" t="s">
        <x:v>360</x:v>
      </x:c>
      <x:c r="F363" s="9" t="n">
        <x:v>8.09</x:v>
      </x:c>
      <x:c r="G363" s="10" t="n">
        <x:v>16.215</x:v>
      </x:c>
      <x:c r="H363" s="11">
        <x:f>ROUND(ROUND(F363,2)*ROUND(G363,3),2)</x:f>
      </x:c>
    </x:row>
    <x:row r="364" spans="1:8">
      <x:c r="A364" s="7" t="s">
        <x:v>275</x:v>
      </x:c>
      <x:c r="B364" s="1" t="n">
        <x:v>43</x:v>
      </x:c>
      <x:c r="C364" s="7" t="s">
        <x:v>361</x:v>
      </x:c>
      <x:c r="D364" s="7" t="s">
        <x:v>43</x:v>
      </x:c>
      <x:c r="E364" s="12" t="s">
        <x:v>362</x:v>
      </x:c>
      <x:c r="F364" s="9" t="n">
        <x:v>8.44</x:v>
      </x:c>
      <x:c r="G364" s="10" t="n">
        <x:v>14.571</x:v>
      </x:c>
      <x:c r="H364" s="11">
        <x:f>ROUND(ROUND(F364,2)*ROUND(G364,3),2)</x:f>
      </x:c>
    </x:row>
    <x:row r="365" spans="1:8">
      <x:c r="A365" s="7" t="s">
        <x:v>275</x:v>
      </x:c>
      <x:c r="B365" s="1" t="n">
        <x:v>44</x:v>
      </x:c>
      <x:c r="C365" s="7" t="s">
        <x:v>363</x:v>
      </x:c>
      <x:c r="D365" s="7" t="s">
        <x:v>43</x:v>
      </x:c>
      <x:c r="E365" s="12" t="s">
        <x:v>364</x:v>
      </x:c>
      <x:c r="F365" s="9" t="n">
        <x:v>9.29</x:v>
      </x:c>
      <x:c r="G365" s="10" t="n">
        <x:v>17.02</x:v>
      </x:c>
      <x:c r="H365" s="11">
        <x:f>ROUND(ROUND(F365,2)*ROUND(G365,3),2)</x:f>
      </x:c>
    </x:row>
    <x:row r="366" spans="1:8">
      <x:c r="A366" s="7" t="s">
        <x:v>275</x:v>
      </x:c>
      <x:c r="B366" s="1" t="n">
        <x:v>45</x:v>
      </x:c>
      <x:c r="C366" s="7" t="s">
        <x:v>365</x:v>
      </x:c>
      <x:c r="D366" s="7" t="s">
        <x:v>43</x:v>
      </x:c>
      <x:c r="E366" s="12" t="s">
        <x:v>366</x:v>
      </x:c>
      <x:c r="F366" s="9" t="n">
        <x:v>8.58</x:v>
      </x:c>
      <x:c r="G366" s="10" t="n">
        <x:v>29.44</x:v>
      </x:c>
      <x:c r="H366" s="11">
        <x:f>ROUND(ROUND(F366,2)*ROUND(G366,3),2)</x:f>
      </x:c>
    </x:row>
    <x:row r="367" spans="1:8">
      <x:c r="A367" s="7" t="s">
        <x:v>275</x:v>
      </x:c>
      <x:c r="B367" s="1" t="n">
        <x:v>46</x:v>
      </x:c>
      <x:c r="C367" s="7" t="s">
        <x:v>367</x:v>
      </x:c>
      <x:c r="D367" s="7" t="s">
        <x:v>43</x:v>
      </x:c>
      <x:c r="E367" s="12" t="s">
        <x:v>368</x:v>
      </x:c>
      <x:c r="F367" s="9" t="n">
        <x:v>10.72</x:v>
      </x:c>
      <x:c r="G367" s="10" t="n">
        <x:v>1.346</x:v>
      </x:c>
      <x:c r="H367" s="11">
        <x:f>ROUND(ROUND(F367,2)*ROUND(G367,3),2)</x:f>
      </x:c>
    </x:row>
    <x:row r="368" spans="1:8">
      <x:c r="E368" s="5" t="s">
        <x:v>45</x:v>
      </x:c>
      <x:c r="F368" s="5" t="s"/>
      <x:c r="G368" s="5" t="s"/>
      <x:c r="H368" s="13">
        <x:f>SUM(H322:H367)</x:f>
      </x:c>
    </x:row>
    <x:row r="370" spans="1:8">
      <x:c r="C370" s="5" t="s">
        <x:v>5</x:v>
      </x:c>
      <x:c r="D370" s="6" t="s">
        <x:v>6</x:v>
      </x:c>
      <x:c r="E370" s="5" t="s">
        <x:v>7</x:v>
      </x:c>
    </x:row>
    <x:row r="371" spans="1:8">
      <x:c r="C371" s="5" t="s">
        <x:v>8</x:v>
      </x:c>
      <x:c r="D371" s="6" t="s">
        <x:v>93</x:v>
      </x:c>
      <x:c r="E371" s="5" t="s">
        <x:v>217</x:v>
      </x:c>
    </x:row>
    <x:row r="372" spans="1:8">
      <x:c r="C372" s="5" t="s">
        <x:v>11</x:v>
      </x:c>
      <x:c r="D372" s="6" t="s">
        <x:v>369</x:v>
      </x:c>
      <x:c r="E372" s="5" t="s">
        <x:v>370</x:v>
      </x:c>
    </x:row>
    <x:row r="374" spans="1:8">
      <x:c r="A374" s="7" t="s">
        <x:v>371</x:v>
      </x:c>
      <x:c r="B374" s="1" t="n">
        <x:v>1</x:v>
      </x:c>
      <x:c r="C374" s="7" t="s">
        <x:v>372</x:v>
      </x:c>
      <x:c r="D374" s="7" t="s">
        <x:v>22</x:v>
      </x:c>
      <x:c r="E374" s="12" t="s">
        <x:v>373</x:v>
      </x:c>
      <x:c r="F374" s="9" t="n">
        <x:v>9.96</x:v>
      </x:c>
      <x:c r="G374" s="10" t="n">
        <x:v>5</x:v>
      </x:c>
      <x:c r="H374" s="11">
        <x:f>ROUND(ROUND(F374,2)*ROUND(G374,3),2)</x:f>
      </x:c>
    </x:row>
    <x:row r="375" spans="1:8">
      <x:c r="A375" s="7" t="s">
        <x:v>371</x:v>
      </x:c>
      <x:c r="B375" s="1" t="n">
        <x:v>2</x:v>
      </x:c>
      <x:c r="C375" s="7" t="s">
        <x:v>374</x:v>
      </x:c>
      <x:c r="D375" s="7" t="s">
        <x:v>22</x:v>
      </x:c>
      <x:c r="E375" s="12" t="s">
        <x:v>375</x:v>
      </x:c>
      <x:c r="F375" s="9" t="n">
        <x:v>15.6</x:v>
      </x:c>
      <x:c r="G375" s="10" t="n">
        <x:v>6</x:v>
      </x:c>
      <x:c r="H375" s="11">
        <x:f>ROUND(ROUND(F375,2)*ROUND(G375,3),2)</x:f>
      </x:c>
    </x:row>
    <x:row r="376" spans="1:8">
      <x:c r="A376" s="7" t="s">
        <x:v>371</x:v>
      </x:c>
      <x:c r="B376" s="1" t="n">
        <x:v>3</x:v>
      </x:c>
      <x:c r="C376" s="7" t="s">
        <x:v>376</x:v>
      </x:c>
      <x:c r="D376" s="7" t="s">
        <x:v>22</x:v>
      </x:c>
      <x:c r="E376" s="12" t="s">
        <x:v>377</x:v>
      </x:c>
      <x:c r="F376" s="9" t="n">
        <x:v>164.74</x:v>
      </x:c>
      <x:c r="G376" s="10" t="n">
        <x:v>7</x:v>
      </x:c>
      <x:c r="H376" s="11">
        <x:f>ROUND(ROUND(F376,2)*ROUND(G376,3),2)</x:f>
      </x:c>
    </x:row>
    <x:row r="377" spans="1:8">
      <x:c r="A377" s="7" t="s">
        <x:v>371</x:v>
      </x:c>
      <x:c r="B377" s="1" t="n">
        <x:v>4</x:v>
      </x:c>
      <x:c r="C377" s="7" t="s">
        <x:v>378</x:v>
      </x:c>
      <x:c r="D377" s="7" t="s">
        <x:v>43</x:v>
      </x:c>
      <x:c r="E377" s="12" t="s">
        <x:v>379</x:v>
      </x:c>
      <x:c r="F377" s="9" t="n">
        <x:v>2.55</x:v>
      </x:c>
      <x:c r="G377" s="10" t="n">
        <x:v>1121.25</x:v>
      </x:c>
      <x:c r="H377" s="11">
        <x:f>ROUND(ROUND(F377,2)*ROUND(G377,3),2)</x:f>
      </x:c>
    </x:row>
    <x:row r="378" spans="1:8">
      <x:c r="A378" s="7" t="s">
        <x:v>371</x:v>
      </x:c>
      <x:c r="B378" s="1" t="n">
        <x:v>5</x:v>
      </x:c>
      <x:c r="C378" s="7" t="s">
        <x:v>380</x:v>
      </x:c>
      <x:c r="D378" s="7" t="s">
        <x:v>43</x:v>
      </x:c>
      <x:c r="E378" s="12" t="s">
        <x:v>381</x:v>
      </x:c>
      <x:c r="F378" s="9" t="n">
        <x:v>17.59</x:v>
      </x:c>
      <x:c r="G378" s="10" t="n">
        <x:v>207</x:v>
      </x:c>
      <x:c r="H378" s="11">
        <x:f>ROUND(ROUND(F378,2)*ROUND(G378,3),2)</x:f>
      </x:c>
    </x:row>
    <x:row r="379" spans="1:8">
      <x:c r="A379" s="7" t="s">
        <x:v>371</x:v>
      </x:c>
      <x:c r="B379" s="1" t="n">
        <x:v>6</x:v>
      </x:c>
      <x:c r="C379" s="7" t="s">
        <x:v>382</x:v>
      </x:c>
      <x:c r="D379" s="7" t="s">
        <x:v>22</x:v>
      </x:c>
      <x:c r="E379" s="12" t="s">
        <x:v>383</x:v>
      </x:c>
      <x:c r="F379" s="9" t="n">
        <x:v>119.83</x:v>
      </x:c>
      <x:c r="G379" s="10" t="n">
        <x:v>32</x:v>
      </x:c>
      <x:c r="H379" s="11">
        <x:f>ROUND(ROUND(F379,2)*ROUND(G379,3),2)</x:f>
      </x:c>
    </x:row>
    <x:row r="380" spans="1:8">
      <x:c r="A380" s="7" t="s">
        <x:v>371</x:v>
      </x:c>
      <x:c r="B380" s="1" t="n">
        <x:v>7</x:v>
      </x:c>
      <x:c r="C380" s="7" t="s">
        <x:v>384</x:v>
      </x:c>
      <x:c r="D380" s="7" t="s">
        <x:v>22</x:v>
      </x:c>
      <x:c r="E380" s="12" t="s">
        <x:v>385</x:v>
      </x:c>
      <x:c r="F380" s="9" t="n">
        <x:v>23.35</x:v>
      </x:c>
      <x:c r="G380" s="10" t="n">
        <x:v>6</x:v>
      </x:c>
      <x:c r="H380" s="11">
        <x:f>ROUND(ROUND(F380,2)*ROUND(G380,3),2)</x:f>
      </x:c>
    </x:row>
    <x:row r="381" spans="1:8">
      <x:c r="A381" s="7" t="s">
        <x:v>371</x:v>
      </x:c>
      <x:c r="B381" s="1" t="n">
        <x:v>8</x:v>
      </x:c>
      <x:c r="C381" s="7" t="s">
        <x:v>386</x:v>
      </x:c>
      <x:c r="D381" s="7" t="s">
        <x:v>43</x:v>
      </x:c>
      <x:c r="E381" s="12" t="s">
        <x:v>387</x:v>
      </x:c>
      <x:c r="F381" s="9" t="n">
        <x:v>29.64</x:v>
      </x:c>
      <x:c r="G381" s="10" t="n">
        <x:v>74.75</x:v>
      </x:c>
      <x:c r="H381" s="11">
        <x:f>ROUND(ROUND(F381,2)*ROUND(G381,3),2)</x:f>
      </x:c>
    </x:row>
    <x:row r="382" spans="1:8">
      <x:c r="A382" s="7" t="s">
        <x:v>371</x:v>
      </x:c>
      <x:c r="B382" s="1" t="n">
        <x:v>9</x:v>
      </x:c>
      <x:c r="C382" s="7" t="s">
        <x:v>388</x:v>
      </x:c>
      <x:c r="D382" s="7" t="s">
        <x:v>22</x:v>
      </x:c>
      <x:c r="E382" s="12" t="s">
        <x:v>389</x:v>
      </x:c>
      <x:c r="F382" s="9" t="n">
        <x:v>81.53</x:v>
      </x:c>
      <x:c r="G382" s="10" t="n">
        <x:v>2</x:v>
      </x:c>
      <x:c r="H382" s="11">
        <x:f>ROUND(ROUND(F382,2)*ROUND(G382,3),2)</x:f>
      </x:c>
    </x:row>
    <x:row r="383" spans="1:8">
      <x:c r="A383" s="7" t="s">
        <x:v>371</x:v>
      </x:c>
      <x:c r="B383" s="1" t="n">
        <x:v>10</x:v>
      </x:c>
      <x:c r="C383" s="7" t="s">
        <x:v>390</x:v>
      </x:c>
      <x:c r="D383" s="7" t="s">
        <x:v>22</x:v>
      </x:c>
      <x:c r="E383" s="8" t="s">
        <x:v>391</x:v>
      </x:c>
      <x:c r="F383" s="9" t="n">
        <x:v>2503.78</x:v>
      </x:c>
      <x:c r="G383" s="10" t="n">
        <x:v>2</x:v>
      </x:c>
      <x:c r="H383" s="11">
        <x:f>ROUND(ROUND(F383,2)*ROUND(G383,3),2)</x:f>
      </x:c>
    </x:row>
    <x:row r="384" spans="1:8">
      <x:c r="A384" s="7" t="s">
        <x:v>371</x:v>
      </x:c>
      <x:c r="B384" s="1" t="n">
        <x:v>11</x:v>
      </x:c>
      <x:c r="C384" s="7" t="s">
        <x:v>392</x:v>
      </x:c>
      <x:c r="D384" s="7" t="s">
        <x:v>22</x:v>
      </x:c>
      <x:c r="E384" s="8" t="s">
        <x:v>393</x:v>
      </x:c>
      <x:c r="F384" s="9" t="n">
        <x:v>683.19</x:v>
      </x:c>
      <x:c r="G384" s="10" t="n">
        <x:v>6</x:v>
      </x:c>
      <x:c r="H384" s="11">
        <x:f>ROUND(ROUND(F384,2)*ROUND(G384,3),2)</x:f>
      </x:c>
    </x:row>
    <x:row r="385" spans="1:8">
      <x:c r="A385" s="7" t="s">
        <x:v>371</x:v>
      </x:c>
      <x:c r="B385" s="1" t="n">
        <x:v>12</x:v>
      </x:c>
      <x:c r="C385" s="7" t="s">
        <x:v>394</x:v>
      </x:c>
      <x:c r="D385" s="7" t="s">
        <x:v>43</x:v>
      </x:c>
      <x:c r="E385" s="12" t="s">
        <x:v>395</x:v>
      </x:c>
      <x:c r="F385" s="9" t="n">
        <x:v>3.2</x:v>
      </x:c>
      <x:c r="G385" s="10" t="n">
        <x:v>103.5</x:v>
      </x:c>
      <x:c r="H385" s="11">
        <x:f>ROUND(ROUND(F385,2)*ROUND(G385,3),2)</x:f>
      </x:c>
    </x:row>
    <x:row r="386" spans="1:8">
      <x:c r="A386" s="7" t="s">
        <x:v>371</x:v>
      </x:c>
      <x:c r="B386" s="1" t="n">
        <x:v>13</x:v>
      </x:c>
      <x:c r="C386" s="7" t="s">
        <x:v>396</x:v>
      </x:c>
      <x:c r="D386" s="7" t="s">
        <x:v>43</x:v>
      </x:c>
      <x:c r="E386" s="12" t="s">
        <x:v>397</x:v>
      </x:c>
      <x:c r="F386" s="9" t="n">
        <x:v>2.29</x:v>
      </x:c>
      <x:c r="G386" s="10" t="n">
        <x:v>92</x:v>
      </x:c>
      <x:c r="H386" s="11">
        <x:f>ROUND(ROUND(F386,2)*ROUND(G386,3),2)</x:f>
      </x:c>
    </x:row>
    <x:row r="387" spans="1:8">
      <x:c r="A387" s="7" t="s">
        <x:v>371</x:v>
      </x:c>
      <x:c r="B387" s="1" t="n">
        <x:v>14</x:v>
      </x:c>
      <x:c r="C387" s="7" t="s">
        <x:v>398</x:v>
      </x:c>
      <x:c r="D387" s="7" t="s">
        <x:v>22</x:v>
      </x:c>
      <x:c r="E387" s="12" t="s">
        <x:v>399</x:v>
      </x:c>
      <x:c r="F387" s="9" t="n">
        <x:v>79.2</x:v>
      </x:c>
      <x:c r="G387" s="10" t="n">
        <x:v>8</x:v>
      </x:c>
      <x:c r="H387" s="11">
        <x:f>ROUND(ROUND(F387,2)*ROUND(G387,3),2)</x:f>
      </x:c>
    </x:row>
    <x:row r="388" spans="1:8">
      <x:c r="A388" s="7" t="s">
        <x:v>371</x:v>
      </x:c>
      <x:c r="B388" s="1" t="n">
        <x:v>15</x:v>
      </x:c>
      <x:c r="C388" s="7" t="s">
        <x:v>400</x:v>
      </x:c>
      <x:c r="D388" s="7" t="s">
        <x:v>43</x:v>
      </x:c>
      <x:c r="E388" s="12" t="s">
        <x:v>401</x:v>
      </x:c>
      <x:c r="F388" s="9" t="n">
        <x:v>3.43</x:v>
      </x:c>
      <x:c r="G388" s="10" t="n">
        <x:v>25</x:v>
      </x:c>
      <x:c r="H388" s="11">
        <x:f>ROUND(ROUND(F388,2)*ROUND(G388,3),2)</x:f>
      </x:c>
    </x:row>
    <x:row r="389" spans="1:8">
      <x:c r="A389" s="7" t="s">
        <x:v>371</x:v>
      </x:c>
      <x:c r="B389" s="1" t="n">
        <x:v>16</x:v>
      </x:c>
      <x:c r="C389" s="7" t="s">
        <x:v>402</x:v>
      </x:c>
      <x:c r="D389" s="7" t="s">
        <x:v>43</x:v>
      </x:c>
      <x:c r="E389" s="12" t="s">
        <x:v>403</x:v>
      </x:c>
      <x:c r="F389" s="9" t="n">
        <x:v>2.86</x:v>
      </x:c>
      <x:c r="G389" s="10" t="n">
        <x:v>35</x:v>
      </x:c>
      <x:c r="H389" s="11">
        <x:f>ROUND(ROUND(F389,2)*ROUND(G389,3),2)</x:f>
      </x:c>
    </x:row>
    <x:row r="390" spans="1:8">
      <x:c r="A390" s="7" t="s">
        <x:v>371</x:v>
      </x:c>
      <x:c r="B390" s="1" t="n">
        <x:v>17</x:v>
      </x:c>
      <x:c r="C390" s="7" t="s">
        <x:v>404</x:v>
      </x:c>
      <x:c r="D390" s="7" t="s">
        <x:v>43</x:v>
      </x:c>
      <x:c r="E390" s="12" t="s">
        <x:v>405</x:v>
      </x:c>
      <x:c r="F390" s="9" t="n">
        <x:v>2.26</x:v>
      </x:c>
      <x:c r="G390" s="10" t="n">
        <x:v>15</x:v>
      </x:c>
      <x:c r="H390" s="11">
        <x:f>ROUND(ROUND(F390,2)*ROUND(G390,3),2)</x:f>
      </x:c>
    </x:row>
    <x:row r="391" spans="1:8">
      <x:c r="E391" s="5" t="s">
        <x:v>45</x:v>
      </x:c>
      <x:c r="F391" s="5" t="s"/>
      <x:c r="G391" s="5" t="s"/>
      <x:c r="H391" s="13">
        <x:f>SUM(H374:H390)</x:f>
      </x:c>
    </x:row>
    <x:row r="393" spans="1:8">
      <x:c r="C393" s="5" t="s">
        <x:v>5</x:v>
      </x:c>
      <x:c r="D393" s="6" t="s">
        <x:v>6</x:v>
      </x:c>
      <x:c r="E393" s="5" t="s">
        <x:v>7</x:v>
      </x:c>
    </x:row>
    <x:row r="394" spans="1:8">
      <x:c r="C394" s="5" t="s">
        <x:v>8</x:v>
      </x:c>
      <x:c r="D394" s="6" t="s">
        <x:v>93</x:v>
      </x:c>
      <x:c r="E394" s="5" t="s">
        <x:v>217</x:v>
      </x:c>
    </x:row>
    <x:row r="395" spans="1:8">
      <x:c r="C395" s="5" t="s">
        <x:v>11</x:v>
      </x:c>
      <x:c r="D395" s="6" t="s">
        <x:v>406</x:v>
      </x:c>
      <x:c r="E395" s="5" t="s">
        <x:v>407</x:v>
      </x:c>
    </x:row>
    <x:row r="397" spans="1:8">
      <x:c r="A397" s="7" t="s">
        <x:v>408</x:v>
      </x:c>
      <x:c r="B397" s="1" t="n">
        <x:v>1</x:v>
      </x:c>
      <x:c r="C397" s="7" t="s">
        <x:v>409</x:v>
      </x:c>
      <x:c r="D397" s="7" t="s">
        <x:v>22</x:v>
      </x:c>
      <x:c r="E397" s="12" t="s">
        <x:v>410</x:v>
      </x:c>
      <x:c r="F397" s="9" t="n">
        <x:v>54.81</x:v>
      </x:c>
      <x:c r="G397" s="10" t="n">
        <x:v>56</x:v>
      </x:c>
      <x:c r="H397" s="11">
        <x:f>ROUND(ROUND(F397,2)*ROUND(G397,3),2)</x:f>
      </x:c>
    </x:row>
    <x:row r="398" spans="1:8">
      <x:c r="A398" s="7" t="s">
        <x:v>408</x:v>
      </x:c>
      <x:c r="B398" s="1" t="n">
        <x:v>2</x:v>
      </x:c>
      <x:c r="C398" s="7" t="s">
        <x:v>411</x:v>
      </x:c>
      <x:c r="D398" s="7" t="s">
        <x:v>412</x:v>
      </x:c>
      <x:c r="E398" s="8" t="s">
        <x:v>413</x:v>
      </x:c>
      <x:c r="F398" s="9" t="n">
        <x:v>83.41</x:v>
      </x:c>
      <x:c r="G398" s="10" t="n">
        <x:v>2</x:v>
      </x:c>
      <x:c r="H398" s="11">
        <x:f>ROUND(ROUND(F398,2)*ROUND(G398,3),2)</x:f>
      </x:c>
    </x:row>
    <x:row r="399" spans="1:8">
      <x:c r="A399" s="7" t="s">
        <x:v>408</x:v>
      </x:c>
      <x:c r="B399" s="1" t="n">
        <x:v>3</x:v>
      </x:c>
      <x:c r="C399" s="7" t="s">
        <x:v>414</x:v>
      </x:c>
      <x:c r="D399" s="7" t="s">
        <x:v>22</x:v>
      </x:c>
      <x:c r="E399" s="8" t="s">
        <x:v>415</x:v>
      </x:c>
      <x:c r="F399" s="9" t="n">
        <x:v>151.15</x:v>
      </x:c>
      <x:c r="G399" s="10" t="n">
        <x:v>5</x:v>
      </x:c>
      <x:c r="H399" s="11">
        <x:f>ROUND(ROUND(F399,2)*ROUND(G399,3),2)</x:f>
      </x:c>
    </x:row>
    <x:row r="400" spans="1:8">
      <x:c r="A400" s="7" t="s">
        <x:v>408</x:v>
      </x:c>
      <x:c r="B400" s="1" t="n">
        <x:v>4</x:v>
      </x:c>
      <x:c r="C400" s="7" t="s">
        <x:v>416</x:v>
      </x:c>
      <x:c r="D400" s="7" t="s">
        <x:v>22</x:v>
      </x:c>
      <x:c r="E400" s="8" t="s">
        <x:v>417</x:v>
      </x:c>
      <x:c r="F400" s="9" t="n">
        <x:v>106.93</x:v>
      </x:c>
      <x:c r="G400" s="10" t="n">
        <x:v>19</x:v>
      </x:c>
      <x:c r="H400" s="11">
        <x:f>ROUND(ROUND(F400,2)*ROUND(G400,3),2)</x:f>
      </x:c>
    </x:row>
    <x:row r="401" spans="1:8">
      <x:c r="A401" s="7" t="s">
        <x:v>408</x:v>
      </x:c>
      <x:c r="B401" s="1" t="n">
        <x:v>5</x:v>
      </x:c>
      <x:c r="C401" s="7" t="s">
        <x:v>418</x:v>
      </x:c>
      <x:c r="D401" s="7" t="s">
        <x:v>22</x:v>
      </x:c>
      <x:c r="E401" s="8" t="s">
        <x:v>419</x:v>
      </x:c>
      <x:c r="F401" s="9" t="n">
        <x:v>223.16</x:v>
      </x:c>
      <x:c r="G401" s="10" t="n">
        <x:v>6</x:v>
      </x:c>
      <x:c r="H401" s="11">
        <x:f>ROUND(ROUND(F401,2)*ROUND(G401,3),2)</x:f>
      </x:c>
    </x:row>
    <x:row r="402" spans="1:8">
      <x:c r="E402" s="5" t="s">
        <x:v>45</x:v>
      </x:c>
      <x:c r="F402" s="5" t="s"/>
      <x:c r="G402" s="5" t="s"/>
      <x:c r="H402" s="13">
        <x:f>SUM(H397:H401)</x:f>
      </x:c>
    </x:row>
    <x:row r="404" spans="1:8">
      <x:c r="C404" s="5" t="s">
        <x:v>5</x:v>
      </x:c>
      <x:c r="D404" s="6" t="s">
        <x:v>6</x:v>
      </x:c>
      <x:c r="E404" s="5" t="s">
        <x:v>7</x:v>
      </x:c>
    </x:row>
    <x:row r="405" spans="1:8">
      <x:c r="C405" s="5" t="s">
        <x:v>8</x:v>
      </x:c>
      <x:c r="D405" s="6" t="s">
        <x:v>93</x:v>
      </x:c>
      <x:c r="E405" s="5" t="s">
        <x:v>217</x:v>
      </x:c>
    </x:row>
    <x:row r="406" spans="1:8">
      <x:c r="C406" s="5" t="s">
        <x:v>11</x:v>
      </x:c>
      <x:c r="D406" s="6" t="s">
        <x:v>420</x:v>
      </x:c>
      <x:c r="E406" s="5" t="s">
        <x:v>421</x:v>
      </x:c>
    </x:row>
    <x:row r="408" spans="1:8">
      <x:c r="A408" s="7" t="s">
        <x:v>422</x:v>
      </x:c>
      <x:c r="B408" s="1" t="n">
        <x:v>1</x:v>
      </x:c>
      <x:c r="C408" s="7" t="s">
        <x:v>423</x:v>
      </x:c>
      <x:c r="D408" s="7" t="s">
        <x:v>22</x:v>
      </x:c>
      <x:c r="E408" s="12" t="s">
        <x:v>424</x:v>
      </x:c>
      <x:c r="F408" s="9" t="n">
        <x:v>73.9</x:v>
      </x:c>
      <x:c r="G408" s="10" t="n">
        <x:v>34</x:v>
      </x:c>
      <x:c r="H408" s="11">
        <x:f>ROUND(ROUND(F408,2)*ROUND(G408,3),2)</x:f>
      </x:c>
    </x:row>
    <x:row r="409" spans="1:8">
      <x:c r="A409" s="7" t="s">
        <x:v>422</x:v>
      </x:c>
      <x:c r="B409" s="1" t="n">
        <x:v>2</x:v>
      </x:c>
      <x:c r="C409" s="7" t="s">
        <x:v>425</x:v>
      </x:c>
      <x:c r="D409" s="7" t="s">
        <x:v>22</x:v>
      </x:c>
      <x:c r="E409" s="12" t="s">
        <x:v>426</x:v>
      </x:c>
      <x:c r="F409" s="9" t="n">
        <x:v>66.03</x:v>
      </x:c>
      <x:c r="G409" s="10" t="n">
        <x:v>1</x:v>
      </x:c>
      <x:c r="H409" s="11">
        <x:f>ROUND(ROUND(F409,2)*ROUND(G409,3),2)</x:f>
      </x:c>
    </x:row>
    <x:row r="410" spans="1:8">
      <x:c r="A410" s="7" t="s">
        <x:v>422</x:v>
      </x:c>
      <x:c r="B410" s="1" t="n">
        <x:v>3</x:v>
      </x:c>
      <x:c r="C410" s="7" t="s">
        <x:v>427</x:v>
      </x:c>
      <x:c r="D410" s="7" t="s">
        <x:v>22</x:v>
      </x:c>
      <x:c r="E410" s="12" t="s">
        <x:v>428</x:v>
      </x:c>
      <x:c r="F410" s="9" t="n">
        <x:v>67.64</x:v>
      </x:c>
      <x:c r="G410" s="10" t="n">
        <x:v>1</x:v>
      </x:c>
      <x:c r="H410" s="11">
        <x:f>ROUND(ROUND(F410,2)*ROUND(G410,3),2)</x:f>
      </x:c>
    </x:row>
    <x:row r="411" spans="1:8">
      <x:c r="A411" s="7" t="s">
        <x:v>422</x:v>
      </x:c>
      <x:c r="B411" s="1" t="n">
        <x:v>4</x:v>
      </x:c>
      <x:c r="C411" s="7" t="s">
        <x:v>429</x:v>
      </x:c>
      <x:c r="D411" s="7" t="s">
        <x:v>43</x:v>
      </x:c>
      <x:c r="E411" s="12" t="s">
        <x:v>430</x:v>
      </x:c>
      <x:c r="F411" s="9" t="n">
        <x:v>2.51</x:v>
      </x:c>
      <x:c r="G411" s="10" t="n">
        <x:v>189.75</x:v>
      </x:c>
      <x:c r="H411" s="11">
        <x:f>ROUND(ROUND(F411,2)*ROUND(G411,3),2)</x:f>
      </x:c>
    </x:row>
    <x:row r="412" spans="1:8">
      <x:c r="A412" s="7" t="s">
        <x:v>422</x:v>
      </x:c>
      <x:c r="B412" s="1" t="n">
        <x:v>5</x:v>
      </x:c>
      <x:c r="C412" s="7" t="s">
        <x:v>431</x:v>
      </x:c>
      <x:c r="D412" s="7" t="s">
        <x:v>43</x:v>
      </x:c>
      <x:c r="E412" s="12" t="s">
        <x:v>432</x:v>
      </x:c>
      <x:c r="F412" s="9" t="n">
        <x:v>1.95</x:v>
      </x:c>
      <x:c r="G412" s="10" t="n">
        <x:v>138</x:v>
      </x:c>
      <x:c r="H412" s="11">
        <x:f>ROUND(ROUND(F412,2)*ROUND(G412,3),2)</x:f>
      </x:c>
    </x:row>
    <x:row r="413" spans="1:8">
      <x:c r="A413" s="7" t="s">
        <x:v>422</x:v>
      </x:c>
      <x:c r="B413" s="1" t="n">
        <x:v>6</x:v>
      </x:c>
      <x:c r="C413" s="7" t="s">
        <x:v>433</x:v>
      </x:c>
      <x:c r="D413" s="7" t="s">
        <x:v>22</x:v>
      </x:c>
      <x:c r="E413" s="12" t="s">
        <x:v>434</x:v>
      </x:c>
      <x:c r="F413" s="9" t="n">
        <x:v>11.24</x:v>
      </x:c>
      <x:c r="G413" s="10" t="n">
        <x:v>2</x:v>
      </x:c>
      <x:c r="H413" s="11">
        <x:f>ROUND(ROUND(F413,2)*ROUND(G413,3),2)</x:f>
      </x:c>
    </x:row>
    <x:row r="414" spans="1:8">
      <x:c r="A414" s="7" t="s">
        <x:v>422</x:v>
      </x:c>
      <x:c r="B414" s="1" t="n">
        <x:v>7</x:v>
      </x:c>
      <x:c r="C414" s="7" t="s">
        <x:v>435</x:v>
      </x:c>
      <x:c r="D414" s="7" t="s">
        <x:v>22</x:v>
      </x:c>
      <x:c r="E414" s="12" t="s">
        <x:v>436</x:v>
      </x:c>
      <x:c r="F414" s="9" t="n">
        <x:v>11.45</x:v>
      </x:c>
      <x:c r="G414" s="10" t="n">
        <x:v>2</x:v>
      </x:c>
      <x:c r="H414" s="11">
        <x:f>ROUND(ROUND(F414,2)*ROUND(G414,3),2)</x:f>
      </x:c>
    </x:row>
    <x:row r="415" spans="1:8">
      <x:c r="A415" s="7" t="s">
        <x:v>422</x:v>
      </x:c>
      <x:c r="B415" s="1" t="n">
        <x:v>8</x:v>
      </x:c>
      <x:c r="C415" s="7" t="s">
        <x:v>437</x:v>
      </x:c>
      <x:c r="D415" s="7" t="s">
        <x:v>22</x:v>
      </x:c>
      <x:c r="E415" s="12" t="s">
        <x:v>438</x:v>
      </x:c>
      <x:c r="F415" s="9" t="n">
        <x:v>11.24</x:v>
      </x:c>
      <x:c r="G415" s="10" t="n">
        <x:v>3</x:v>
      </x:c>
      <x:c r="H415" s="11">
        <x:f>ROUND(ROUND(F415,2)*ROUND(G415,3),2)</x:f>
      </x:c>
    </x:row>
    <x:row r="416" spans="1:8">
      <x:c r="E416" s="5" t="s">
        <x:v>45</x:v>
      </x:c>
      <x:c r="F416" s="5" t="s"/>
      <x:c r="G416" s="5" t="s"/>
      <x:c r="H416" s="13">
        <x:f>SUM(H408:H415)</x:f>
      </x:c>
    </x:row>
    <x:row r="418" spans="1:8">
      <x:c r="C418" s="5" t="s">
        <x:v>5</x:v>
      </x:c>
      <x:c r="D418" s="6" t="s">
        <x:v>6</x:v>
      </x:c>
      <x:c r="E418" s="5" t="s">
        <x:v>7</x:v>
      </x:c>
    </x:row>
    <x:row r="419" spans="1:8">
      <x:c r="C419" s="5" t="s">
        <x:v>8</x:v>
      </x:c>
      <x:c r="D419" s="6" t="s">
        <x:v>93</x:v>
      </x:c>
      <x:c r="E419" s="5" t="s">
        <x:v>217</x:v>
      </x:c>
    </x:row>
    <x:row r="420" spans="1:8">
      <x:c r="C420" s="5" t="s">
        <x:v>11</x:v>
      </x:c>
      <x:c r="D420" s="6" t="s">
        <x:v>439</x:v>
      </x:c>
      <x:c r="E420" s="5" t="s">
        <x:v>440</x:v>
      </x:c>
    </x:row>
    <x:row r="422" spans="1:8">
      <x:c r="A422" s="7" t="s">
        <x:v>441</x:v>
      </x:c>
      <x:c r="B422" s="1" t="n">
        <x:v>1</x:v>
      </x:c>
      <x:c r="C422" s="7" t="s">
        <x:v>442</x:v>
      </x:c>
      <x:c r="D422" s="7" t="s">
        <x:v>22</x:v>
      </x:c>
      <x:c r="E422" s="12" t="s">
        <x:v>443</x:v>
      </x:c>
      <x:c r="F422" s="9" t="n">
        <x:v>123.16</x:v>
      </x:c>
      <x:c r="G422" s="10" t="n">
        <x:v>2</x:v>
      </x:c>
      <x:c r="H422" s="11">
        <x:f>ROUND(ROUND(F422,2)*ROUND(G422,3),2)</x:f>
      </x:c>
    </x:row>
    <x:row r="423" spans="1:8">
      <x:c r="A423" s="7" t="s">
        <x:v>441</x:v>
      </x:c>
      <x:c r="B423" s="1" t="n">
        <x:v>2</x:v>
      </x:c>
      <x:c r="C423" s="7" t="s">
        <x:v>444</x:v>
      </x:c>
      <x:c r="D423" s="7" t="s">
        <x:v>22</x:v>
      </x:c>
      <x:c r="E423" s="12" t="s">
        <x:v>445</x:v>
      </x:c>
      <x:c r="F423" s="9" t="n">
        <x:v>10.68</x:v>
      </x:c>
      <x:c r="G423" s="10" t="n">
        <x:v>2</x:v>
      </x:c>
      <x:c r="H423" s="11">
        <x:f>ROUND(ROUND(F423,2)*ROUND(G423,3),2)</x:f>
      </x:c>
    </x:row>
    <x:row r="424" spans="1:8">
      <x:c r="A424" s="7" t="s">
        <x:v>441</x:v>
      </x:c>
      <x:c r="B424" s="1" t="n">
        <x:v>3</x:v>
      </x:c>
      <x:c r="C424" s="7" t="s">
        <x:v>446</x:v>
      </x:c>
      <x:c r="D424" s="7" t="s">
        <x:v>43</x:v>
      </x:c>
      <x:c r="E424" s="12" t="s">
        <x:v>447</x:v>
      </x:c>
      <x:c r="F424" s="9" t="n">
        <x:v>273.09</x:v>
      </x:c>
      <x:c r="G424" s="10" t="n">
        <x:v>20</x:v>
      </x:c>
      <x:c r="H424" s="11">
        <x:f>ROUND(ROUND(F424,2)*ROUND(G424,3),2)</x:f>
      </x:c>
    </x:row>
    <x:row r="425" spans="1:8">
      <x:c r="A425" s="7" t="s">
        <x:v>441</x:v>
      </x:c>
      <x:c r="B425" s="1" t="n">
        <x:v>4</x:v>
      </x:c>
      <x:c r="C425" s="7" t="s">
        <x:v>448</x:v>
      </x:c>
      <x:c r="D425" s="7" t="s">
        <x:v>43</x:v>
      </x:c>
      <x:c r="E425" s="12" t="s">
        <x:v>449</x:v>
      </x:c>
      <x:c r="F425" s="9" t="n">
        <x:v>156.8</x:v>
      </x:c>
      <x:c r="G425" s="10" t="n">
        <x:v>20</x:v>
      </x:c>
      <x:c r="H425" s="11">
        <x:f>ROUND(ROUND(F425,2)*ROUND(G425,3),2)</x:f>
      </x:c>
    </x:row>
    <x:row r="426" spans="1:8">
      <x:c r="A426" s="7" t="s">
        <x:v>441</x:v>
      </x:c>
      <x:c r="B426" s="1" t="n">
        <x:v>5</x:v>
      </x:c>
      <x:c r="C426" s="7" t="s">
        <x:v>450</x:v>
      </x:c>
      <x:c r="D426" s="7" t="s">
        <x:v>43</x:v>
      </x:c>
      <x:c r="E426" s="12" t="s">
        <x:v>451</x:v>
      </x:c>
      <x:c r="F426" s="9" t="n">
        <x:v>50.23</x:v>
      </x:c>
      <x:c r="G426" s="10" t="n">
        <x:v>40</x:v>
      </x:c>
      <x:c r="H426" s="11">
        <x:f>ROUND(ROUND(F426,2)*ROUND(G426,3),2)</x:f>
      </x:c>
    </x:row>
    <x:row r="427" spans="1:8">
      <x:c r="A427" s="7" t="s">
        <x:v>441</x:v>
      </x:c>
      <x:c r="B427" s="1" t="n">
        <x:v>6</x:v>
      </x:c>
      <x:c r="C427" s="7" t="s">
        <x:v>452</x:v>
      </x:c>
      <x:c r="D427" s="7" t="s">
        <x:v>43</x:v>
      </x:c>
      <x:c r="E427" s="12" t="s">
        <x:v>453</x:v>
      </x:c>
      <x:c r="F427" s="9" t="n">
        <x:v>36.93</x:v>
      </x:c>
      <x:c r="G427" s="10" t="n">
        <x:v>76.4</x:v>
      </x:c>
      <x:c r="H427" s="11">
        <x:f>ROUND(ROUND(F427,2)*ROUND(G427,3),2)</x:f>
      </x:c>
    </x:row>
    <x:row r="428" spans="1:8">
      <x:c r="A428" s="7" t="s">
        <x:v>441</x:v>
      </x:c>
      <x:c r="B428" s="1" t="n">
        <x:v>7</x:v>
      </x:c>
      <x:c r="C428" s="7" t="s">
        <x:v>454</x:v>
      </x:c>
      <x:c r="D428" s="7" t="s">
        <x:v>22</x:v>
      </x:c>
      <x:c r="E428" s="12" t="s">
        <x:v>455</x:v>
      </x:c>
      <x:c r="F428" s="9" t="n">
        <x:v>30.56</x:v>
      </x:c>
      <x:c r="G428" s="10" t="n">
        <x:v>31</x:v>
      </x:c>
      <x:c r="H428" s="11">
        <x:f>ROUND(ROUND(F428,2)*ROUND(G428,3),2)</x:f>
      </x:c>
    </x:row>
    <x:row r="429" spans="1:8">
      <x:c r="A429" s="7" t="s">
        <x:v>441</x:v>
      </x:c>
      <x:c r="B429" s="1" t="n">
        <x:v>8</x:v>
      </x:c>
      <x:c r="C429" s="7" t="s">
        <x:v>456</x:v>
      </x:c>
      <x:c r="D429" s="7" t="s">
        <x:v>22</x:v>
      </x:c>
      <x:c r="E429" s="12" t="s">
        <x:v>457</x:v>
      </x:c>
      <x:c r="F429" s="9" t="n">
        <x:v>685.39</x:v>
      </x:c>
      <x:c r="G429" s="10" t="n">
        <x:v>1</x:v>
      </x:c>
      <x:c r="H429" s="11">
        <x:f>ROUND(ROUND(F429,2)*ROUND(G429,3),2)</x:f>
      </x:c>
    </x:row>
    <x:row r="430" spans="1:8">
      <x:c r="A430" s="7" t="s">
        <x:v>441</x:v>
      </x:c>
      <x:c r="B430" s="1" t="n">
        <x:v>9</x:v>
      </x:c>
      <x:c r="C430" s="7" t="s">
        <x:v>458</x:v>
      </x:c>
      <x:c r="D430" s="7" t="s">
        <x:v>43</x:v>
      </x:c>
      <x:c r="E430" s="12" t="s">
        <x:v>459</x:v>
      </x:c>
      <x:c r="F430" s="9" t="n">
        <x:v>47.77</x:v>
      </x:c>
      <x:c r="G430" s="10" t="n">
        <x:v>16.538</x:v>
      </x:c>
      <x:c r="H430" s="11">
        <x:f>ROUND(ROUND(F430,2)*ROUND(G430,3),2)</x:f>
      </x:c>
    </x:row>
    <x:row r="431" spans="1:8">
      <x:c r="A431" s="7" t="s">
        <x:v>441</x:v>
      </x:c>
      <x:c r="B431" s="1" t="n">
        <x:v>10</x:v>
      </x:c>
      <x:c r="C431" s="7" t="s">
        <x:v>460</x:v>
      </x:c>
      <x:c r="D431" s="7" t="s">
        <x:v>22</x:v>
      </x:c>
      <x:c r="E431" s="8" t="s">
        <x:v>461</x:v>
      </x:c>
      <x:c r="F431" s="9" t="n">
        <x:v>221.14</x:v>
      </x:c>
      <x:c r="G431" s="10" t="n">
        <x:v>31</x:v>
      </x:c>
      <x:c r="H431" s="11">
        <x:f>ROUND(ROUND(F431,2)*ROUND(G431,3),2)</x:f>
      </x:c>
    </x:row>
    <x:row r="432" spans="1:8">
      <x:c r="E432" s="5" t="s">
        <x:v>45</x:v>
      </x:c>
      <x:c r="F432" s="5" t="s"/>
      <x:c r="G432" s="5" t="s"/>
      <x:c r="H432" s="13">
        <x:f>SUM(H422:H431)</x:f>
      </x:c>
    </x:row>
    <x:row r="434" spans="1:8">
      <x:c r="C434" s="5" t="s">
        <x:v>5</x:v>
      </x:c>
      <x:c r="D434" s="6" t="s">
        <x:v>6</x:v>
      </x:c>
      <x:c r="E434" s="5" t="s">
        <x:v>7</x:v>
      </x:c>
    </x:row>
    <x:row r="435" spans="1:8">
      <x:c r="C435" s="5" t="s">
        <x:v>8</x:v>
      </x:c>
      <x:c r="D435" s="6" t="s">
        <x:v>93</x:v>
      </x:c>
      <x:c r="E435" s="5" t="s">
        <x:v>217</x:v>
      </x:c>
    </x:row>
    <x:row r="436" spans="1:8">
      <x:c r="C436" s="5" t="s">
        <x:v>11</x:v>
      </x:c>
      <x:c r="D436" s="6" t="s">
        <x:v>462</x:v>
      </x:c>
      <x:c r="E436" s="5" t="s">
        <x:v>463</x:v>
      </x:c>
    </x:row>
    <x:row r="438" spans="1:8">
      <x:c r="A438" s="7" t="s">
        <x:v>464</x:v>
      </x:c>
      <x:c r="B438" s="1" t="n">
        <x:v>1</x:v>
      </x:c>
      <x:c r="C438" s="7" t="s">
        <x:v>465</x:v>
      </x:c>
      <x:c r="D438" s="7" t="s">
        <x:v>22</x:v>
      </x:c>
      <x:c r="E438" s="12" t="s">
        <x:v>466</x:v>
      </x:c>
      <x:c r="F438" s="9" t="n">
        <x:v>67.8</x:v>
      </x:c>
      <x:c r="G438" s="10" t="n">
        <x:v>4</x:v>
      </x:c>
      <x:c r="H438" s="11">
        <x:f>ROUND(ROUND(F438,2)*ROUND(G438,3),2)</x:f>
      </x:c>
    </x:row>
    <x:row r="439" spans="1:8">
      <x:c r="A439" s="7" t="s">
        <x:v>464</x:v>
      </x:c>
      <x:c r="B439" s="1" t="n">
        <x:v>2</x:v>
      </x:c>
      <x:c r="C439" s="7" t="s">
        <x:v>467</x:v>
      </x:c>
      <x:c r="D439" s="7" t="s">
        <x:v>22</x:v>
      </x:c>
      <x:c r="E439" s="12" t="s">
        <x:v>468</x:v>
      </x:c>
      <x:c r="F439" s="9" t="n">
        <x:v>33.61</x:v>
      </x:c>
      <x:c r="G439" s="10" t="n">
        <x:v>7</x:v>
      </x:c>
      <x:c r="H439" s="11">
        <x:f>ROUND(ROUND(F439,2)*ROUND(G439,3),2)</x:f>
      </x:c>
    </x:row>
    <x:row r="440" spans="1:8">
      <x:c r="A440" s="7" t="s">
        <x:v>464</x:v>
      </x:c>
      <x:c r="B440" s="1" t="n">
        <x:v>3</x:v>
      </x:c>
      <x:c r="C440" s="7" t="s">
        <x:v>469</x:v>
      </x:c>
      <x:c r="D440" s="7" t="s">
        <x:v>22</x:v>
      </x:c>
      <x:c r="E440" s="12" t="s">
        <x:v>470</x:v>
      </x:c>
      <x:c r="F440" s="9" t="n">
        <x:v>706.07</x:v>
      </x:c>
      <x:c r="G440" s="10" t="n">
        <x:v>1</x:v>
      </x:c>
      <x:c r="H440" s="11">
        <x:f>ROUND(ROUND(F440,2)*ROUND(G440,3),2)</x:f>
      </x:c>
    </x:row>
    <x:row r="441" spans="1:8">
      <x:c r="A441" s="7" t="s">
        <x:v>464</x:v>
      </x:c>
      <x:c r="B441" s="1" t="n">
        <x:v>4</x:v>
      </x:c>
      <x:c r="C441" s="7" t="s">
        <x:v>471</x:v>
      </x:c>
      <x:c r="D441" s="7" t="s">
        <x:v>22</x:v>
      </x:c>
      <x:c r="E441" s="12" t="s">
        <x:v>472</x:v>
      </x:c>
      <x:c r="F441" s="9" t="n">
        <x:v>406.59</x:v>
      </x:c>
      <x:c r="G441" s="10" t="n">
        <x:v>2</x:v>
      </x:c>
      <x:c r="H441" s="11">
        <x:f>ROUND(ROUND(F441,2)*ROUND(G441,3),2)</x:f>
      </x:c>
    </x:row>
    <x:row r="442" spans="1:8">
      <x:c r="E442" s="5" t="s">
        <x:v>45</x:v>
      </x:c>
      <x:c r="F442" s="5" t="s"/>
      <x:c r="G442" s="5" t="s"/>
      <x:c r="H442" s="13">
        <x:f>SUM(H438:H441)</x:f>
      </x:c>
    </x:row>
    <x:row r="444" spans="1:8">
      <x:c r="C444" s="5" t="s">
        <x:v>5</x:v>
      </x:c>
      <x:c r="D444" s="6" t="s">
        <x:v>6</x:v>
      </x:c>
      <x:c r="E444" s="5" t="s">
        <x:v>7</x:v>
      </x:c>
    </x:row>
    <x:row r="445" spans="1:8">
      <x:c r="C445" s="5" t="s">
        <x:v>8</x:v>
      </x:c>
      <x:c r="D445" s="6" t="s">
        <x:v>93</x:v>
      </x:c>
      <x:c r="E445" s="5" t="s">
        <x:v>217</x:v>
      </x:c>
    </x:row>
    <x:row r="446" spans="1:8">
      <x:c r="C446" s="5" t="s">
        <x:v>11</x:v>
      </x:c>
      <x:c r="D446" s="6" t="s">
        <x:v>473</x:v>
      </x:c>
      <x:c r="E446" s="5" t="s">
        <x:v>474</x:v>
      </x:c>
    </x:row>
    <x:row r="447" spans="1:8">
      <x:c r="C447" s="5" t="s">
        <x:v>47</x:v>
      </x:c>
      <x:c r="D447" s="6" t="s">
        <x:v>6</x:v>
      </x:c>
      <x:c r="E447" s="5" t="s">
        <x:v>475</x:v>
      </x:c>
    </x:row>
    <x:row r="449" spans="1:8">
      <x:c r="A449" s="7" t="s">
        <x:v>476</x:v>
      </x:c>
      <x:c r="B449" s="1" t="n">
        <x:v>1</x:v>
      </x:c>
      <x:c r="C449" s="7" t="s">
        <x:v>477</x:v>
      </x:c>
      <x:c r="D449" s="7" t="s">
        <x:v>22</x:v>
      </x:c>
      <x:c r="E449" s="12" t="s">
        <x:v>478</x:v>
      </x:c>
      <x:c r="F449" s="9" t="n">
        <x:v>79.66</x:v>
      </x:c>
      <x:c r="G449" s="10" t="n">
        <x:v>5</x:v>
      </x:c>
      <x:c r="H449" s="11">
        <x:f>ROUND(ROUND(F449,2)*ROUND(G449,3),2)</x:f>
      </x:c>
    </x:row>
    <x:row r="450" spans="1:8">
      <x:c r="A450" s="7" t="s">
        <x:v>476</x:v>
      </x:c>
      <x:c r="B450" s="1" t="n">
        <x:v>2</x:v>
      </x:c>
      <x:c r="C450" s="7" t="s">
        <x:v>479</x:v>
      </x:c>
      <x:c r="D450" s="7" t="s">
        <x:v>22</x:v>
      </x:c>
      <x:c r="E450" s="12" t="s">
        <x:v>480</x:v>
      </x:c>
      <x:c r="F450" s="9" t="n">
        <x:v>34.44</x:v>
      </x:c>
      <x:c r="G450" s="10" t="n">
        <x:v>5</x:v>
      </x:c>
      <x:c r="H450" s="11">
        <x:f>ROUND(ROUND(F450,2)*ROUND(G450,3),2)</x:f>
      </x:c>
    </x:row>
    <x:row r="451" spans="1:8">
      <x:c r="A451" s="7" t="s">
        <x:v>476</x:v>
      </x:c>
      <x:c r="B451" s="1" t="n">
        <x:v>3</x:v>
      </x:c>
      <x:c r="C451" s="7" t="s">
        <x:v>481</x:v>
      </x:c>
      <x:c r="D451" s="7" t="s">
        <x:v>43</x:v>
      </x:c>
      <x:c r="E451" s="12" t="s">
        <x:v>482</x:v>
      </x:c>
      <x:c r="F451" s="9" t="n">
        <x:v>8.14</x:v>
      </x:c>
      <x:c r="G451" s="10" t="n">
        <x:v>35</x:v>
      </x:c>
      <x:c r="H451" s="11">
        <x:f>ROUND(ROUND(F451,2)*ROUND(G451,3),2)</x:f>
      </x:c>
    </x:row>
    <x:row r="452" spans="1:8">
      <x:c r="E452" s="5" t="s">
        <x:v>45</x:v>
      </x:c>
      <x:c r="F452" s="5" t="s"/>
      <x:c r="G452" s="5" t="s"/>
      <x:c r="H452" s="13">
        <x:f>SUM(H449:H451)</x:f>
      </x:c>
    </x:row>
    <x:row r="454" spans="1:8">
      <x:c r="C454" s="5" t="s">
        <x:v>5</x:v>
      </x:c>
      <x:c r="D454" s="6" t="s">
        <x:v>6</x:v>
      </x:c>
      <x:c r="E454" s="5" t="s">
        <x:v>7</x:v>
      </x:c>
    </x:row>
    <x:row r="455" spans="1:8">
      <x:c r="C455" s="5" t="s">
        <x:v>8</x:v>
      </x:c>
      <x:c r="D455" s="6" t="s">
        <x:v>93</x:v>
      </x:c>
      <x:c r="E455" s="5" t="s">
        <x:v>217</x:v>
      </x:c>
    </x:row>
    <x:row r="456" spans="1:8">
      <x:c r="C456" s="5" t="s">
        <x:v>11</x:v>
      </x:c>
      <x:c r="D456" s="6" t="s">
        <x:v>473</x:v>
      </x:c>
      <x:c r="E456" s="5" t="s">
        <x:v>474</x:v>
      </x:c>
    </x:row>
    <x:row r="457" spans="1:8">
      <x:c r="C457" s="5" t="s">
        <x:v>47</x:v>
      </x:c>
      <x:c r="D457" s="6" t="s">
        <x:v>71</x:v>
      </x:c>
      <x:c r="E457" s="5" t="s">
        <x:v>483</x:v>
      </x:c>
    </x:row>
    <x:row r="459" spans="1:8">
      <x:c r="A459" s="7" t="s">
        <x:v>484</x:v>
      </x:c>
      <x:c r="B459" s="1" t="n">
        <x:v>1</x:v>
      </x:c>
      <x:c r="C459" s="7" t="s">
        <x:v>485</x:v>
      </x:c>
      <x:c r="D459" s="7" t="s">
        <x:v>43</x:v>
      </x:c>
      <x:c r="E459" s="12" t="s">
        <x:v>486</x:v>
      </x:c>
      <x:c r="F459" s="9" t="n">
        <x:v>7.87</x:v>
      </x:c>
      <x:c r="G459" s="10" t="n">
        <x:v>173.25</x:v>
      </x:c>
      <x:c r="H459" s="11">
        <x:f>ROUND(ROUND(F459,2)*ROUND(G459,3),2)</x:f>
      </x:c>
    </x:row>
    <x:row r="460" spans="1:8">
      <x:c r="A460" s="7" t="s">
        <x:v>484</x:v>
      </x:c>
      <x:c r="B460" s="1" t="n">
        <x:v>2</x:v>
      </x:c>
      <x:c r="C460" s="7" t="s">
        <x:v>487</x:v>
      </x:c>
      <x:c r="D460" s="7" t="s">
        <x:v>22</x:v>
      </x:c>
      <x:c r="E460" s="12" t="s">
        <x:v>488</x:v>
      </x:c>
      <x:c r="F460" s="9" t="n">
        <x:v>46.32</x:v>
      </x:c>
      <x:c r="G460" s="10" t="n">
        <x:v>5</x:v>
      </x:c>
      <x:c r="H460" s="11">
        <x:f>ROUND(ROUND(F460,2)*ROUND(G460,3),2)</x:f>
      </x:c>
    </x:row>
    <x:row r="461" spans="1:8">
      <x:c r="A461" s="7" t="s">
        <x:v>484</x:v>
      </x:c>
      <x:c r="B461" s="1" t="n">
        <x:v>3</x:v>
      </x:c>
      <x:c r="C461" s="7" t="s">
        <x:v>489</x:v>
      </x:c>
      <x:c r="D461" s="7" t="s">
        <x:v>22</x:v>
      </x:c>
      <x:c r="E461" s="12" t="s">
        <x:v>490</x:v>
      </x:c>
      <x:c r="F461" s="9" t="n">
        <x:v>55.84</x:v>
      </x:c>
      <x:c r="G461" s="10" t="n">
        <x:v>2</x:v>
      </x:c>
      <x:c r="H461" s="11">
        <x:f>ROUND(ROUND(F461,2)*ROUND(G461,3),2)</x:f>
      </x:c>
    </x:row>
    <x:row r="462" spans="1:8">
      <x:c r="A462" s="7" t="s">
        <x:v>484</x:v>
      </x:c>
      <x:c r="B462" s="1" t="n">
        <x:v>4</x:v>
      </x:c>
      <x:c r="C462" s="7" t="s">
        <x:v>491</x:v>
      </x:c>
      <x:c r="D462" s="7" t="s">
        <x:v>22</x:v>
      </x:c>
      <x:c r="E462" s="12" t="s">
        <x:v>492</x:v>
      </x:c>
      <x:c r="F462" s="9" t="n">
        <x:v>137.17</x:v>
      </x:c>
      <x:c r="G462" s="10" t="n">
        <x:v>2</x:v>
      </x:c>
      <x:c r="H462" s="11">
        <x:f>ROUND(ROUND(F462,2)*ROUND(G462,3),2)</x:f>
      </x:c>
    </x:row>
    <x:row r="463" spans="1:8">
      <x:c r="A463" s="7" t="s">
        <x:v>484</x:v>
      </x:c>
      <x:c r="B463" s="1" t="n">
        <x:v>5</x:v>
      </x:c>
      <x:c r="C463" s="7" t="s">
        <x:v>493</x:v>
      </x:c>
      <x:c r="D463" s="7" t="s">
        <x:v>43</x:v>
      </x:c>
      <x:c r="E463" s="12" t="s">
        <x:v>494</x:v>
      </x:c>
      <x:c r="F463" s="9" t="n">
        <x:v>14.18</x:v>
      </x:c>
      <x:c r="G463" s="10" t="n">
        <x:v>102.638</x:v>
      </x:c>
      <x:c r="H463" s="11">
        <x:f>ROUND(ROUND(F463,2)*ROUND(G463,3),2)</x:f>
      </x:c>
    </x:row>
    <x:row r="464" spans="1:8">
      <x:c r="A464" s="7" t="s">
        <x:v>484</x:v>
      </x:c>
      <x:c r="B464" s="1" t="n">
        <x:v>6</x:v>
      </x:c>
      <x:c r="C464" s="7" t="s">
        <x:v>495</x:v>
      </x:c>
      <x:c r="D464" s="7" t="s">
        <x:v>43</x:v>
      </x:c>
      <x:c r="E464" s="12" t="s">
        <x:v>496</x:v>
      </x:c>
      <x:c r="F464" s="9" t="n">
        <x:v>14.29</x:v>
      </x:c>
      <x:c r="G464" s="10" t="n">
        <x:v>55.125</x:v>
      </x:c>
      <x:c r="H464" s="11">
        <x:f>ROUND(ROUND(F464,2)*ROUND(G464,3),2)</x:f>
      </x:c>
    </x:row>
    <x:row r="465" spans="1:8">
      <x:c r="A465" s="7" t="s">
        <x:v>484</x:v>
      </x:c>
      <x:c r="B465" s="1" t="n">
        <x:v>7</x:v>
      </x:c>
      <x:c r="C465" s="7" t="s">
        <x:v>497</x:v>
      </x:c>
      <x:c r="D465" s="7" t="s">
        <x:v>22</x:v>
      </x:c>
      <x:c r="E465" s="12" t="s">
        <x:v>498</x:v>
      </x:c>
      <x:c r="F465" s="9" t="n">
        <x:v>184.14</x:v>
      </x:c>
      <x:c r="G465" s="10" t="n">
        <x:v>1</x:v>
      </x:c>
      <x:c r="H465" s="11">
        <x:f>ROUND(ROUND(F465,2)*ROUND(G465,3),2)</x:f>
      </x:c>
    </x:row>
    <x:row r="466" spans="1:8">
      <x:c r="A466" s="7" t="s">
        <x:v>484</x:v>
      </x:c>
      <x:c r="B466" s="1" t="n">
        <x:v>8</x:v>
      </x:c>
      <x:c r="C466" s="7" t="s">
        <x:v>499</x:v>
      </x:c>
      <x:c r="D466" s="7" t="s">
        <x:v>22</x:v>
      </x:c>
      <x:c r="E466" s="12" t="s">
        <x:v>500</x:v>
      </x:c>
      <x:c r="F466" s="9" t="n">
        <x:v>127.87</x:v>
      </x:c>
      <x:c r="G466" s="10" t="n">
        <x:v>5</x:v>
      </x:c>
      <x:c r="H466" s="11">
        <x:f>ROUND(ROUND(F466,2)*ROUND(G466,3),2)</x:f>
      </x:c>
    </x:row>
    <x:row r="467" spans="1:8">
      <x:c r="A467" s="7" t="s">
        <x:v>484</x:v>
      </x:c>
      <x:c r="B467" s="1" t="n">
        <x:v>9</x:v>
      </x:c>
      <x:c r="C467" s="7" t="s">
        <x:v>501</x:v>
      </x:c>
      <x:c r="D467" s="7" t="s">
        <x:v>22</x:v>
      </x:c>
      <x:c r="E467" s="12" t="s">
        <x:v>502</x:v>
      </x:c>
      <x:c r="F467" s="9" t="n">
        <x:v>750.65</x:v>
      </x:c>
      <x:c r="G467" s="10" t="n">
        <x:v>1</x:v>
      </x:c>
      <x:c r="H467" s="11">
        <x:f>ROUND(ROUND(F467,2)*ROUND(G467,3),2)</x:f>
      </x:c>
    </x:row>
    <x:row r="468" spans="1:8">
      <x:c r="E468" s="5" t="s">
        <x:v>45</x:v>
      </x:c>
      <x:c r="F468" s="5" t="s"/>
      <x:c r="G468" s="5" t="s"/>
      <x:c r="H468" s="13">
        <x:f>SUM(H459:H467)</x:f>
      </x:c>
    </x:row>
    <x:row r="470" spans="1:8">
      <x:c r="C470" s="5" t="s">
        <x:v>5</x:v>
      </x:c>
      <x:c r="D470" s="6" t="s">
        <x:v>6</x:v>
      </x:c>
      <x:c r="E470" s="5" t="s">
        <x:v>7</x:v>
      </x:c>
    </x:row>
    <x:row r="471" spans="1:8">
      <x:c r="C471" s="5" t="s">
        <x:v>8</x:v>
      </x:c>
      <x:c r="D471" s="6" t="s">
        <x:v>93</x:v>
      </x:c>
      <x:c r="E471" s="5" t="s">
        <x:v>217</x:v>
      </x:c>
    </x:row>
    <x:row r="472" spans="1:8">
      <x:c r="C472" s="5" t="s">
        <x:v>11</x:v>
      </x:c>
      <x:c r="D472" s="6" t="s">
        <x:v>503</x:v>
      </x:c>
      <x:c r="E472" s="5" t="s">
        <x:v>504</x:v>
      </x:c>
    </x:row>
    <x:row r="474" spans="1:8">
      <x:c r="A474" s="7" t="s">
        <x:v>505</x:v>
      </x:c>
      <x:c r="B474" s="1" t="n">
        <x:v>1</x:v>
      </x:c>
      <x:c r="C474" s="7" t="s">
        <x:v>506</x:v>
      </x:c>
      <x:c r="D474" s="7" t="s">
        <x:v>22</x:v>
      </x:c>
      <x:c r="E474" s="12" t="s">
        <x:v>507</x:v>
      </x:c>
      <x:c r="F474" s="9" t="n">
        <x:v>14.2</x:v>
      </x:c>
      <x:c r="G474" s="10" t="n">
        <x:v>3</x:v>
      </x:c>
      <x:c r="H474" s="11">
        <x:f>ROUND(ROUND(F474,2)*ROUND(G474,3),2)</x:f>
      </x:c>
    </x:row>
    <x:row r="475" spans="1:8">
      <x:c r="A475" s="7" t="s">
        <x:v>505</x:v>
      </x:c>
      <x:c r="B475" s="1" t="n">
        <x:v>2</x:v>
      </x:c>
      <x:c r="C475" s="7" t="s">
        <x:v>508</x:v>
      </x:c>
      <x:c r="D475" s="7" t="s">
        <x:v>22</x:v>
      </x:c>
      <x:c r="E475" s="12" t="s">
        <x:v>509</x:v>
      </x:c>
      <x:c r="F475" s="9" t="n">
        <x:v>12.12</x:v>
      </x:c>
      <x:c r="G475" s="10" t="n">
        <x:v>4</x:v>
      </x:c>
      <x:c r="H475" s="11">
        <x:f>ROUND(ROUND(F475,2)*ROUND(G475,3),2)</x:f>
      </x:c>
    </x:row>
    <x:row r="476" spans="1:8">
      <x:c r="A476" s="7" t="s">
        <x:v>505</x:v>
      </x:c>
      <x:c r="B476" s="1" t="n">
        <x:v>3</x:v>
      </x:c>
      <x:c r="C476" s="7" t="s">
        <x:v>510</x:v>
      </x:c>
      <x:c r="D476" s="7" t="s">
        <x:v>22</x:v>
      </x:c>
      <x:c r="E476" s="12" t="s">
        <x:v>511</x:v>
      </x:c>
      <x:c r="F476" s="9" t="n">
        <x:v>37.4</x:v>
      </x:c>
      <x:c r="G476" s="10" t="n">
        <x:v>3</x:v>
      </x:c>
      <x:c r="H476" s="11">
        <x:f>ROUND(ROUND(F476,2)*ROUND(G476,3),2)</x:f>
      </x:c>
    </x:row>
    <x:row r="477" spans="1:8">
      <x:c r="A477" s="7" t="s">
        <x:v>505</x:v>
      </x:c>
      <x:c r="B477" s="1" t="n">
        <x:v>4</x:v>
      </x:c>
      <x:c r="C477" s="7" t="s">
        <x:v>512</x:v>
      </x:c>
      <x:c r="D477" s="7" t="s">
        <x:v>22</x:v>
      </x:c>
      <x:c r="E477" s="12" t="s">
        <x:v>513</x:v>
      </x:c>
      <x:c r="F477" s="9" t="n">
        <x:v>40.81</x:v>
      </x:c>
      <x:c r="G477" s="10" t="n">
        <x:v>5</x:v>
      </x:c>
      <x:c r="H477" s="11">
        <x:f>ROUND(ROUND(F477,2)*ROUND(G477,3),2)</x:f>
      </x:c>
    </x:row>
    <x:row r="478" spans="1:8">
      <x:c r="A478" s="7" t="s">
        <x:v>505</x:v>
      </x:c>
      <x:c r="B478" s="1" t="n">
        <x:v>5</x:v>
      </x:c>
      <x:c r="C478" s="7" t="s">
        <x:v>514</x:v>
      </x:c>
      <x:c r="D478" s="7" t="s">
        <x:v>43</x:v>
      </x:c>
      <x:c r="E478" s="12" t="s">
        <x:v>515</x:v>
      </x:c>
      <x:c r="F478" s="9" t="n">
        <x:v>11.95</x:v>
      </x:c>
      <x:c r="G478" s="10" t="n">
        <x:v>40.25</x:v>
      </x:c>
      <x:c r="H478" s="11">
        <x:f>ROUND(ROUND(F478,2)*ROUND(G478,3),2)</x:f>
      </x:c>
    </x:row>
    <x:row r="479" spans="1:8">
      <x:c r="A479" s="7" t="s">
        <x:v>505</x:v>
      </x:c>
      <x:c r="B479" s="1" t="n">
        <x:v>6</x:v>
      </x:c>
      <x:c r="C479" s="7" t="s">
        <x:v>516</x:v>
      </x:c>
      <x:c r="D479" s="7" t="s">
        <x:v>43</x:v>
      </x:c>
      <x:c r="E479" s="12" t="s">
        <x:v>517</x:v>
      </x:c>
      <x:c r="F479" s="9" t="n">
        <x:v>8.37</x:v>
      </x:c>
      <x:c r="G479" s="10" t="n">
        <x:v>11.5</x:v>
      </x:c>
      <x:c r="H479" s="11">
        <x:f>ROUND(ROUND(F479,2)*ROUND(G479,3),2)</x:f>
      </x:c>
    </x:row>
    <x:row r="480" spans="1:8">
      <x:c r="A480" s="7" t="s">
        <x:v>505</x:v>
      </x:c>
      <x:c r="B480" s="1" t="n">
        <x:v>7</x:v>
      </x:c>
      <x:c r="C480" s="7" t="s">
        <x:v>518</x:v>
      </x:c>
      <x:c r="D480" s="7" t="s">
        <x:v>43</x:v>
      </x:c>
      <x:c r="E480" s="12" t="s">
        <x:v>519</x:v>
      </x:c>
      <x:c r="F480" s="9" t="n">
        <x:v>8.37</x:v>
      </x:c>
      <x:c r="G480" s="10" t="n">
        <x:v>23</x:v>
      </x:c>
      <x:c r="H480" s="11">
        <x:f>ROUND(ROUND(F480,2)*ROUND(G480,3),2)</x:f>
      </x:c>
    </x:row>
    <x:row r="481" spans="1:8">
      <x:c r="A481" s="7" t="s">
        <x:v>505</x:v>
      </x:c>
      <x:c r="B481" s="1" t="n">
        <x:v>8</x:v>
      </x:c>
      <x:c r="C481" s="7" t="s">
        <x:v>520</x:v>
      </x:c>
      <x:c r="D481" s="7" t="s">
        <x:v>22</x:v>
      </x:c>
      <x:c r="E481" s="12" t="s">
        <x:v>521</x:v>
      </x:c>
      <x:c r="F481" s="9" t="n">
        <x:v>4.84</x:v>
      </x:c>
      <x:c r="G481" s="10" t="n">
        <x:v>2</x:v>
      </x:c>
      <x:c r="H481" s="11">
        <x:f>ROUND(ROUND(F481,2)*ROUND(G481,3),2)</x:f>
      </x:c>
    </x:row>
    <x:row r="482" spans="1:8">
      <x:c r="A482" s="7" t="s">
        <x:v>505</x:v>
      </x:c>
      <x:c r="B482" s="1" t="n">
        <x:v>9</x:v>
      </x:c>
      <x:c r="C482" s="7" t="s">
        <x:v>522</x:v>
      </x:c>
      <x:c r="D482" s="7" t="s">
        <x:v>22</x:v>
      </x:c>
      <x:c r="E482" s="12" t="s">
        <x:v>523</x:v>
      </x:c>
      <x:c r="F482" s="9" t="n">
        <x:v>4.41</x:v>
      </x:c>
      <x:c r="G482" s="10" t="n">
        <x:v>6</x:v>
      </x:c>
      <x:c r="H482" s="11">
        <x:f>ROUND(ROUND(F482,2)*ROUND(G482,3),2)</x:f>
      </x:c>
    </x:row>
    <x:row r="483" spans="1:8">
      <x:c r="A483" s="7" t="s">
        <x:v>505</x:v>
      </x:c>
      <x:c r="B483" s="1" t="n">
        <x:v>10</x:v>
      </x:c>
      <x:c r="C483" s="7" t="s">
        <x:v>524</x:v>
      </x:c>
      <x:c r="D483" s="7" t="s">
        <x:v>43</x:v>
      </x:c>
      <x:c r="E483" s="12" t="s">
        <x:v>525</x:v>
      </x:c>
      <x:c r="F483" s="9" t="n">
        <x:v>4.41</x:v>
      </x:c>
      <x:c r="G483" s="10" t="n">
        <x:v>34.5</x:v>
      </x:c>
      <x:c r="H483" s="11">
        <x:f>ROUND(ROUND(F483,2)*ROUND(G483,3),2)</x:f>
      </x:c>
    </x:row>
    <x:row r="484" spans="1:8">
      <x:c r="A484" s="7" t="s">
        <x:v>505</x:v>
      </x:c>
      <x:c r="B484" s="1" t="n">
        <x:v>11</x:v>
      </x:c>
      <x:c r="C484" s="7" t="s">
        <x:v>526</x:v>
      </x:c>
      <x:c r="D484" s="7" t="s">
        <x:v>43</x:v>
      </x:c>
      <x:c r="E484" s="12" t="s">
        <x:v>527</x:v>
      </x:c>
      <x:c r="F484" s="9" t="n">
        <x:v>4.41</x:v>
      </x:c>
      <x:c r="G484" s="10" t="n">
        <x:v>92</x:v>
      </x:c>
      <x:c r="H484" s="11">
        <x:f>ROUND(ROUND(F484,2)*ROUND(G484,3),2)</x:f>
      </x:c>
    </x:row>
    <x:row r="485" spans="1:8">
      <x:c r="A485" s="7" t="s">
        <x:v>505</x:v>
      </x:c>
      <x:c r="B485" s="1" t="n">
        <x:v>12</x:v>
      </x:c>
      <x:c r="C485" s="7" t="s">
        <x:v>528</x:v>
      </x:c>
      <x:c r="D485" s="7" t="s">
        <x:v>22</x:v>
      </x:c>
      <x:c r="E485" s="12" t="s">
        <x:v>529</x:v>
      </x:c>
      <x:c r="F485" s="9" t="n">
        <x:v>10.91</x:v>
      </x:c>
      <x:c r="G485" s="10" t="n">
        <x:v>55</x:v>
      </x:c>
      <x:c r="H485" s="11">
        <x:f>ROUND(ROUND(F485,2)*ROUND(G485,3),2)</x:f>
      </x:c>
    </x:row>
    <x:row r="486" spans="1:8">
      <x:c r="A486" s="7" t="s">
        <x:v>505</x:v>
      </x:c>
      <x:c r="B486" s="1" t="n">
        <x:v>13</x:v>
      </x:c>
      <x:c r="C486" s="7" t="s">
        <x:v>530</x:v>
      </x:c>
      <x:c r="D486" s="7" t="s">
        <x:v>22</x:v>
      </x:c>
      <x:c r="E486" s="12" t="s">
        <x:v>531</x:v>
      </x:c>
      <x:c r="F486" s="9" t="n">
        <x:v>7.34</x:v>
      </x:c>
      <x:c r="G486" s="10" t="n">
        <x:v>63</x:v>
      </x:c>
      <x:c r="H486" s="11">
        <x:f>ROUND(ROUND(F486,2)*ROUND(G486,3),2)</x:f>
      </x:c>
    </x:row>
    <x:row r="487" spans="1:8">
      <x:c r="A487" s="7" t="s">
        <x:v>505</x:v>
      </x:c>
      <x:c r="B487" s="1" t="n">
        <x:v>14</x:v>
      </x:c>
      <x:c r="C487" s="7" t="s">
        <x:v>532</x:v>
      </x:c>
      <x:c r="D487" s="7" t="s">
        <x:v>22</x:v>
      </x:c>
      <x:c r="E487" s="12" t="s">
        <x:v>533</x:v>
      </x:c>
      <x:c r="F487" s="9" t="n">
        <x:v>940.9</x:v>
      </x:c>
      <x:c r="G487" s="10" t="n">
        <x:v>1</x:v>
      </x:c>
      <x:c r="H487" s="11">
        <x:f>ROUND(ROUND(F487,2)*ROUND(G487,3),2)</x:f>
      </x:c>
    </x:row>
    <x:row r="488" spans="1:8">
      <x:c r="A488" s="7" t="s">
        <x:v>505</x:v>
      </x:c>
      <x:c r="B488" s="1" t="n">
        <x:v>15</x:v>
      </x:c>
      <x:c r="C488" s="7" t="s">
        <x:v>534</x:v>
      </x:c>
      <x:c r="D488" s="7" t="s">
        <x:v>22</x:v>
      </x:c>
      <x:c r="E488" s="12" t="s">
        <x:v>535</x:v>
      </x:c>
      <x:c r="F488" s="9" t="n">
        <x:v>19.1</x:v>
      </x:c>
      <x:c r="G488" s="10" t="n">
        <x:v>1</x:v>
      </x:c>
      <x:c r="H488" s="11">
        <x:f>ROUND(ROUND(F488,2)*ROUND(G488,3),2)</x:f>
      </x:c>
    </x:row>
    <x:row r="489" spans="1:8">
      <x:c r="A489" s="7" t="s">
        <x:v>505</x:v>
      </x:c>
      <x:c r="B489" s="1" t="n">
        <x:v>16</x:v>
      </x:c>
      <x:c r="C489" s="7" t="s">
        <x:v>536</x:v>
      </x:c>
      <x:c r="D489" s="7" t="s">
        <x:v>43</x:v>
      </x:c>
      <x:c r="E489" s="12" t="s">
        <x:v>537</x:v>
      </x:c>
      <x:c r="F489" s="9" t="n">
        <x:v>8.4</x:v>
      </x:c>
      <x:c r="G489" s="10" t="n">
        <x:v>10</x:v>
      </x:c>
      <x:c r="H489" s="11">
        <x:f>ROUND(ROUND(F489,2)*ROUND(G489,3),2)</x:f>
      </x:c>
    </x:row>
    <x:row r="490" spans="1:8">
      <x:c r="E490" s="5" t="s">
        <x:v>45</x:v>
      </x:c>
      <x:c r="F490" s="5" t="s"/>
      <x:c r="G490" s="5" t="s"/>
      <x:c r="H490" s="13">
        <x:f>SUM(H474:H489)</x:f>
      </x:c>
    </x:row>
    <x:row r="492" spans="1:8">
      <x:c r="C492" s="5" t="s">
        <x:v>5</x:v>
      </x:c>
      <x:c r="D492" s="6" t="s">
        <x:v>6</x:v>
      </x:c>
      <x:c r="E492" s="5" t="s">
        <x:v>7</x:v>
      </x:c>
    </x:row>
    <x:row r="493" spans="1:8">
      <x:c r="C493" s="5" t="s">
        <x:v>8</x:v>
      </x:c>
      <x:c r="D493" s="6" t="s">
        <x:v>93</x:v>
      </x:c>
      <x:c r="E493" s="5" t="s">
        <x:v>217</x:v>
      </x:c>
    </x:row>
    <x:row r="494" spans="1:8">
      <x:c r="C494" s="5" t="s">
        <x:v>11</x:v>
      </x:c>
      <x:c r="D494" s="6" t="s">
        <x:v>538</x:v>
      </x:c>
      <x:c r="E494" s="5" t="s">
        <x:v>539</x:v>
      </x:c>
    </x:row>
    <x:row r="496" spans="1:8">
      <x:c r="A496" s="7" t="s">
        <x:v>540</x:v>
      </x:c>
      <x:c r="B496" s="1" t="n">
        <x:v>1</x:v>
      </x:c>
      <x:c r="C496" s="7" t="s">
        <x:v>541</x:v>
      </x:c>
      <x:c r="D496" s="7" t="s">
        <x:v>542</x:v>
      </x:c>
      <x:c r="E496" s="12" t="s">
        <x:v>543</x:v>
      </x:c>
      <x:c r="F496" s="9" t="n">
        <x:v>33.45</x:v>
      </x:c>
      <x:c r="G496" s="10" t="n">
        <x:v>3</x:v>
      </x:c>
      <x:c r="H496" s="11">
        <x:f>ROUND(ROUND(F496,2)*ROUND(G496,3),2)</x:f>
      </x:c>
    </x:row>
    <x:row r="497" spans="1:8">
      <x:c r="A497" s="7" t="s">
        <x:v>540</x:v>
      </x:c>
      <x:c r="B497" s="1" t="n">
        <x:v>2</x:v>
      </x:c>
      <x:c r="C497" s="7" t="s">
        <x:v>544</x:v>
      </x:c>
      <x:c r="D497" s="7" t="s">
        <x:v>542</x:v>
      </x:c>
      <x:c r="E497" s="12" t="s">
        <x:v>545</x:v>
      </x:c>
      <x:c r="F497" s="9" t="n">
        <x:v>1032.41</x:v>
      </x:c>
      <x:c r="G497" s="10" t="n">
        <x:v>1</x:v>
      </x:c>
      <x:c r="H497" s="11">
        <x:f>ROUND(ROUND(F497,2)*ROUND(G497,3),2)</x:f>
      </x:c>
    </x:row>
    <x:row r="498" spans="1:8">
      <x:c r="A498" s="7" t="s">
        <x:v>540</x:v>
      </x:c>
      <x:c r="B498" s="1" t="n">
        <x:v>3</x:v>
      </x:c>
      <x:c r="C498" s="7" t="s">
        <x:v>546</x:v>
      </x:c>
      <x:c r="D498" s="7" t="s">
        <x:v>412</x:v>
      </x:c>
      <x:c r="E498" s="12" t="s">
        <x:v>547</x:v>
      </x:c>
      <x:c r="F498" s="9" t="n">
        <x:v>6.27</x:v>
      </x:c>
      <x:c r="G498" s="10" t="n">
        <x:v>15.37</x:v>
      </x:c>
      <x:c r="H498" s="11">
        <x:f>ROUND(ROUND(F498,2)*ROUND(G498,3),2)</x:f>
      </x:c>
    </x:row>
    <x:row r="499" spans="1:8">
      <x:c r="A499" s="7" t="s">
        <x:v>540</x:v>
      </x:c>
      <x:c r="B499" s="1" t="n">
        <x:v>4</x:v>
      </x:c>
      <x:c r="C499" s="7" t="s">
        <x:v>548</x:v>
      </x:c>
      <x:c r="D499" s="7" t="s">
        <x:v>412</x:v>
      </x:c>
      <x:c r="E499" s="12" t="s">
        <x:v>549</x:v>
      </x:c>
      <x:c r="F499" s="9" t="n">
        <x:v>6.79</x:v>
      </x:c>
      <x:c r="G499" s="10" t="n">
        <x:v>31.89</x:v>
      </x:c>
      <x:c r="H499" s="11">
        <x:f>ROUND(ROUND(F499,2)*ROUND(G499,3),2)</x:f>
      </x:c>
    </x:row>
    <x:row r="500" spans="1:8">
      <x:c r="A500" s="7" t="s">
        <x:v>540</x:v>
      </x:c>
      <x:c r="B500" s="1" t="n">
        <x:v>5</x:v>
      </x:c>
      <x:c r="C500" s="7" t="s">
        <x:v>550</x:v>
      </x:c>
      <x:c r="D500" s="7" t="s">
        <x:v>412</x:v>
      </x:c>
      <x:c r="E500" s="12" t="s">
        <x:v>551</x:v>
      </x:c>
      <x:c r="F500" s="9" t="n">
        <x:v>7.7</x:v>
      </x:c>
      <x:c r="G500" s="10" t="n">
        <x:v>70</x:v>
      </x:c>
      <x:c r="H500" s="11">
        <x:f>ROUND(ROUND(F500,2)*ROUND(G500,3),2)</x:f>
      </x:c>
    </x:row>
    <x:row r="501" spans="1:8">
      <x:c r="A501" s="7" t="s">
        <x:v>540</x:v>
      </x:c>
      <x:c r="B501" s="1" t="n">
        <x:v>6</x:v>
      </x:c>
      <x:c r="C501" s="7" t="s">
        <x:v>552</x:v>
      </x:c>
      <x:c r="D501" s="7" t="s">
        <x:v>412</x:v>
      </x:c>
      <x:c r="E501" s="12" t="s">
        <x:v>553</x:v>
      </x:c>
      <x:c r="F501" s="9" t="n">
        <x:v>9.09</x:v>
      </x:c>
      <x:c r="G501" s="10" t="n">
        <x:v>70</x:v>
      </x:c>
      <x:c r="H501" s="11">
        <x:f>ROUND(ROUND(F501,2)*ROUND(G501,3),2)</x:f>
      </x:c>
    </x:row>
    <x:row r="502" spans="1:8">
      <x:c r="A502" s="7" t="s">
        <x:v>540</x:v>
      </x:c>
      <x:c r="B502" s="1" t="n">
        <x:v>7</x:v>
      </x:c>
      <x:c r="C502" s="7" t="s">
        <x:v>554</x:v>
      </x:c>
      <x:c r="D502" s="7" t="s">
        <x:v>412</x:v>
      </x:c>
      <x:c r="E502" s="12" t="s">
        <x:v>555</x:v>
      </x:c>
      <x:c r="F502" s="9" t="n">
        <x:v>10.42</x:v>
      </x:c>
      <x:c r="G502" s="10" t="n">
        <x:v>70</x:v>
      </x:c>
      <x:c r="H502" s="11">
        <x:f>ROUND(ROUND(F502,2)*ROUND(G502,3),2)</x:f>
      </x:c>
    </x:row>
    <x:row r="503" spans="1:8">
      <x:c r="A503" s="7" t="s">
        <x:v>540</x:v>
      </x:c>
      <x:c r="B503" s="1" t="n">
        <x:v>8</x:v>
      </x:c>
      <x:c r="C503" s="7" t="s">
        <x:v>556</x:v>
      </x:c>
      <x:c r="D503" s="7" t="s">
        <x:v>43</x:v>
      </x:c>
      <x:c r="E503" s="8" t="s">
        <x:v>557</x:v>
      </x:c>
      <x:c r="F503" s="9" t="n">
        <x:v>0.08</x:v>
      </x:c>
      <x:c r="G503" s="10" t="n">
        <x:v>570</x:v>
      </x:c>
      <x:c r="H503" s="11">
        <x:f>ROUND(ROUND(F503,2)*ROUND(G503,3),2)</x:f>
      </x:c>
    </x:row>
    <x:row r="504" spans="1:8">
      <x:c r="A504" s="7" t="s">
        <x:v>540</x:v>
      </x:c>
      <x:c r="B504" s="1" t="n">
        <x:v>9</x:v>
      </x:c>
      <x:c r="C504" s="7" t="s">
        <x:v>558</x:v>
      </x:c>
      <x:c r="D504" s="7" t="s">
        <x:v>559</x:v>
      </x:c>
      <x:c r="E504" s="12" t="s">
        <x:v>560</x:v>
      </x:c>
      <x:c r="F504" s="9" t="n">
        <x:v>8.35</x:v>
      </x:c>
      <x:c r="G504" s="10" t="n">
        <x:v>2</x:v>
      </x:c>
      <x:c r="H504" s="11">
        <x:f>ROUND(ROUND(F504,2)*ROUND(G504,3),2)</x:f>
      </x:c>
    </x:row>
    <x:row r="505" spans="1:8">
      <x:c r="A505" s="7" t="s">
        <x:v>540</x:v>
      </x:c>
      <x:c r="B505" s="1" t="n">
        <x:v>10</x:v>
      </x:c>
      <x:c r="C505" s="7" t="s">
        <x:v>561</x:v>
      </x:c>
      <x:c r="D505" s="7" t="s">
        <x:v>559</x:v>
      </x:c>
      <x:c r="E505" s="12" t="s">
        <x:v>562</x:v>
      </x:c>
      <x:c r="F505" s="9" t="n">
        <x:v>9.07</x:v>
      </x:c>
      <x:c r="G505" s="10" t="n">
        <x:v>2</x:v>
      </x:c>
      <x:c r="H505" s="11">
        <x:f>ROUND(ROUND(F505,2)*ROUND(G505,3),2)</x:f>
      </x:c>
    </x:row>
    <x:row r="506" spans="1:8">
      <x:c r="A506" s="7" t="s">
        <x:v>540</x:v>
      </x:c>
      <x:c r="B506" s="1" t="n">
        <x:v>11</x:v>
      </x:c>
      <x:c r="C506" s="7" t="s">
        <x:v>563</x:v>
      </x:c>
      <x:c r="D506" s="7" t="s">
        <x:v>542</x:v>
      </x:c>
      <x:c r="E506" s="12" t="s">
        <x:v>564</x:v>
      </x:c>
      <x:c r="F506" s="9" t="n">
        <x:v>9.07</x:v>
      </x:c>
      <x:c r="G506" s="10" t="n">
        <x:v>2</x:v>
      </x:c>
      <x:c r="H506" s="11">
        <x:f>ROUND(ROUND(F506,2)*ROUND(G506,3),2)</x:f>
      </x:c>
    </x:row>
    <x:row r="507" spans="1:8">
      <x:c r="A507" s="7" t="s">
        <x:v>540</x:v>
      </x:c>
      <x:c r="B507" s="1" t="n">
        <x:v>12</x:v>
      </x:c>
      <x:c r="C507" s="7" t="s">
        <x:v>565</x:v>
      </x:c>
      <x:c r="D507" s="7" t="s">
        <x:v>559</x:v>
      </x:c>
      <x:c r="E507" s="12" t="s">
        <x:v>566</x:v>
      </x:c>
      <x:c r="F507" s="9" t="n">
        <x:v>13.7</x:v>
      </x:c>
      <x:c r="G507" s="10" t="n">
        <x:v>4</x:v>
      </x:c>
      <x:c r="H507" s="11">
        <x:f>ROUND(ROUND(F507,2)*ROUND(G507,3),2)</x:f>
      </x:c>
    </x:row>
    <x:row r="508" spans="1:8">
      <x:c r="A508" s="7" t="s">
        <x:v>540</x:v>
      </x:c>
      <x:c r="B508" s="1" t="n">
        <x:v>13</x:v>
      </x:c>
      <x:c r="C508" s="7" t="s">
        <x:v>567</x:v>
      </x:c>
      <x:c r="D508" s="7" t="s">
        <x:v>559</x:v>
      </x:c>
      <x:c r="E508" s="12" t="s">
        <x:v>568</x:v>
      </x:c>
      <x:c r="F508" s="9" t="n">
        <x:v>34.74</x:v>
      </x:c>
      <x:c r="G508" s="10" t="n">
        <x:v>4</x:v>
      </x:c>
      <x:c r="H508" s="11">
        <x:f>ROUND(ROUND(F508,2)*ROUND(G508,3),2)</x:f>
      </x:c>
    </x:row>
    <x:row r="509" spans="1:8">
      <x:c r="A509" s="7" t="s">
        <x:v>540</x:v>
      </x:c>
      <x:c r="B509" s="1" t="n">
        <x:v>14</x:v>
      </x:c>
      <x:c r="C509" s="7" t="s">
        <x:v>569</x:v>
      </x:c>
      <x:c r="D509" s="7" t="s">
        <x:v>559</x:v>
      </x:c>
      <x:c r="E509" s="12" t="s">
        <x:v>570</x:v>
      </x:c>
      <x:c r="F509" s="9" t="n">
        <x:v>19.92</x:v>
      </x:c>
      <x:c r="G509" s="10" t="n">
        <x:v>2</x:v>
      </x:c>
      <x:c r="H509" s="11">
        <x:f>ROUND(ROUND(F509,2)*ROUND(G509,3),2)</x:f>
      </x:c>
    </x:row>
    <x:row r="510" spans="1:8">
      <x:c r="A510" s="7" t="s">
        <x:v>540</x:v>
      </x:c>
      <x:c r="B510" s="1" t="n">
        <x:v>15</x:v>
      </x:c>
      <x:c r="C510" s="7" t="s">
        <x:v>571</x:v>
      </x:c>
      <x:c r="D510" s="7" t="s">
        <x:v>559</x:v>
      </x:c>
      <x:c r="E510" s="12" t="s">
        <x:v>572</x:v>
      </x:c>
      <x:c r="F510" s="9" t="n">
        <x:v>35.97</x:v>
      </x:c>
      <x:c r="G510" s="10" t="n">
        <x:v>1</x:v>
      </x:c>
      <x:c r="H510" s="11">
        <x:f>ROUND(ROUND(F510,2)*ROUND(G510,3),2)</x:f>
      </x:c>
    </x:row>
    <x:row r="511" spans="1:8">
      <x:c r="A511" s="7" t="s">
        <x:v>540</x:v>
      </x:c>
      <x:c r="B511" s="1" t="n">
        <x:v>16</x:v>
      </x:c>
      <x:c r="C511" s="7" t="s">
        <x:v>573</x:v>
      </x:c>
      <x:c r="D511" s="7" t="s">
        <x:v>22</x:v>
      </x:c>
      <x:c r="E511" s="12" t="s">
        <x:v>574</x:v>
      </x:c>
      <x:c r="F511" s="9" t="n">
        <x:v>1407.89</x:v>
      </x:c>
      <x:c r="G511" s="10" t="n">
        <x:v>2</x:v>
      </x:c>
      <x:c r="H511" s="11">
        <x:f>ROUND(ROUND(F511,2)*ROUND(G511,3),2)</x:f>
      </x:c>
    </x:row>
    <x:row r="512" spans="1:8">
      <x:c r="E512" s="5" t="s">
        <x:v>45</x:v>
      </x:c>
      <x:c r="F512" s="5" t="s"/>
      <x:c r="G512" s="5" t="s"/>
      <x:c r="H512" s="13">
        <x:f>SUM(H496:H511)</x:f>
      </x:c>
    </x:row>
    <x:row r="514" spans="1:8">
      <x:c r="C514" s="5" t="s">
        <x:v>5</x:v>
      </x:c>
      <x:c r="D514" s="6" t="s">
        <x:v>6</x:v>
      </x:c>
      <x:c r="E514" s="5" t="s">
        <x:v>7</x:v>
      </x:c>
    </x:row>
    <x:row r="515" spans="1:8">
      <x:c r="C515" s="5" t="s">
        <x:v>8</x:v>
      </x:c>
      <x:c r="D515" s="6" t="s">
        <x:v>93</x:v>
      </x:c>
      <x:c r="E515" s="5" t="s">
        <x:v>217</x:v>
      </x:c>
    </x:row>
    <x:row r="516" spans="1:8">
      <x:c r="C516" s="5" t="s">
        <x:v>11</x:v>
      </x:c>
      <x:c r="D516" s="6" t="s">
        <x:v>575</x:v>
      </x:c>
      <x:c r="E516" s="5" t="s">
        <x:v>576</x:v>
      </x:c>
    </x:row>
    <x:row r="518" spans="1:8">
      <x:c r="A518" s="7" t="s">
        <x:v>577</x:v>
      </x:c>
      <x:c r="B518" s="1" t="n">
        <x:v>1</x:v>
      </x:c>
      <x:c r="C518" s="7" t="s">
        <x:v>578</x:v>
      </x:c>
      <x:c r="D518" s="7" t="s">
        <x:v>22</x:v>
      </x:c>
      <x:c r="E518" s="12" t="s">
        <x:v>579</x:v>
      </x:c>
      <x:c r="F518" s="9" t="n">
        <x:v>14.22</x:v>
      </x:c>
      <x:c r="G518" s="10" t="n">
        <x:v>30</x:v>
      </x:c>
      <x:c r="H518" s="11">
        <x:f>ROUND(ROUND(F518,2)*ROUND(G518,3),2)</x:f>
      </x:c>
    </x:row>
    <x:row r="519" spans="1:8">
      <x:c r="A519" s="7" t="s">
        <x:v>577</x:v>
      </x:c>
      <x:c r="B519" s="1" t="n">
        <x:v>2</x:v>
      </x:c>
      <x:c r="C519" s="7" t="s">
        <x:v>580</x:v>
      </x:c>
      <x:c r="D519" s="7" t="s">
        <x:v>43</x:v>
      </x:c>
      <x:c r="E519" s="12" t="s">
        <x:v>581</x:v>
      </x:c>
      <x:c r="F519" s="9" t="n">
        <x:v>5.93</x:v>
      </x:c>
      <x:c r="G519" s="10" t="n">
        <x:v>10</x:v>
      </x:c>
      <x:c r="H519" s="11">
        <x:f>ROUND(ROUND(F519,2)*ROUND(G519,3),2)</x:f>
      </x:c>
    </x:row>
    <x:row r="520" spans="1:8">
      <x:c r="A520" s="7" t="s">
        <x:v>577</x:v>
      </x:c>
      <x:c r="B520" s="1" t="n">
        <x:v>3</x:v>
      </x:c>
      <x:c r="C520" s="7" t="s">
        <x:v>402</x:v>
      </x:c>
      <x:c r="D520" s="7" t="s">
        <x:v>43</x:v>
      </x:c>
      <x:c r="E520" s="12" t="s">
        <x:v>403</x:v>
      </x:c>
      <x:c r="F520" s="9" t="n">
        <x:v>2.86</x:v>
      </x:c>
      <x:c r="G520" s="10" t="n">
        <x:v>150</x:v>
      </x:c>
      <x:c r="H520" s="11">
        <x:f>ROUND(ROUND(F520,2)*ROUND(G520,3),2)</x:f>
      </x:c>
    </x:row>
    <x:row r="521" spans="1:8">
      <x:c r="A521" s="7" t="s">
        <x:v>577</x:v>
      </x:c>
      <x:c r="B521" s="1" t="n">
        <x:v>4</x:v>
      </x:c>
      <x:c r="C521" s="7" t="s">
        <x:v>582</x:v>
      </x:c>
      <x:c r="D521" s="7" t="s">
        <x:v>22</x:v>
      </x:c>
      <x:c r="E521" s="12" t="s">
        <x:v>583</x:v>
      </x:c>
      <x:c r="F521" s="9" t="n">
        <x:v>714.12</x:v>
      </x:c>
      <x:c r="G521" s="10" t="n">
        <x:v>10</x:v>
      </x:c>
      <x:c r="H521" s="11">
        <x:f>ROUND(ROUND(F521,2)*ROUND(G521,3),2)</x:f>
      </x:c>
    </x:row>
    <x:row r="522" spans="1:8">
      <x:c r="A522" s="7" t="s">
        <x:v>577</x:v>
      </x:c>
      <x:c r="B522" s="1" t="n">
        <x:v>5</x:v>
      </x:c>
      <x:c r="C522" s="7" t="s">
        <x:v>584</x:v>
      </x:c>
      <x:c r="D522" s="7" t="s">
        <x:v>22</x:v>
      </x:c>
      <x:c r="E522" s="12" t="s">
        <x:v>585</x:v>
      </x:c>
      <x:c r="F522" s="9" t="n">
        <x:v>272.74</x:v>
      </x:c>
      <x:c r="G522" s="10" t="n">
        <x:v>11</x:v>
      </x:c>
      <x:c r="H522" s="11">
        <x:f>ROUND(ROUND(F522,2)*ROUND(G522,3),2)</x:f>
      </x:c>
    </x:row>
    <x:row r="523" spans="1:8">
      <x:c r="A523" s="7" t="s">
        <x:v>577</x:v>
      </x:c>
      <x:c r="B523" s="1" t="n">
        <x:v>6</x:v>
      </x:c>
      <x:c r="C523" s="7" t="s">
        <x:v>586</x:v>
      </x:c>
      <x:c r="D523" s="7" t="s">
        <x:v>22</x:v>
      </x:c>
      <x:c r="E523" s="12" t="s">
        <x:v>587</x:v>
      </x:c>
      <x:c r="F523" s="9" t="n">
        <x:v>1260.65</x:v>
      </x:c>
      <x:c r="G523" s="10" t="n">
        <x:v>1</x:v>
      </x:c>
      <x:c r="H523" s="11">
        <x:f>ROUND(ROUND(F523,2)*ROUND(G523,3),2)</x:f>
      </x:c>
    </x:row>
    <x:row r="524" spans="1:8">
      <x:c r="A524" s="7" t="s">
        <x:v>577</x:v>
      </x:c>
      <x:c r="B524" s="1" t="n">
        <x:v>7</x:v>
      </x:c>
      <x:c r="C524" s="7" t="s">
        <x:v>588</x:v>
      </x:c>
      <x:c r="D524" s="7" t="s">
        <x:v>22</x:v>
      </x:c>
      <x:c r="E524" s="12" t="s">
        <x:v>589</x:v>
      </x:c>
      <x:c r="F524" s="9" t="n">
        <x:v>681.35</x:v>
      </x:c>
      <x:c r="G524" s="10" t="n">
        <x:v>1</x:v>
      </x:c>
      <x:c r="H524" s="11">
        <x:f>ROUND(ROUND(F524,2)*ROUND(G524,3),2)</x:f>
      </x:c>
    </x:row>
    <x:row r="525" spans="1:8">
      <x:c r="A525" s="7" t="s">
        <x:v>577</x:v>
      </x:c>
      <x:c r="B525" s="1" t="n">
        <x:v>8</x:v>
      </x:c>
      <x:c r="C525" s="7" t="s">
        <x:v>590</x:v>
      </x:c>
      <x:c r="D525" s="7" t="s">
        <x:v>22</x:v>
      </x:c>
      <x:c r="E525" s="12" t="s">
        <x:v>591</x:v>
      </x:c>
      <x:c r="F525" s="9" t="n">
        <x:v>15.25</x:v>
      </x:c>
      <x:c r="G525" s="10" t="n">
        <x:v>50</x:v>
      </x:c>
      <x:c r="H525" s="11">
        <x:f>ROUND(ROUND(F525,2)*ROUND(G525,3),2)</x:f>
      </x:c>
    </x:row>
    <x:row r="526" spans="1:8">
      <x:c r="A526" s="7" t="s">
        <x:v>577</x:v>
      </x:c>
      <x:c r="B526" s="1" t="n">
        <x:v>9</x:v>
      </x:c>
      <x:c r="C526" s="7" t="s">
        <x:v>592</x:v>
      </x:c>
      <x:c r="D526" s="7" t="s">
        <x:v>22</x:v>
      </x:c>
      <x:c r="E526" s="12" t="s">
        <x:v>593</x:v>
      </x:c>
      <x:c r="F526" s="9" t="n">
        <x:v>92.68</x:v>
      </x:c>
      <x:c r="G526" s="10" t="n">
        <x:v>33</x:v>
      </x:c>
      <x:c r="H526" s="11">
        <x:f>ROUND(ROUND(F526,2)*ROUND(G526,3),2)</x:f>
      </x:c>
    </x:row>
    <x:row r="527" spans="1:8">
      <x:c r="A527" s="7" t="s">
        <x:v>577</x:v>
      </x:c>
      <x:c r="B527" s="1" t="n">
        <x:v>10</x:v>
      </x:c>
      <x:c r="C527" s="7" t="s">
        <x:v>594</x:v>
      </x:c>
      <x:c r="D527" s="7" t="s">
        <x:v>22</x:v>
      </x:c>
      <x:c r="E527" s="12" t="s">
        <x:v>595</x:v>
      </x:c>
      <x:c r="F527" s="9" t="n">
        <x:v>605.16</x:v>
      </x:c>
      <x:c r="G527" s="10" t="n">
        <x:v>1</x:v>
      </x:c>
      <x:c r="H527" s="11">
        <x:f>ROUND(ROUND(F527,2)*ROUND(G527,3),2)</x:f>
      </x:c>
    </x:row>
    <x:row r="528" spans="1:8">
      <x:c r="A528" s="7" t="s">
        <x:v>577</x:v>
      </x:c>
      <x:c r="B528" s="1" t="n">
        <x:v>11</x:v>
      </x:c>
      <x:c r="C528" s="7" t="s">
        <x:v>596</x:v>
      </x:c>
      <x:c r="D528" s="7" t="s">
        <x:v>22</x:v>
      </x:c>
      <x:c r="E528" s="12" t="s">
        <x:v>597</x:v>
      </x:c>
      <x:c r="F528" s="9" t="n">
        <x:v>30.11</x:v>
      </x:c>
      <x:c r="G528" s="10" t="n">
        <x:v>50</x:v>
      </x:c>
      <x:c r="H528" s="11">
        <x:f>ROUND(ROUND(F528,2)*ROUND(G528,3),2)</x:f>
      </x:c>
    </x:row>
    <x:row r="529" spans="1:8">
      <x:c r="A529" s="7" t="s">
        <x:v>577</x:v>
      </x:c>
      <x:c r="B529" s="1" t="n">
        <x:v>12</x:v>
      </x:c>
      <x:c r="C529" s="7" t="s">
        <x:v>598</x:v>
      </x:c>
      <x:c r="D529" s="7" t="s">
        <x:v>22</x:v>
      </x:c>
      <x:c r="E529" s="12" t="s">
        <x:v>599</x:v>
      </x:c>
      <x:c r="F529" s="9" t="n">
        <x:v>73.34</x:v>
      </x:c>
      <x:c r="G529" s="10" t="n">
        <x:v>12</x:v>
      </x:c>
      <x:c r="H529" s="11">
        <x:f>ROUND(ROUND(F529,2)*ROUND(G529,3),2)</x:f>
      </x:c>
    </x:row>
    <x:row r="530" spans="1:8">
      <x:c r="E530" s="5" t="s">
        <x:v>45</x:v>
      </x:c>
      <x:c r="F530" s="5" t="s"/>
      <x:c r="G530" s="5" t="s"/>
      <x:c r="H530" s="13">
        <x:f>SUM(H518:H529)</x:f>
      </x:c>
    </x:row>
    <x:row r="532" spans="1:8">
      <x:c r="C532" s="5" t="s">
        <x:v>5</x:v>
      </x:c>
      <x:c r="D532" s="6" t="s">
        <x:v>6</x:v>
      </x:c>
      <x:c r="E532" s="5" t="s">
        <x:v>7</x:v>
      </x:c>
    </x:row>
    <x:row r="533" spans="1:8">
      <x:c r="C533" s="5" t="s">
        <x:v>8</x:v>
      </x:c>
      <x:c r="D533" s="6" t="s">
        <x:v>600</x:v>
      </x:c>
      <x:c r="E533" s="5" t="s">
        <x:v>601</x:v>
      </x:c>
    </x:row>
    <x:row r="534" spans="1:8">
      <x:c r="C534" s="5" t="s">
        <x:v>11</x:v>
      </x:c>
      <x:c r="D534" s="6" t="s">
        <x:v>6</x:v>
      </x:c>
      <x:c r="E534" s="5" t="s">
        <x:v>602</x:v>
      </x:c>
    </x:row>
    <x:row r="536" spans="1:8">
      <x:c r="A536" s="7" t="s">
        <x:v>603</x:v>
      </x:c>
      <x:c r="B536" s="1" t="n">
        <x:v>1</x:v>
      </x:c>
      <x:c r="C536" s="7" t="s">
        <x:v>604</x:v>
      </x:c>
      <x:c r="D536" s="7" t="s">
        <x:v>22</x:v>
      </x:c>
      <x:c r="E536" s="12" t="s">
        <x:v>605</x:v>
      </x:c>
      <x:c r="F536" s="9" t="n">
        <x:v>374.02</x:v>
      </x:c>
      <x:c r="G536" s="10" t="n">
        <x:v>1</x:v>
      </x:c>
      <x:c r="H536" s="11">
        <x:f>ROUND(ROUND(F536,2)*ROUND(G536,3),2)</x:f>
      </x:c>
    </x:row>
    <x:row r="537" spans="1:8">
      <x:c r="A537" s="7" t="s">
        <x:v>603</x:v>
      </x:c>
      <x:c r="B537" s="1" t="n">
        <x:v>2</x:v>
      </x:c>
      <x:c r="C537" s="7" t="s">
        <x:v>606</x:v>
      </x:c>
      <x:c r="D537" s="7" t="s">
        <x:v>22</x:v>
      </x:c>
      <x:c r="E537" s="12" t="s">
        <x:v>607</x:v>
      </x:c>
      <x:c r="F537" s="9" t="n">
        <x:v>116.68</x:v>
      </x:c>
      <x:c r="G537" s="10" t="n">
        <x:v>2</x:v>
      </x:c>
      <x:c r="H537" s="11">
        <x:f>ROUND(ROUND(F537,2)*ROUND(G537,3),2)</x:f>
      </x:c>
    </x:row>
    <x:row r="538" spans="1:8">
      <x:c r="E538" s="5" t="s">
        <x:v>45</x:v>
      </x:c>
      <x:c r="F538" s="5" t="s"/>
      <x:c r="G538" s="5" t="s"/>
      <x:c r="H538" s="13">
        <x:f>SUM(H536:H537)</x:f>
      </x:c>
    </x:row>
    <x:row r="540" spans="1:8">
      <x:c r="C540" s="5" t="s">
        <x:v>5</x:v>
      </x:c>
      <x:c r="D540" s="6" t="s">
        <x:v>6</x:v>
      </x:c>
      <x:c r="E540" s="5" t="s">
        <x:v>7</x:v>
      </x:c>
    </x:row>
    <x:row r="541" spans="1:8">
      <x:c r="C541" s="5" t="s">
        <x:v>8</x:v>
      </x:c>
      <x:c r="D541" s="6" t="s">
        <x:v>600</x:v>
      </x:c>
      <x:c r="E541" s="5" t="s">
        <x:v>601</x:v>
      </x:c>
    </x:row>
    <x:row r="542" spans="1:8">
      <x:c r="C542" s="5" t="s">
        <x:v>11</x:v>
      </x:c>
      <x:c r="D542" s="6" t="s">
        <x:v>71</x:v>
      </x:c>
      <x:c r="E542" s="5" t="s">
        <x:v>608</x:v>
      </x:c>
    </x:row>
    <x:row r="544" spans="1:8">
      <x:c r="A544" s="7" t="s">
        <x:v>609</x:v>
      </x:c>
      <x:c r="B544" s="1" t="n">
        <x:v>1</x:v>
      </x:c>
      <x:c r="C544" s="7" t="s">
        <x:v>610</x:v>
      </x:c>
      <x:c r="D544" s="7" t="s">
        <x:v>22</x:v>
      </x:c>
      <x:c r="E544" s="12" t="s">
        <x:v>611</x:v>
      </x:c>
      <x:c r="F544" s="9" t="n">
        <x:v>85.75</x:v>
      </x:c>
      <x:c r="G544" s="10" t="n">
        <x:v>3</x:v>
      </x:c>
      <x:c r="H544" s="11">
        <x:f>ROUND(ROUND(F544,2)*ROUND(G544,3),2)</x:f>
      </x:c>
    </x:row>
    <x:row r="545" spans="1:8">
      <x:c r="A545" s="7" t="s">
        <x:v>609</x:v>
      </x:c>
      <x:c r="B545" s="1" t="n">
        <x:v>2</x:v>
      </x:c>
      <x:c r="C545" s="7" t="s">
        <x:v>612</x:v>
      </x:c>
      <x:c r="D545" s="7" t="s">
        <x:v>22</x:v>
      </x:c>
      <x:c r="E545" s="12" t="s">
        <x:v>613</x:v>
      </x:c>
      <x:c r="F545" s="9" t="n">
        <x:v>82.03</x:v>
      </x:c>
      <x:c r="G545" s="10" t="n">
        <x:v>3</x:v>
      </x:c>
      <x:c r="H545" s="11">
        <x:f>ROUND(ROUND(F545,2)*ROUND(G545,3),2)</x:f>
      </x:c>
    </x:row>
    <x:row r="546" spans="1:8">
      <x:c r="A546" s="7" t="s">
        <x:v>609</x:v>
      </x:c>
      <x:c r="B546" s="1" t="n">
        <x:v>3</x:v>
      </x:c>
      <x:c r="C546" s="7" t="s">
        <x:v>614</x:v>
      </x:c>
      <x:c r="D546" s="7" t="s">
        <x:v>22</x:v>
      </x:c>
      <x:c r="E546" s="12" t="s">
        <x:v>615</x:v>
      </x:c>
      <x:c r="F546" s="9" t="n">
        <x:v>170.86</x:v>
      </x:c>
      <x:c r="G546" s="10" t="n">
        <x:v>1</x:v>
      </x:c>
      <x:c r="H546" s="11">
        <x:f>ROUND(ROUND(F546,2)*ROUND(G546,3),2)</x:f>
      </x:c>
    </x:row>
    <x:row r="547" spans="1:8">
      <x:c r="A547" s="7" t="s">
        <x:v>609</x:v>
      </x:c>
      <x:c r="B547" s="1" t="n">
        <x:v>4</x:v>
      </x:c>
      <x:c r="C547" s="7" t="s">
        <x:v>616</x:v>
      </x:c>
      <x:c r="D547" s="7" t="s">
        <x:v>22</x:v>
      </x:c>
      <x:c r="E547" s="12" t="s">
        <x:v>617</x:v>
      </x:c>
      <x:c r="F547" s="9" t="n">
        <x:v>169.58</x:v>
      </x:c>
      <x:c r="G547" s="10" t="n">
        <x:v>1</x:v>
      </x:c>
      <x:c r="H547" s="11">
        <x:f>ROUND(ROUND(F547,2)*ROUND(G547,3),2)</x:f>
      </x:c>
    </x:row>
    <x:row r="548" spans="1:8">
      <x:c r="A548" s="7" t="s">
        <x:v>609</x:v>
      </x:c>
      <x:c r="B548" s="1" t="n">
        <x:v>5</x:v>
      </x:c>
      <x:c r="C548" s="7" t="s">
        <x:v>618</x:v>
      </x:c>
      <x:c r="D548" s="7" t="s">
        <x:v>22</x:v>
      </x:c>
      <x:c r="E548" s="12" t="s">
        <x:v>619</x:v>
      </x:c>
      <x:c r="F548" s="9" t="n">
        <x:v>1694.96</x:v>
      </x:c>
      <x:c r="G548" s="10" t="n">
        <x:v>1</x:v>
      </x:c>
      <x:c r="H548" s="11">
        <x:f>ROUND(ROUND(F548,2)*ROUND(G548,3),2)</x:f>
      </x:c>
    </x:row>
    <x:row r="549" spans="1:8">
      <x:c r="A549" s="7" t="s">
        <x:v>609</x:v>
      </x:c>
      <x:c r="B549" s="1" t="n">
        <x:v>6</x:v>
      </x:c>
      <x:c r="C549" s="7" t="s">
        <x:v>620</x:v>
      </x:c>
      <x:c r="D549" s="7" t="s">
        <x:v>15</x:v>
      </x:c>
      <x:c r="E549" s="12" t="s">
        <x:v>621</x:v>
      </x:c>
      <x:c r="F549" s="9" t="n">
        <x:v>153.56</x:v>
      </x:c>
      <x:c r="G549" s="10" t="n">
        <x:v>8</x:v>
      </x:c>
      <x:c r="H549" s="11">
        <x:f>ROUND(ROUND(F549,2)*ROUND(G549,3),2)</x:f>
      </x:c>
    </x:row>
    <x:row r="550" spans="1:8">
      <x:c r="E550" s="5" t="s">
        <x:v>45</x:v>
      </x:c>
      <x:c r="F550" s="5" t="s"/>
      <x:c r="G550" s="5" t="s"/>
      <x:c r="H550" s="13">
        <x:f>SUM(H544:H549)</x:f>
      </x:c>
    </x:row>
    <x:row r="552" spans="1:8">
      <x:c r="C552" s="5" t="s">
        <x:v>5</x:v>
      </x:c>
      <x:c r="D552" s="6" t="s">
        <x:v>6</x:v>
      </x:c>
      <x:c r="E552" s="5" t="s">
        <x:v>7</x:v>
      </x:c>
    </x:row>
    <x:row r="553" spans="1:8">
      <x:c r="C553" s="5" t="s">
        <x:v>8</x:v>
      </x:c>
      <x:c r="D553" s="6" t="s">
        <x:v>600</x:v>
      </x:c>
      <x:c r="E553" s="5" t="s">
        <x:v>601</x:v>
      </x:c>
    </x:row>
    <x:row r="554" spans="1:8">
      <x:c r="C554" s="5" t="s">
        <x:v>11</x:v>
      </x:c>
      <x:c r="D554" s="6" t="s">
        <x:v>93</x:v>
      </x:c>
      <x:c r="E554" s="5" t="s">
        <x:v>622</x:v>
      </x:c>
    </x:row>
    <x:row r="556" spans="1:8">
      <x:c r="A556" s="7" t="s">
        <x:v>623</x:v>
      </x:c>
      <x:c r="B556" s="1" t="n">
        <x:v>1</x:v>
      </x:c>
      <x:c r="C556" s="7" t="s">
        <x:v>624</x:v>
      </x:c>
      <x:c r="D556" s="7" t="s">
        <x:v>22</x:v>
      </x:c>
      <x:c r="E556" s="12" t="s">
        <x:v>625</x:v>
      </x:c>
      <x:c r="F556" s="9" t="n">
        <x:v>648.9</x:v>
      </x:c>
      <x:c r="G556" s="10" t="n">
        <x:v>1</x:v>
      </x:c>
      <x:c r="H556" s="11">
        <x:f>ROUND(ROUND(F556,2)*ROUND(G556,3),2)</x:f>
      </x:c>
    </x:row>
    <x:row r="557" spans="1:8">
      <x:c r="A557" s="7" t="s">
        <x:v>623</x:v>
      </x:c>
      <x:c r="B557" s="1" t="n">
        <x:v>2</x:v>
      </x:c>
      <x:c r="C557" s="7" t="s">
        <x:v>626</x:v>
      </x:c>
      <x:c r="D557" s="7" t="s">
        <x:v>22</x:v>
      </x:c>
      <x:c r="E557" s="12" t="s">
        <x:v>627</x:v>
      </x:c>
      <x:c r="F557" s="9" t="n">
        <x:v>648.9</x:v>
      </x:c>
      <x:c r="G557" s="10" t="n">
        <x:v>1</x:v>
      </x:c>
      <x:c r="H557" s="11">
        <x:f>ROUND(ROUND(F557,2)*ROUND(G557,3),2)</x:f>
      </x:c>
    </x:row>
    <x:row r="558" spans="1:8">
      <x:c r="A558" s="7" t="s">
        <x:v>623</x:v>
      </x:c>
      <x:c r="B558" s="1" t="n">
        <x:v>3</x:v>
      </x:c>
      <x:c r="C558" s="7" t="s">
        <x:v>628</x:v>
      </x:c>
      <x:c r="D558" s="7" t="s">
        <x:v>22</x:v>
      </x:c>
      <x:c r="E558" s="12" t="s">
        <x:v>629</x:v>
      </x:c>
      <x:c r="F558" s="9" t="n">
        <x:v>648.9</x:v>
      </x:c>
      <x:c r="G558" s="10" t="n">
        <x:v>1</x:v>
      </x:c>
      <x:c r="H558" s="11">
        <x:f>ROUND(ROUND(F558,2)*ROUND(G558,3),2)</x:f>
      </x:c>
    </x:row>
    <x:row r="559" spans="1:8">
      <x:c r="A559" s="7" t="s">
        <x:v>623</x:v>
      </x:c>
      <x:c r="B559" s="1" t="n">
        <x:v>4</x:v>
      </x:c>
      <x:c r="C559" s="7" t="s">
        <x:v>630</x:v>
      </x:c>
      <x:c r="D559" s="7" t="s">
        <x:v>22</x:v>
      </x:c>
      <x:c r="E559" s="12" t="s">
        <x:v>631</x:v>
      </x:c>
      <x:c r="F559" s="9" t="n">
        <x:v>811.13</x:v>
      </x:c>
      <x:c r="G559" s="10" t="n">
        <x:v>1</x:v>
      </x:c>
      <x:c r="H559" s="11">
        <x:f>ROUND(ROUND(F559,2)*ROUND(G559,3),2)</x:f>
      </x:c>
    </x:row>
    <x:row r="560" spans="1:8">
      <x:c r="A560" s="7" t="s">
        <x:v>623</x:v>
      </x:c>
      <x:c r="B560" s="1" t="n">
        <x:v>5</x:v>
      </x:c>
      <x:c r="C560" s="7" t="s">
        <x:v>632</x:v>
      </x:c>
      <x:c r="D560" s="7" t="s">
        <x:v>22</x:v>
      </x:c>
      <x:c r="E560" s="12" t="s">
        <x:v>633</x:v>
      </x:c>
      <x:c r="F560" s="9" t="n">
        <x:v>648.9</x:v>
      </x:c>
      <x:c r="G560" s="10" t="n">
        <x:v>1</x:v>
      </x:c>
      <x:c r="H560" s="11">
        <x:f>ROUND(ROUND(F560,2)*ROUND(G560,3),2)</x:f>
      </x:c>
    </x:row>
    <x:row r="561" spans="1:8">
      <x:c r="A561" s="7" t="s">
        <x:v>623</x:v>
      </x:c>
      <x:c r="B561" s="1" t="n">
        <x:v>6</x:v>
      </x:c>
      <x:c r="C561" s="7" t="s">
        <x:v>634</x:v>
      </x:c>
      <x:c r="D561" s="7" t="s">
        <x:v>22</x:v>
      </x:c>
      <x:c r="E561" s="12" t="s">
        <x:v>635</x:v>
      </x:c>
      <x:c r="F561" s="9" t="n">
        <x:v>745.8</x:v>
      </x:c>
      <x:c r="G561" s="10" t="n">
        <x:v>1</x:v>
      </x:c>
      <x:c r="H561" s="11">
        <x:f>ROUND(ROUND(F561,2)*ROUND(G561,3),2)</x:f>
      </x:c>
    </x:row>
    <x:row r="562" spans="1:8">
      <x:c r="A562" s="7" t="s">
        <x:v>623</x:v>
      </x:c>
      <x:c r="B562" s="1" t="n">
        <x:v>7</x:v>
      </x:c>
      <x:c r="C562" s="7" t="s">
        <x:v>636</x:v>
      </x:c>
      <x:c r="D562" s="7" t="s">
        <x:v>22</x:v>
      </x:c>
      <x:c r="E562" s="12" t="s">
        <x:v>637</x:v>
      </x:c>
      <x:c r="F562" s="9" t="n">
        <x:v>648.9</x:v>
      </x:c>
      <x:c r="G562" s="10" t="n">
        <x:v>1</x:v>
      </x:c>
      <x:c r="H562" s="11">
        <x:f>ROUND(ROUND(F562,2)*ROUND(G562,3),2)</x:f>
      </x:c>
    </x:row>
    <x:row r="563" spans="1:8">
      <x:c r="A563" s="7" t="s">
        <x:v>623</x:v>
      </x:c>
      <x:c r="B563" s="1" t="n">
        <x:v>8</x:v>
      </x:c>
      <x:c r="C563" s="7" t="s">
        <x:v>638</x:v>
      </x:c>
      <x:c r="D563" s="7" t="s">
        <x:v>22</x:v>
      </x:c>
      <x:c r="E563" s="12" t="s">
        <x:v>639</x:v>
      </x:c>
      <x:c r="F563" s="9" t="n">
        <x:v>648.9</x:v>
      </x:c>
      <x:c r="G563" s="10" t="n">
        <x:v>1</x:v>
      </x:c>
      <x:c r="H563" s="11">
        <x:f>ROUND(ROUND(F563,2)*ROUND(G563,3),2)</x:f>
      </x:c>
    </x:row>
    <x:row r="564" spans="1:8">
      <x:c r="E564" s="5" t="s">
        <x:v>45</x:v>
      </x:c>
      <x:c r="F564" s="5" t="s"/>
      <x:c r="G564" s="5" t="s"/>
      <x:c r="H564" s="13">
        <x:f>SUM(H556:H563)</x:f>
      </x:c>
    </x:row>
    <x:row r="566" spans="1:8">
      <x:c r="C566" s="5" t="s">
        <x:v>5</x:v>
      </x:c>
      <x:c r="D566" s="6" t="s">
        <x:v>6</x:v>
      </x:c>
      <x:c r="E566" s="5" t="s">
        <x:v>7</x:v>
      </x:c>
    </x:row>
    <x:row r="567" spans="1:8">
      <x:c r="C567" s="5" t="s">
        <x:v>8</x:v>
      </x:c>
      <x:c r="D567" s="6" t="s">
        <x:v>640</x:v>
      </x:c>
      <x:c r="E567" s="5" t="s">
        <x:v>641</x:v>
      </x:c>
    </x:row>
    <x:row r="569" spans="1:8">
      <x:c r="A569" s="7" t="s">
        <x:v>642</x:v>
      </x:c>
      <x:c r="B569" s="1" t="n">
        <x:v>1</x:v>
      </x:c>
      <x:c r="C569" s="7" t="s">
        <x:v>643</x:v>
      </x:c>
      <x:c r="D569" s="7" t="s">
        <x:v>277</x:v>
      </x:c>
      <x:c r="E569" s="8" t="s">
        <x:v>644</x:v>
      </x:c>
      <x:c r="F569" s="9" t="n">
        <x:v>6653.03</x:v>
      </x:c>
      <x:c r="G569" s="10" t="n">
        <x:v>1</x:v>
      </x:c>
      <x:c r="H569" s="11">
        <x:f>ROUND(ROUND(F569,2)*ROUND(G569,3),2)</x:f>
      </x:c>
    </x:row>
    <x:row r="570" spans="1:8">
      <x:c r="E570" s="5" t="s">
        <x:v>45</x:v>
      </x:c>
      <x:c r="F570" s="5" t="s"/>
      <x:c r="G570" s="5" t="s"/>
      <x:c r="H570" s="13">
        <x:f>SUM(H569:H569)</x:f>
      </x:c>
    </x:row>
    <x:row r="572" spans="1:8">
      <x:c r="C572" s="5" t="s">
        <x:v>5</x:v>
      </x:c>
      <x:c r="D572" s="6" t="s">
        <x:v>6</x:v>
      </x:c>
      <x:c r="E572" s="5" t="s">
        <x:v>7</x:v>
      </x:c>
    </x:row>
    <x:row r="573" spans="1:8">
      <x:c r="C573" s="5" t="s">
        <x:v>8</x:v>
      </x:c>
      <x:c r="D573" s="6" t="s">
        <x:v>645</x:v>
      </x:c>
      <x:c r="E573" s="5" t="s">
        <x:v>646</x:v>
      </x:c>
    </x:row>
    <x:row r="574" spans="1:8">
      <x:c r="C574" s="5" t="s">
        <x:v>11</x:v>
      </x:c>
      <x:c r="D574" s="6" t="s">
        <x:v>6</x:v>
      </x:c>
      <x:c r="E574" s="5" t="s">
        <x:v>647</x:v>
      </x:c>
    </x:row>
    <x:row r="576" spans="1:8">
      <x:c r="A576" s="7" t="s">
        <x:v>648</x:v>
      </x:c>
      <x:c r="B576" s="1" t="n">
        <x:v>1</x:v>
      </x:c>
      <x:c r="C576" s="7" t="s">
        <x:v>649</x:v>
      </x:c>
      <x:c r="D576" s="7" t="s">
        <x:v>22</x:v>
      </x:c>
      <x:c r="E576" s="12" t="s">
        <x:v>650</x:v>
      </x:c>
      <x:c r="F576" s="9" t="n">
        <x:v>6.37</x:v>
      </x:c>
      <x:c r="G576" s="10" t="n">
        <x:v>15</x:v>
      </x:c>
      <x:c r="H576" s="11">
        <x:f>ROUND(ROUND(F576,2)*ROUND(G576,3),2)</x:f>
      </x:c>
    </x:row>
    <x:row r="577" spans="1:8">
      <x:c r="A577" s="7" t="s">
        <x:v>648</x:v>
      </x:c>
      <x:c r="B577" s="1" t="n">
        <x:v>2</x:v>
      </x:c>
      <x:c r="C577" s="7" t="s">
        <x:v>651</x:v>
      </x:c>
      <x:c r="D577" s="7" t="s">
        <x:v>22</x:v>
      </x:c>
      <x:c r="E577" s="12" t="s">
        <x:v>652</x:v>
      </x:c>
      <x:c r="F577" s="9" t="n">
        <x:v>7.35</x:v>
      </x:c>
      <x:c r="G577" s="10" t="n">
        <x:v>15</x:v>
      </x:c>
      <x:c r="H577" s="11">
        <x:f>ROUND(ROUND(F577,2)*ROUND(G577,3),2)</x:f>
      </x:c>
    </x:row>
    <x:row r="578" spans="1:8">
      <x:c r="A578" s="7" t="s">
        <x:v>648</x:v>
      </x:c>
      <x:c r="B578" s="1" t="n">
        <x:v>3</x:v>
      </x:c>
      <x:c r="C578" s="7" t="s">
        <x:v>653</x:v>
      </x:c>
      <x:c r="D578" s="7" t="s">
        <x:v>22</x:v>
      </x:c>
      <x:c r="E578" s="12" t="s">
        <x:v>654</x:v>
      </x:c>
      <x:c r="F578" s="9" t="n">
        <x:v>15.12</x:v>
      </x:c>
      <x:c r="G578" s="10" t="n">
        <x:v>15</x:v>
      </x:c>
      <x:c r="H578" s="11">
        <x:f>ROUND(ROUND(F578,2)*ROUND(G578,3),2)</x:f>
      </x:c>
    </x:row>
    <x:row r="579" spans="1:8">
      <x:c r="A579" s="7" t="s">
        <x:v>648</x:v>
      </x:c>
      <x:c r="B579" s="1" t="n">
        <x:v>4</x:v>
      </x:c>
      <x:c r="C579" s="7" t="s">
        <x:v>655</x:v>
      </x:c>
      <x:c r="D579" s="7" t="s">
        <x:v>22</x:v>
      </x:c>
      <x:c r="E579" s="12" t="s">
        <x:v>656</x:v>
      </x:c>
      <x:c r="F579" s="9" t="n">
        <x:v>0.24</x:v>
      </x:c>
      <x:c r="G579" s="10" t="n">
        <x:v>200</x:v>
      </x:c>
      <x:c r="H579" s="11">
        <x:f>ROUND(ROUND(F579,2)*ROUND(G579,3),2)</x:f>
      </x:c>
    </x:row>
    <x:row r="580" spans="1:8">
      <x:c r="A580" s="7" t="s">
        <x:v>648</x:v>
      </x:c>
      <x:c r="B580" s="1" t="n">
        <x:v>5</x:v>
      </x:c>
      <x:c r="C580" s="7" t="s">
        <x:v>657</x:v>
      </x:c>
      <x:c r="D580" s="7" t="s">
        <x:v>22</x:v>
      </x:c>
      <x:c r="E580" s="12" t="s">
        <x:v>658</x:v>
      </x:c>
      <x:c r="F580" s="9" t="n">
        <x:v>11.4</x:v>
      </x:c>
      <x:c r="G580" s="10" t="n">
        <x:v>5</x:v>
      </x:c>
      <x:c r="H580" s="11">
        <x:f>ROUND(ROUND(F580,2)*ROUND(G580,3),2)</x:f>
      </x:c>
    </x:row>
    <x:row r="581" spans="1:8">
      <x:c r="A581" s="7" t="s">
        <x:v>648</x:v>
      </x:c>
      <x:c r="B581" s="1" t="n">
        <x:v>6</x:v>
      </x:c>
      <x:c r="C581" s="7" t="s">
        <x:v>659</x:v>
      </x:c>
      <x:c r="D581" s="7" t="s">
        <x:v>22</x:v>
      </x:c>
      <x:c r="E581" s="12" t="s">
        <x:v>660</x:v>
      </x:c>
      <x:c r="F581" s="9" t="n">
        <x:v>18.75</x:v>
      </x:c>
      <x:c r="G581" s="10" t="n">
        <x:v>5</x:v>
      </x:c>
      <x:c r="H581" s="11">
        <x:f>ROUND(ROUND(F581,2)*ROUND(G581,3),2)</x:f>
      </x:c>
    </x:row>
    <x:row r="582" spans="1:8">
      <x:c r="A582" s="7" t="s">
        <x:v>648</x:v>
      </x:c>
      <x:c r="B582" s="1" t="n">
        <x:v>7</x:v>
      </x:c>
      <x:c r="C582" s="7" t="s">
        <x:v>661</x:v>
      </x:c>
      <x:c r="D582" s="7" t="s">
        <x:v>22</x:v>
      </x:c>
      <x:c r="E582" s="12" t="s">
        <x:v>662</x:v>
      </x:c>
      <x:c r="F582" s="9" t="n">
        <x:v>12.58</x:v>
      </x:c>
      <x:c r="G582" s="10" t="n">
        <x:v>15</x:v>
      </x:c>
      <x:c r="H582" s="11">
        <x:f>ROUND(ROUND(F582,2)*ROUND(G582,3),2)</x:f>
      </x:c>
    </x:row>
    <x:row r="583" spans="1:8">
      <x:c r="A583" s="7" t="s">
        <x:v>648</x:v>
      </x:c>
      <x:c r="B583" s="1" t="n">
        <x:v>8</x:v>
      </x:c>
      <x:c r="C583" s="7" t="s">
        <x:v>663</x:v>
      </x:c>
      <x:c r="D583" s="7" t="s">
        <x:v>22</x:v>
      </x:c>
      <x:c r="E583" s="12" t="s">
        <x:v>664</x:v>
      </x:c>
      <x:c r="F583" s="9" t="n">
        <x:v>20.19</x:v>
      </x:c>
      <x:c r="G583" s="10" t="n">
        <x:v>15</x:v>
      </x:c>
      <x:c r="H583" s="11">
        <x:f>ROUND(ROUND(F583,2)*ROUND(G583,3),2)</x:f>
      </x:c>
    </x:row>
    <x:row r="584" spans="1:8">
      <x:c r="A584" s="7" t="s">
        <x:v>648</x:v>
      </x:c>
      <x:c r="B584" s="1" t="n">
        <x:v>9</x:v>
      </x:c>
      <x:c r="C584" s="7" t="s">
        <x:v>665</x:v>
      </x:c>
      <x:c r="D584" s="7" t="s">
        <x:v>22</x:v>
      </x:c>
      <x:c r="E584" s="12" t="s">
        <x:v>666</x:v>
      </x:c>
      <x:c r="F584" s="9" t="n">
        <x:v>18.67</x:v>
      </x:c>
      <x:c r="G584" s="10" t="n">
        <x:v>2</x:v>
      </x:c>
      <x:c r="H584" s="11">
        <x:f>ROUND(ROUND(F584,2)*ROUND(G584,3),2)</x:f>
      </x:c>
    </x:row>
    <x:row r="585" spans="1:8">
      <x:c r="A585" s="7" t="s">
        <x:v>648</x:v>
      </x:c>
      <x:c r="B585" s="1" t="n">
        <x:v>10</x:v>
      </x:c>
      <x:c r="C585" s="7" t="s">
        <x:v>667</x:v>
      </x:c>
      <x:c r="D585" s="7" t="s">
        <x:v>22</x:v>
      </x:c>
      <x:c r="E585" s="12" t="s">
        <x:v>668</x:v>
      </x:c>
      <x:c r="F585" s="9" t="n">
        <x:v>147.44</x:v>
      </x:c>
      <x:c r="G585" s="10" t="n">
        <x:v>2</x:v>
      </x:c>
      <x:c r="H585" s="11">
        <x:f>ROUND(ROUND(F585,2)*ROUND(G585,3),2)</x:f>
      </x:c>
    </x:row>
    <x:row r="586" spans="1:8">
      <x:c r="A586" s="7" t="s">
        <x:v>648</x:v>
      </x:c>
      <x:c r="B586" s="1" t="n">
        <x:v>11</x:v>
      </x:c>
      <x:c r="C586" s="7" t="s">
        <x:v>669</x:v>
      </x:c>
      <x:c r="D586" s="7" t="s">
        <x:v>22</x:v>
      </x:c>
      <x:c r="E586" s="12" t="s">
        <x:v>670</x:v>
      </x:c>
      <x:c r="F586" s="9" t="n">
        <x:v>140.46</x:v>
      </x:c>
      <x:c r="G586" s="10" t="n">
        <x:v>2</x:v>
      </x:c>
      <x:c r="H586" s="11">
        <x:f>ROUND(ROUND(F586,2)*ROUND(G586,3),2)</x:f>
      </x:c>
    </x:row>
    <x:row r="587" spans="1:8">
      <x:c r="A587" s="7" t="s">
        <x:v>648</x:v>
      </x:c>
      <x:c r="B587" s="1" t="n">
        <x:v>12</x:v>
      </x:c>
      <x:c r="C587" s="7" t="s">
        <x:v>671</x:v>
      </x:c>
      <x:c r="D587" s="7" t="s">
        <x:v>22</x:v>
      </x:c>
      <x:c r="E587" s="12" t="s">
        <x:v>672</x:v>
      </x:c>
      <x:c r="F587" s="9" t="n">
        <x:v>19.53</x:v>
      </x:c>
      <x:c r="G587" s="10" t="n">
        <x:v>15</x:v>
      </x:c>
      <x:c r="H587" s="11">
        <x:f>ROUND(ROUND(F587,2)*ROUND(G587,3),2)</x:f>
      </x:c>
    </x:row>
    <x:row r="588" spans="1:8">
      <x:c r="A588" s="7" t="s">
        <x:v>648</x:v>
      </x:c>
      <x:c r="B588" s="1" t="n">
        <x:v>13</x:v>
      </x:c>
      <x:c r="C588" s="7" t="s">
        <x:v>673</x:v>
      </x:c>
      <x:c r="D588" s="7" t="s">
        <x:v>22</x:v>
      </x:c>
      <x:c r="E588" s="12" t="s">
        <x:v>674</x:v>
      </x:c>
      <x:c r="F588" s="9" t="n">
        <x:v>2.73</x:v>
      </x:c>
      <x:c r="G588" s="10" t="n">
        <x:v>15</x:v>
      </x:c>
      <x:c r="H588" s="11">
        <x:f>ROUND(ROUND(F588,2)*ROUND(G588,3),2)</x:f>
      </x:c>
    </x:row>
    <x:row r="589" spans="1:8">
      <x:c r="A589" s="7" t="s">
        <x:v>648</x:v>
      </x:c>
      <x:c r="B589" s="1" t="n">
        <x:v>14</x:v>
      </x:c>
      <x:c r="C589" s="7" t="s">
        <x:v>675</x:v>
      </x:c>
      <x:c r="D589" s="7" t="s">
        <x:v>22</x:v>
      </x:c>
      <x:c r="E589" s="12" t="s">
        <x:v>676</x:v>
      </x:c>
      <x:c r="F589" s="9" t="n">
        <x:v>11.95</x:v>
      </x:c>
      <x:c r="G589" s="10" t="n">
        <x:v>5</x:v>
      </x:c>
      <x:c r="H589" s="11">
        <x:f>ROUND(ROUND(F589,2)*ROUND(G589,3),2)</x:f>
      </x:c>
    </x:row>
    <x:row r="590" spans="1:8">
      <x:c r="A590" s="7" t="s">
        <x:v>648</x:v>
      </x:c>
      <x:c r="B590" s="1" t="n">
        <x:v>15</x:v>
      </x:c>
      <x:c r="C590" s="7" t="s">
        <x:v>677</x:v>
      </x:c>
      <x:c r="D590" s="7" t="s">
        <x:v>22</x:v>
      </x:c>
      <x:c r="E590" s="12" t="s">
        <x:v>678</x:v>
      </x:c>
      <x:c r="F590" s="9" t="n">
        <x:v>1.62</x:v>
      </x:c>
      <x:c r="G590" s="10" t="n">
        <x:v>10</x:v>
      </x:c>
      <x:c r="H590" s="11">
        <x:f>ROUND(ROUND(F590,2)*ROUND(G590,3),2)</x:f>
      </x:c>
    </x:row>
    <x:row r="591" spans="1:8">
      <x:c r="A591" s="7" t="s">
        <x:v>648</x:v>
      </x:c>
      <x:c r="B591" s="1" t="n">
        <x:v>16</x:v>
      </x:c>
      <x:c r="C591" s="7" t="s">
        <x:v>679</x:v>
      </x:c>
      <x:c r="D591" s="7" t="s">
        <x:v>22</x:v>
      </x:c>
      <x:c r="E591" s="12" t="s">
        <x:v>680</x:v>
      </x:c>
      <x:c r="F591" s="9" t="n">
        <x:v>9.9</x:v>
      </x:c>
      <x:c r="G591" s="10" t="n">
        <x:v>10</x:v>
      </x:c>
      <x:c r="H591" s="11">
        <x:f>ROUND(ROUND(F591,2)*ROUND(G591,3),2)</x:f>
      </x:c>
    </x:row>
    <x:row r="592" spans="1:8">
      <x:c r="A592" s="7" t="s">
        <x:v>648</x:v>
      </x:c>
      <x:c r="B592" s="1" t="n">
        <x:v>17</x:v>
      </x:c>
      <x:c r="C592" s="7" t="s">
        <x:v>681</x:v>
      </x:c>
      <x:c r="D592" s="7" t="s">
        <x:v>22</x:v>
      </x:c>
      <x:c r="E592" s="12" t="s">
        <x:v>682</x:v>
      </x:c>
      <x:c r="F592" s="9" t="n">
        <x:v>20.99</x:v>
      </x:c>
      <x:c r="G592" s="10" t="n">
        <x:v>5</x:v>
      </x:c>
      <x:c r="H592" s="11">
        <x:f>ROUND(ROUND(F592,2)*ROUND(G592,3),2)</x:f>
      </x:c>
    </x:row>
    <x:row r="593" spans="1:8">
      <x:c r="E593" s="5" t="s">
        <x:v>45</x:v>
      </x:c>
      <x:c r="F593" s="5" t="s"/>
      <x:c r="G593" s="5" t="s"/>
      <x:c r="H593" s="13">
        <x:f>SUM(H576:H592)</x:f>
      </x:c>
    </x:row>
    <x:row r="595" spans="1:8">
      <x:c r="C595" s="5" t="s">
        <x:v>5</x:v>
      </x:c>
      <x:c r="D595" s="6" t="s">
        <x:v>6</x:v>
      </x:c>
      <x:c r="E595" s="5" t="s">
        <x:v>7</x:v>
      </x:c>
    </x:row>
    <x:row r="596" spans="1:8">
      <x:c r="C596" s="5" t="s">
        <x:v>8</x:v>
      </x:c>
      <x:c r="D596" s="6" t="s">
        <x:v>645</x:v>
      </x:c>
      <x:c r="E596" s="5" t="s">
        <x:v>646</x:v>
      </x:c>
    </x:row>
    <x:row r="597" spans="1:8">
      <x:c r="C597" s="5" t="s">
        <x:v>11</x:v>
      </x:c>
      <x:c r="D597" s="6" t="s">
        <x:v>71</x:v>
      </x:c>
      <x:c r="E597" s="5" t="s">
        <x:v>683</x:v>
      </x:c>
    </x:row>
    <x:row r="599" spans="1:8">
      <x:c r="A599" s="7" t="s">
        <x:v>684</x:v>
      </x:c>
      <x:c r="B599" s="1" t="n">
        <x:v>1</x:v>
      </x:c>
      <x:c r="C599" s="7" t="s">
        <x:v>685</x:v>
      </x:c>
      <x:c r="D599" s="7" t="s">
        <x:v>15</x:v>
      </x:c>
      <x:c r="E599" s="12" t="s">
        <x:v>686</x:v>
      </x:c>
      <x:c r="F599" s="9" t="n">
        <x:v>2.75</x:v>
      </x:c>
      <x:c r="G599" s="10" t="n">
        <x:v>50</x:v>
      </x:c>
      <x:c r="H599" s="11">
        <x:f>ROUND(ROUND(F599,2)*ROUND(G599,3),2)</x:f>
      </x:c>
    </x:row>
    <x:row r="600" spans="1:8">
      <x:c r="E600" s="5" t="s">
        <x:v>45</x:v>
      </x:c>
      <x:c r="F600" s="5" t="s"/>
      <x:c r="G600" s="5" t="s"/>
      <x:c r="H600" s="13">
        <x:f>SUM(H599:H599)</x:f>
      </x:c>
    </x:row>
    <x:row r="602" spans="1:8">
      <x:c r="C602" s="5" t="s">
        <x:v>5</x:v>
      </x:c>
      <x:c r="D602" s="6" t="s">
        <x:v>6</x:v>
      </x:c>
      <x:c r="E602" s="5" t="s">
        <x:v>7</x:v>
      </x:c>
    </x:row>
    <x:row r="603" spans="1:8">
      <x:c r="C603" s="5" t="s">
        <x:v>8</x:v>
      </x:c>
      <x:c r="D603" s="6" t="s">
        <x:v>645</x:v>
      </x:c>
      <x:c r="E603" s="5" t="s">
        <x:v>646</x:v>
      </x:c>
    </x:row>
    <x:row r="604" spans="1:8">
      <x:c r="C604" s="5" t="s">
        <x:v>11</x:v>
      </x:c>
      <x:c r="D604" s="6" t="s">
        <x:v>93</x:v>
      </x:c>
      <x:c r="E604" s="5" t="s">
        <x:v>175</x:v>
      </x:c>
    </x:row>
    <x:row r="606" spans="1:8">
      <x:c r="A606" s="7" t="s">
        <x:v>687</x:v>
      </x:c>
      <x:c r="B606" s="1" t="n">
        <x:v>1</x:v>
      </x:c>
      <x:c r="C606" s="7" t="s">
        <x:v>688</x:v>
      </x:c>
      <x:c r="D606" s="7" t="s">
        <x:v>22</x:v>
      </x:c>
      <x:c r="E606" s="12" t="s">
        <x:v>689</x:v>
      </x:c>
      <x:c r="F606" s="9" t="n">
        <x:v>20.65</x:v>
      </x:c>
      <x:c r="G606" s="10" t="n">
        <x:v>4</x:v>
      </x:c>
      <x:c r="H606" s="11">
        <x:f>ROUND(ROUND(F606,2)*ROUND(G606,3),2)</x:f>
      </x:c>
    </x:row>
    <x:row r="607" spans="1:8">
      <x:c r="A607" s="7" t="s">
        <x:v>687</x:v>
      </x:c>
      <x:c r="B607" s="1" t="n">
        <x:v>2</x:v>
      </x:c>
      <x:c r="C607" s="7" t="s">
        <x:v>690</x:v>
      </x:c>
      <x:c r="D607" s="7" t="s">
        <x:v>22</x:v>
      </x:c>
      <x:c r="E607" s="12" t="s">
        <x:v>691</x:v>
      </x:c>
      <x:c r="F607" s="9" t="n">
        <x:v>103.31</x:v>
      </x:c>
      <x:c r="G607" s="10" t="n">
        <x:v>4</x:v>
      </x:c>
      <x:c r="H607" s="11">
        <x:f>ROUND(ROUND(F607,2)*ROUND(G607,3),2)</x:f>
      </x:c>
    </x:row>
    <x:row r="608" spans="1:8">
      <x:c r="A608" s="7" t="s">
        <x:v>687</x:v>
      </x:c>
      <x:c r="B608" s="1" t="n">
        <x:v>3</x:v>
      </x:c>
      <x:c r="C608" s="7" t="s">
        <x:v>692</x:v>
      </x:c>
      <x:c r="D608" s="7" t="s">
        <x:v>22</x:v>
      </x:c>
      <x:c r="E608" s="12" t="s">
        <x:v>693</x:v>
      </x:c>
      <x:c r="F608" s="9" t="n">
        <x:v>64.18</x:v>
      </x:c>
      <x:c r="G608" s="10" t="n">
        <x:v>4</x:v>
      </x:c>
      <x:c r="H608" s="11">
        <x:f>ROUND(ROUND(F608,2)*ROUND(G608,3),2)</x:f>
      </x:c>
    </x:row>
    <x:row r="609" spans="1:8">
      <x:c r="A609" s="7" t="s">
        <x:v>687</x:v>
      </x:c>
      <x:c r="B609" s="1" t="n">
        <x:v>4</x:v>
      </x:c>
      <x:c r="C609" s="7" t="s">
        <x:v>694</x:v>
      </x:c>
      <x:c r="D609" s="7" t="s">
        <x:v>43</x:v>
      </x:c>
      <x:c r="E609" s="12" t="s">
        <x:v>695</x:v>
      </x:c>
      <x:c r="F609" s="9" t="n">
        <x:v>5.93</x:v>
      </x:c>
      <x:c r="G609" s="10" t="n">
        <x:v>36.52</x:v>
      </x:c>
      <x:c r="H609" s="11">
        <x:f>ROUND(ROUND(F609,2)*ROUND(G609,3),2)</x:f>
      </x:c>
    </x:row>
    <x:row r="610" spans="1:8">
      <x:c r="E610" s="5" t="s">
        <x:v>45</x:v>
      </x:c>
      <x:c r="F610" s="5" t="s"/>
      <x:c r="G610" s="5" t="s"/>
      <x:c r="H610" s="13">
        <x:f>SUM(H606:H609)</x:f>
      </x:c>
    </x:row>
    <x:row r="612" spans="1:8">
      <x:c r="C612" s="5" t="s">
        <x:v>5</x:v>
      </x:c>
      <x:c r="D612" s="6" t="s">
        <x:v>6</x:v>
      </x:c>
      <x:c r="E612" s="5" t="s">
        <x:v>7</x:v>
      </x:c>
    </x:row>
    <x:row r="613" spans="1:8">
      <x:c r="C613" s="5" t="s">
        <x:v>8</x:v>
      </x:c>
      <x:c r="D613" s="6" t="s">
        <x:v>645</x:v>
      </x:c>
      <x:c r="E613" s="5" t="s">
        <x:v>646</x:v>
      </x:c>
    </x:row>
    <x:row r="614" spans="1:8">
      <x:c r="C614" s="5" t="s">
        <x:v>11</x:v>
      </x:c>
      <x:c r="D614" s="6" t="s">
        <x:v>369</x:v>
      </x:c>
      <x:c r="E614" s="5" t="s">
        <x:v>696</x:v>
      </x:c>
    </x:row>
    <x:row r="616" spans="1:8">
      <x:c r="A616" s="7" t="s">
        <x:v>697</x:v>
      </x:c>
      <x:c r="B616" s="1" t="n">
        <x:v>1</x:v>
      </x:c>
      <x:c r="C616" s="7" t="s">
        <x:v>698</x:v>
      </x:c>
      <x:c r="D616" s="7" t="s">
        <x:v>22</x:v>
      </x:c>
      <x:c r="E616" s="12" t="s">
        <x:v>699</x:v>
      </x:c>
      <x:c r="F616" s="9" t="n">
        <x:v>46.87</x:v>
      </x:c>
      <x:c r="G616" s="10" t="n">
        <x:v>4</x:v>
      </x:c>
      <x:c r="H616" s="11">
        <x:f>ROUND(ROUND(F616,2)*ROUND(G616,3),2)</x:f>
      </x:c>
    </x:row>
    <x:row r="617" spans="1:8">
      <x:c r="A617" s="7" t="s">
        <x:v>697</x:v>
      </x:c>
      <x:c r="B617" s="1" t="n">
        <x:v>2</x:v>
      </x:c>
      <x:c r="C617" s="7" t="s">
        <x:v>700</x:v>
      </x:c>
      <x:c r="D617" s="7" t="s">
        <x:v>22</x:v>
      </x:c>
      <x:c r="E617" s="12" t="s">
        <x:v>701</x:v>
      </x:c>
      <x:c r="F617" s="9" t="n">
        <x:v>84.76</x:v>
      </x:c>
      <x:c r="G617" s="10" t="n">
        <x:v>4</x:v>
      </x:c>
      <x:c r="H617" s="11">
        <x:f>ROUND(ROUND(F617,2)*ROUND(G617,3),2)</x:f>
      </x:c>
    </x:row>
    <x:row r="618" spans="1:8">
      <x:c r="E618" s="5" t="s">
        <x:v>45</x:v>
      </x:c>
      <x:c r="F618" s="5" t="s"/>
      <x:c r="G618" s="5" t="s"/>
      <x:c r="H618" s="13">
        <x:f>SUM(H616:H617)</x:f>
      </x:c>
    </x:row>
    <x:row r="620" spans="1:8">
      <x:c r="C620" s="5" t="s">
        <x:v>5</x:v>
      </x:c>
      <x:c r="D620" s="6" t="s">
        <x:v>6</x:v>
      </x:c>
      <x:c r="E620" s="5" t="s">
        <x:v>7</x:v>
      </x:c>
    </x:row>
    <x:row r="621" spans="1:8">
      <x:c r="C621" s="5" t="s">
        <x:v>8</x:v>
      </x:c>
      <x:c r="D621" s="6" t="s">
        <x:v>645</x:v>
      </x:c>
      <x:c r="E621" s="5" t="s">
        <x:v>646</x:v>
      </x:c>
    </x:row>
    <x:row r="622" spans="1:8">
      <x:c r="C622" s="5" t="s">
        <x:v>11</x:v>
      </x:c>
      <x:c r="D622" s="6" t="s">
        <x:v>406</x:v>
      </x:c>
      <x:c r="E622" s="5" t="s">
        <x:v>702</x:v>
      </x:c>
    </x:row>
    <x:row r="624" spans="1:8">
      <x:c r="A624" s="7" t="s">
        <x:v>703</x:v>
      </x:c>
      <x:c r="B624" s="1" t="n">
        <x:v>1</x:v>
      </x:c>
      <x:c r="C624" s="7" t="s">
        <x:v>704</x:v>
      </x:c>
      <x:c r="D624" s="7" t="s">
        <x:v>22</x:v>
      </x:c>
      <x:c r="E624" s="12" t="s">
        <x:v>705</x:v>
      </x:c>
      <x:c r="F624" s="9" t="n">
        <x:v>46.93</x:v>
      </x:c>
      <x:c r="G624" s="10" t="n">
        <x:v>5</x:v>
      </x:c>
      <x:c r="H624" s="11">
        <x:f>ROUND(ROUND(F624,2)*ROUND(G624,3),2)</x:f>
      </x:c>
    </x:row>
    <x:row r="625" spans="1:8">
      <x:c r="A625" s="7" t="s">
        <x:v>703</x:v>
      </x:c>
      <x:c r="B625" s="1" t="n">
        <x:v>2</x:v>
      </x:c>
      <x:c r="C625" s="7" t="s">
        <x:v>706</x:v>
      </x:c>
      <x:c r="D625" s="7" t="s">
        <x:v>22</x:v>
      </x:c>
      <x:c r="E625" s="12" t="s">
        <x:v>707</x:v>
      </x:c>
      <x:c r="F625" s="9" t="n">
        <x:v>111.04</x:v>
      </x:c>
      <x:c r="G625" s="10" t="n">
        <x:v>3</x:v>
      </x:c>
      <x:c r="H625" s="11">
        <x:f>ROUND(ROUND(F625,2)*ROUND(G625,3),2)</x:f>
      </x:c>
    </x:row>
    <x:row r="626" spans="1:8">
      <x:c r="A626" s="7" t="s">
        <x:v>703</x:v>
      </x:c>
      <x:c r="B626" s="1" t="n">
        <x:v>3</x:v>
      </x:c>
      <x:c r="C626" s="7" t="s">
        <x:v>708</x:v>
      </x:c>
      <x:c r="D626" s="7" t="s">
        <x:v>22</x:v>
      </x:c>
      <x:c r="E626" s="12" t="s">
        <x:v>709</x:v>
      </x:c>
      <x:c r="F626" s="9" t="n">
        <x:v>26.13</x:v>
      </x:c>
      <x:c r="G626" s="10" t="n">
        <x:v>5</x:v>
      </x:c>
      <x:c r="H626" s="11">
        <x:f>ROUND(ROUND(F626,2)*ROUND(G626,3),2)</x:f>
      </x:c>
    </x:row>
    <x:row r="627" spans="1:8">
      <x:c r="A627" s="7" t="s">
        <x:v>703</x:v>
      </x:c>
      <x:c r="B627" s="1" t="n">
        <x:v>4</x:v>
      </x:c>
      <x:c r="C627" s="7" t="s">
        <x:v>710</x:v>
      </x:c>
      <x:c r="D627" s="7" t="s">
        <x:v>22</x:v>
      </x:c>
      <x:c r="E627" s="12" t="s">
        <x:v>711</x:v>
      </x:c>
      <x:c r="F627" s="9" t="n">
        <x:v>63.16</x:v>
      </x:c>
      <x:c r="G627" s="10" t="n">
        <x:v>5</x:v>
      </x:c>
      <x:c r="H627" s="11">
        <x:f>ROUND(ROUND(F627,2)*ROUND(G627,3),2)</x:f>
      </x:c>
    </x:row>
    <x:row r="628" spans="1:8">
      <x:c r="A628" s="7" t="s">
        <x:v>703</x:v>
      </x:c>
      <x:c r="B628" s="1" t="n">
        <x:v>5</x:v>
      </x:c>
      <x:c r="C628" s="7" t="s">
        <x:v>712</x:v>
      </x:c>
      <x:c r="D628" s="7" t="s">
        <x:v>713</x:v>
      </x:c>
      <x:c r="E628" s="12" t="s">
        <x:v>714</x:v>
      </x:c>
      <x:c r="F628" s="9" t="n">
        <x:v>65.66</x:v>
      </x:c>
      <x:c r="G628" s="10" t="n">
        <x:v>4</x:v>
      </x:c>
      <x:c r="H628" s="11">
        <x:f>ROUND(ROUND(F628,2)*ROUND(G628,3),2)</x:f>
      </x:c>
    </x:row>
    <x:row r="629" spans="1:8">
      <x:c r="A629" s="7" t="s">
        <x:v>703</x:v>
      </x:c>
      <x:c r="B629" s="1" t="n">
        <x:v>6</x:v>
      </x:c>
      <x:c r="C629" s="7" t="s">
        <x:v>715</x:v>
      </x:c>
      <x:c r="D629" s="7" t="s">
        <x:v>22</x:v>
      </x:c>
      <x:c r="E629" s="12" t="s">
        <x:v>716</x:v>
      </x:c>
      <x:c r="F629" s="9" t="n">
        <x:v>212.09</x:v>
      </x:c>
      <x:c r="G629" s="10" t="n">
        <x:v>1</x:v>
      </x:c>
      <x:c r="H629" s="11">
        <x:f>ROUND(ROUND(F629,2)*ROUND(G629,3),2)</x:f>
      </x:c>
    </x:row>
    <x:row r="630" spans="1:8">
      <x:c r="A630" s="7" t="s">
        <x:v>703</x:v>
      </x:c>
      <x:c r="B630" s="1" t="n">
        <x:v>7</x:v>
      </x:c>
      <x:c r="C630" s="7" t="s">
        <x:v>717</x:v>
      </x:c>
      <x:c r="D630" s="7" t="s">
        <x:v>713</x:v>
      </x:c>
      <x:c r="E630" s="12" t="s">
        <x:v>718</x:v>
      </x:c>
      <x:c r="F630" s="9" t="n">
        <x:v>61.8</x:v>
      </x:c>
      <x:c r="G630" s="10" t="n">
        <x:v>4</x:v>
      </x:c>
      <x:c r="H630" s="11">
        <x:f>ROUND(ROUND(F630,2)*ROUND(G630,3),2)</x:f>
      </x:c>
    </x:row>
    <x:row r="631" spans="1:8">
      <x:c r="A631" s="7" t="s">
        <x:v>703</x:v>
      </x:c>
      <x:c r="B631" s="1" t="n">
        <x:v>8</x:v>
      </x:c>
      <x:c r="C631" s="7" t="s">
        <x:v>719</x:v>
      </x:c>
      <x:c r="D631" s="7" t="s">
        <x:v>22</x:v>
      </x:c>
      <x:c r="E631" s="12" t="s">
        <x:v>720</x:v>
      </x:c>
      <x:c r="F631" s="9" t="n">
        <x:v>212.09</x:v>
      </x:c>
      <x:c r="G631" s="10" t="n">
        <x:v>1</x:v>
      </x:c>
      <x:c r="H631" s="11">
        <x:f>ROUND(ROUND(F631,2)*ROUND(G631,3),2)</x:f>
      </x:c>
    </x:row>
    <x:row r="632" spans="1:8">
      <x:c r="A632" s="7" t="s">
        <x:v>703</x:v>
      </x:c>
      <x:c r="B632" s="1" t="n">
        <x:v>9</x:v>
      </x:c>
      <x:c r="C632" s="7" t="s">
        <x:v>721</x:v>
      </x:c>
      <x:c r="D632" s="7" t="s">
        <x:v>22</x:v>
      </x:c>
      <x:c r="E632" s="12" t="s">
        <x:v>722</x:v>
      </x:c>
      <x:c r="F632" s="9" t="n">
        <x:v>212.09</x:v>
      </x:c>
      <x:c r="G632" s="10" t="n">
        <x:v>1</x:v>
      </x:c>
      <x:c r="H632" s="11">
        <x:f>ROUND(ROUND(F632,2)*ROUND(G632,3),2)</x:f>
      </x:c>
    </x:row>
    <x:row r="633" spans="1:8">
      <x:c r="A633" s="7" t="s">
        <x:v>703</x:v>
      </x:c>
      <x:c r="B633" s="1" t="n">
        <x:v>10</x:v>
      </x:c>
      <x:c r="C633" s="7" t="s">
        <x:v>723</x:v>
      </x:c>
      <x:c r="D633" s="7" t="s">
        <x:v>713</x:v>
      </x:c>
      <x:c r="E633" s="12" t="s">
        <x:v>724</x:v>
      </x:c>
      <x:c r="F633" s="9" t="n">
        <x:v>73.39</x:v>
      </x:c>
      <x:c r="G633" s="10" t="n">
        <x:v>4</x:v>
      </x:c>
      <x:c r="H633" s="11">
        <x:f>ROUND(ROUND(F633,2)*ROUND(G633,3),2)</x:f>
      </x:c>
    </x:row>
    <x:row r="634" spans="1:8">
      <x:c r="A634" s="7" t="s">
        <x:v>703</x:v>
      </x:c>
      <x:c r="B634" s="1" t="n">
        <x:v>11</x:v>
      </x:c>
      <x:c r="C634" s="7" t="s">
        <x:v>725</x:v>
      </x:c>
      <x:c r="D634" s="7" t="s">
        <x:v>713</x:v>
      </x:c>
      <x:c r="E634" s="12" t="s">
        <x:v>726</x:v>
      </x:c>
      <x:c r="F634" s="9" t="n">
        <x:v>140.6</x:v>
      </x:c>
      <x:c r="G634" s="10" t="n">
        <x:v>4</x:v>
      </x:c>
      <x:c r="H634" s="11">
        <x:f>ROUND(ROUND(F634,2)*ROUND(G634,3),2)</x:f>
      </x:c>
    </x:row>
    <x:row r="635" spans="1:8">
      <x:c r="E635" s="5" t="s">
        <x:v>45</x:v>
      </x:c>
      <x:c r="F635" s="5" t="s"/>
      <x:c r="G635" s="5" t="s"/>
      <x:c r="H635" s="13">
        <x:f>SUM(H624:H634)</x:f>
      </x:c>
    </x:row>
    <x:row r="637" spans="1:8">
      <x:c r="C637" s="5" t="s">
        <x:v>5</x:v>
      </x:c>
      <x:c r="D637" s="6" t="s">
        <x:v>6</x:v>
      </x:c>
      <x:c r="E637" s="5" t="s">
        <x:v>7</x:v>
      </x:c>
    </x:row>
    <x:row r="638" spans="1:8">
      <x:c r="C638" s="5" t="s">
        <x:v>8</x:v>
      </x:c>
      <x:c r="D638" s="6" t="s">
        <x:v>645</x:v>
      </x:c>
      <x:c r="E638" s="5" t="s">
        <x:v>646</x:v>
      </x:c>
    </x:row>
    <x:row r="639" spans="1:8">
      <x:c r="C639" s="5" t="s">
        <x:v>11</x:v>
      </x:c>
      <x:c r="D639" s="6" t="s">
        <x:v>420</x:v>
      </x:c>
      <x:c r="E639" s="5" t="s">
        <x:v>727</x:v>
      </x:c>
    </x:row>
    <x:row r="641" spans="1:8">
      <x:c r="A641" s="7" t="s">
        <x:v>728</x:v>
      </x:c>
      <x:c r="B641" s="1" t="n">
        <x:v>1</x:v>
      </x:c>
      <x:c r="C641" s="7" t="s">
        <x:v>729</x:v>
      </x:c>
      <x:c r="D641" s="7" t="s">
        <x:v>730</x:v>
      </x:c>
      <x:c r="E641" s="12" t="s">
        <x:v>731</x:v>
      </x:c>
      <x:c r="F641" s="9" t="n">
        <x:v>23.87</x:v>
      </x:c>
      <x:c r="G641" s="10" t="n">
        <x:v>100</x:v>
      </x:c>
      <x:c r="H641" s="11">
        <x:f>ROUND(ROUND(F641,2)*ROUND(G641,3),2)</x:f>
      </x:c>
    </x:row>
    <x:row r="642" spans="1:8">
      <x:c r="E642" s="5" t="s">
        <x:v>45</x:v>
      </x:c>
      <x:c r="F642" s="5" t="s"/>
      <x:c r="G642" s="5" t="s"/>
      <x:c r="H642" s="13">
        <x:f>SUM(H641:H641)</x:f>
      </x:c>
    </x:row>
    <x:row r="644" spans="1:8">
      <x:c r="E644" s="14" t="s">
        <x:v>732</x:v>
      </x:c>
      <x:c r="H644" s="15">
        <x:f>SUM(H9:H643)/2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5393"/>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s>
  <x:sheetData>
    <x:row r="1" spans="1:27">
      <x:c r="A1" s="16" t="s">
        <x:v>0</x:v>
      </x:c>
      <x:c r="B1" s="16" t="s">
        <x:v>0</x:v>
      </x:c>
      <x:c r="C1" s="16" t="s">
        <x:v>0</x:v>
      </x:c>
      <x:c r="D1" s="16" t="s">
        <x:v>0</x:v>
      </x:c>
      <x:c r="E1" s="16" t="s">
        <x:v>0</x:v>
      </x:c>
      <x:c r="F1" s="16" t="s">
        <x:v>0</x:v>
      </x:c>
      <x:c r="G1" s="16" t="s">
        <x:v>0</x:v>
      </x:c>
      <x:c r="H1" s="16" t="s">
        <x:v>0</x:v>
      </x:c>
      <x:c r="I1" s="16" t="s">
        <x:v>0</x:v>
      </x:c>
      <x:c r="J1" s="16" t="s">
        <x:v>0</x:v>
      </x:c>
      <x:c r="K1" s="16" t="s">
        <x:v>0</x:v>
      </x:c>
    </x:row>
    <x:row r="2" spans="1:27">
      <x:c r="A2" s="16" t="s"/>
      <x:c r="B2" s="16" t="s"/>
      <x:c r="C2" s="16" t="s"/>
      <x:c r="D2" s="16" t="s"/>
      <x:c r="E2" s="16" t="s"/>
      <x:c r="F2" s="16" t="s"/>
      <x:c r="G2" s="16" t="s"/>
      <x:c r="H2" s="16" t="s"/>
      <x:c r="I2" s="16" t="s"/>
      <x:c r="J2" s="16" t="s"/>
      <x:c r="K2" s="16" t="s"/>
    </x:row>
    <x:row r="3" spans="1:27">
      <x:c r="A3" s="16" t="s"/>
      <x:c r="B3" s="16" t="s"/>
      <x:c r="C3" s="16" t="s"/>
      <x:c r="D3" s="16" t="s"/>
      <x:c r="E3" s="16" t="s"/>
      <x:c r="F3" s="16" t="s"/>
      <x:c r="G3" s="16" t="s"/>
      <x:c r="H3" s="16" t="s"/>
      <x:c r="I3" s="16" t="s"/>
      <x:c r="J3" s="16" t="s"/>
      <x:c r="K3" s="16" t="s"/>
    </x:row>
    <x:row r="4" spans="1:27">
      <x:c r="A4" s="16" t="s"/>
      <x:c r="B4" s="16" t="s"/>
      <x:c r="C4" s="16" t="s"/>
      <x:c r="D4" s="16" t="s"/>
      <x:c r="E4" s="16" t="s"/>
      <x:c r="F4" s="16" t="s"/>
      <x:c r="G4" s="16" t="s"/>
      <x:c r="H4" s="16" t="s"/>
      <x:c r="I4" s="16" t="s"/>
      <x:c r="J4" s="16" t="s"/>
      <x:c r="K4" s="16" t="s"/>
    </x:row>
    <x:row r="6" spans="1:27">
      <x:c r="A6" s="3" t="s">
        <x:v>733</x:v>
      </x:c>
      <x:c r="B6" s="3" t="s">
        <x:v>733</x:v>
      </x:c>
      <x:c r="C6" s="3" t="s">
        <x:v>733</x:v>
      </x:c>
      <x:c r="D6" s="3" t="s">
        <x:v>733</x:v>
      </x:c>
      <x:c r="E6" s="3" t="s">
        <x:v>733</x:v>
      </x:c>
      <x:c r="F6" s="3" t="s">
        <x:v>733</x:v>
      </x:c>
      <x:c r="G6" s="3" t="s">
        <x:v>733</x:v>
      </x:c>
      <x:c r="H6" s="3" t="s">
        <x:v>733</x:v>
      </x:c>
      <x:c r="I6" s="3" t="s">
        <x:v>733</x:v>
      </x:c>
      <x:c r="J6" s="3" t="s">
        <x:v>733</x:v>
      </x:c>
      <x:c r="K6" s="3" t="s">
        <x:v>733</x:v>
      </x:c>
    </x:row>
    <x:row r="8" spans="1:27">
      <x:c r="A8" s="35" t="s">
        <x:v>734</x:v>
      </x:c>
      <x:c r="B8" s="35" t="s">
        <x:v>735</x:v>
      </x:c>
      <x:c r="C8" s="35" t="s">
        <x:v>736</x:v>
      </x:c>
      <x:c r="D8" s="35" t="s">
        <x:v>737</x:v>
      </x:c>
      <x:c r="E8" s="35" t="s"/>
      <x:c r="F8" s="35" t="s"/>
      <x:c r="G8" s="35" t="s"/>
      <x:c r="H8" s="35" t="s"/>
      <x:c r="I8" s="35" t="s"/>
      <x:c r="J8" s="35" t="s"/>
      <x:c r="K8" s="35" t="s">
        <x:v>2</x:v>
      </x:c>
    </x:row>
    <x:row r="10" spans="1:27">
      <x:c r="A10" s="19" t="s">
        <x:v>738</x:v>
      </x:c>
      <x:c r="B10" s="19" t="s"/>
    </x:row>
    <x:row r="11" spans="1:27" customFormat="1" ht="45" customHeight="1">
      <x:c r="A11" s="36" t="s"/>
      <x:c r="B11" s="36" t="s">
        <x:v>739</x:v>
      </x:c>
      <x:c r="C11" s="37" t="s">
        <x:v>29</x:v>
      </x:c>
      <x:c r="D11" s="38" t="s">
        <x:v>740</x:v>
      </x:c>
      <x:c r="E11" s="37" t="s"/>
      <x:c r="F11" s="37" t="s"/>
      <x:c r="G11" s="37" t="s"/>
      <x:c r="H11" s="39" t="s">
        <x:v>741</x:v>
      </x:c>
      <x:c r="I11" s="40" t="n">
        <x:v>1</x:v>
      </x:c>
      <x:c r="J11" s="41" t="s"/>
      <x:c r="K11" s="42">
        <x:f>ROUND(K25,2)</x:f>
      </x:c>
      <x:c r="L11" s="37" t="s"/>
      <x:c r="M11" s="37" t="s"/>
      <x:c r="N11" s="37" t="s"/>
      <x:c r="O11" s="37" t="s"/>
      <x:c r="P11" s="37" t="s"/>
      <x:c r="Q11" s="37" t="s"/>
      <x:c r="R11" s="37" t="s"/>
      <x:c r="S11" s="37" t="s"/>
      <x:c r="T11" s="37" t="s"/>
      <x:c r="U11" s="37" t="s"/>
      <x:c r="V11" s="37" t="s"/>
      <x:c r="W11" s="37" t="s"/>
      <x:c r="X11" s="37" t="s"/>
      <x:c r="Y11" s="37" t="s"/>
      <x:c r="Z11" s="37" t="s"/>
      <x:c r="AA11" s="37" t="s"/>
    </x:row>
    <x:row r="12" spans="1:27">
      <x:c r="B12" s="14" t="s">
        <x:v>742</x:v>
      </x:c>
    </x:row>
    <x:row r="13" spans="1:27">
      <x:c r="B13" s="0" t="s">
        <x:v>743</x:v>
      </x:c>
      <x:c r="C13" s="0" t="s">
        <x:v>730</x:v>
      </x:c>
      <x:c r="D13" s="0" t="s">
        <x:v>744</x:v>
      </x:c>
      <x:c r="E13" s="43" t="n">
        <x:v>1</x:v>
      </x:c>
      <x:c r="F13" s="0" t="s">
        <x:v>745</x:v>
      </x:c>
      <x:c r="G13" s="0" t="s">
        <x:v>746</x:v>
      </x:c>
      <x:c r="H13" s="44" t="n">
        <x:v>23.96</x:v>
      </x:c>
      <x:c r="I13" s="0" t="s">
        <x:v>747</x:v>
      </x:c>
      <x:c r="J13" s="45">
        <x:f>ROUND(E13/I11* H13,5)</x:f>
      </x:c>
      <x:c r="K13" s="46" t="s"/>
    </x:row>
    <x:row r="14" spans="1:27">
      <x:c r="D14" s="47" t="s">
        <x:v>748</x:v>
      </x:c>
      <x:c r="E14" s="46" t="s"/>
      <x:c r="H14" s="46" t="s"/>
      <x:c r="K14" s="44">
        <x:f>SUM(J13:J13)</x:f>
      </x:c>
    </x:row>
    <x:row r="15" spans="1:27">
      <x:c r="B15" s="14" t="s">
        <x:v>749</x:v>
      </x:c>
      <x:c r="E15" s="46" t="s"/>
      <x:c r="H15" s="46" t="s"/>
      <x:c r="K15" s="46" t="s"/>
    </x:row>
    <x:row r="16" spans="1:27">
      <x:c r="B16" s="0" t="s">
        <x:v>750</x:v>
      </x:c>
      <x:c r="C16" s="0" t="s">
        <x:v>730</x:v>
      </x:c>
      <x:c r="D16" s="0" t="s">
        <x:v>751</x:v>
      </x:c>
      <x:c r="E16" s="43" t="n">
        <x:v>0.7</x:v>
      </x:c>
      <x:c r="F16" s="0" t="s">
        <x:v>745</x:v>
      </x:c>
      <x:c r="G16" s="0" t="s">
        <x:v>746</x:v>
      </x:c>
      <x:c r="H16" s="44" t="n">
        <x:v>1.9</x:v>
      </x:c>
      <x:c r="I16" s="0" t="s">
        <x:v>747</x:v>
      </x:c>
      <x:c r="J16" s="45">
        <x:f>ROUND(E16/I11* H16,5)</x:f>
      </x:c>
      <x:c r="K16" s="46" t="s"/>
    </x:row>
    <x:row r="17" spans="1:27">
      <x:c r="D17" s="47" t="s">
        <x:v>752</x:v>
      </x:c>
      <x:c r="E17" s="46" t="s"/>
      <x:c r="H17" s="46" t="s"/>
      <x:c r="K17" s="44">
        <x:f>SUM(J16:J16)</x:f>
      </x:c>
    </x:row>
    <x:row r="18" spans="1:27">
      <x:c r="B18" s="14" t="s">
        <x:v>753</x:v>
      </x:c>
      <x:c r="E18" s="46" t="s"/>
      <x:c r="H18" s="46" t="s"/>
      <x:c r="K18" s="46" t="s"/>
    </x:row>
    <x:row r="19" spans="1:27">
      <x:c r="B19" s="0" t="s">
        <x:v>754</x:v>
      </x:c>
      <x:c r="C19" s="0" t="s">
        <x:v>755</x:v>
      </x:c>
      <x:c r="D19" s="0" t="s">
        <x:v>756</x:v>
      </x:c>
      <x:c r="E19" s="43" t="n">
        <x:v>1.63</x:v>
      </x:c>
      <x:c r="G19" s="0" t="s">
        <x:v>746</x:v>
      </x:c>
      <x:c r="H19" s="44" t="n">
        <x:v>17.79</x:v>
      </x:c>
      <x:c r="I19" s="0" t="s">
        <x:v>747</x:v>
      </x:c>
      <x:c r="J19" s="45">
        <x:f>ROUND(E19* H19,5)</x:f>
      </x:c>
      <x:c r="K19" s="46" t="s"/>
    </x:row>
    <x:row r="20" spans="1:27">
      <x:c r="B20" s="0" t="s">
        <x:v>757</x:v>
      </x:c>
      <x:c r="C20" s="0" t="s">
        <x:v>755</x:v>
      </x:c>
      <x:c r="D20" s="0" t="s">
        <x:v>758</x:v>
      </x:c>
      <x:c r="E20" s="43" t="n">
        <x:v>0.25</x:v>
      </x:c>
      <x:c r="G20" s="0" t="s">
        <x:v>746</x:v>
      </x:c>
      <x:c r="H20" s="44" t="n">
        <x:v>121.27</x:v>
      </x:c>
      <x:c r="I20" s="0" t="s">
        <x:v>747</x:v>
      </x:c>
      <x:c r="J20" s="45">
        <x:f>ROUND(E20* H20,5)</x:f>
      </x:c>
      <x:c r="K20" s="46" t="s"/>
    </x:row>
    <x:row r="21" spans="1:27">
      <x:c r="B21" s="0" t="s">
        <x:v>759</x:v>
      </x:c>
      <x:c r="C21" s="0" t="s">
        <x:v>29</x:v>
      </x:c>
      <x:c r="D21" s="0" t="s">
        <x:v>760</x:v>
      </x:c>
      <x:c r="E21" s="43" t="n">
        <x:v>0.2</x:v>
      </x:c>
      <x:c r="G21" s="0" t="s">
        <x:v>746</x:v>
      </x:c>
      <x:c r="H21" s="44" t="n">
        <x:v>1.56</x:v>
      </x:c>
      <x:c r="I21" s="0" t="s">
        <x:v>747</x:v>
      </x:c>
      <x:c r="J21" s="45">
        <x:f>ROUND(E21* H21,5)</x:f>
      </x:c>
      <x:c r="K21" s="46" t="s"/>
    </x:row>
    <x:row r="22" spans="1:27">
      <x:c r="D22" s="47" t="s">
        <x:v>761</x:v>
      </x:c>
      <x:c r="E22" s="46" t="s"/>
      <x:c r="H22" s="46" t="s"/>
      <x:c r="K22" s="44">
        <x:f>SUM(J19:J21)</x:f>
      </x:c>
    </x:row>
    <x:row r="23" spans="1:27">
      <x:c r="D23" s="47" t="s">
        <x:v>762</x:v>
      </x:c>
      <x:c r="E23" s="46" t="s"/>
      <x:c r="H23" s="46" t="s"/>
      <x:c r="K23" s="48">
        <x:f>SUM(J12:J22)</x:f>
      </x:c>
    </x:row>
    <x:row r="24" spans="1:27">
      <x:c r="D24" s="47" t="s">
        <x:v>763</x:v>
      </x:c>
      <x:c r="E24" s="46" t="s"/>
      <x:c r="H24" s="46" t="n">
        <x:v>1</x:v>
      </x:c>
      <x:c r="I24" s="0" t="s">
        <x:v>764</x:v>
      </x:c>
      <x:c r="K24" s="46">
        <x:f>ROUND(H24/100*K14,5)</x:f>
      </x:c>
    </x:row>
    <x:row r="25" spans="1:27">
      <x:c r="D25" s="47" t="s">
        <x:v>765</x:v>
      </x:c>
      <x:c r="E25" s="46" t="s"/>
      <x:c r="H25" s="46" t="s"/>
      <x:c r="K25" s="48">
        <x:f>SUM(K23:K24)</x:f>
      </x:c>
    </x:row>
    <x:row r="27" spans="1:27" customFormat="1" ht="45" customHeight="1">
      <x:c r="A27" s="36" t="s"/>
      <x:c r="B27" s="36" t="s">
        <x:v>766</x:v>
      </x:c>
      <x:c r="C27" s="37" t="s">
        <x:v>29</x:v>
      </x:c>
      <x:c r="D27" s="38" t="s">
        <x:v>767</x:v>
      </x:c>
      <x:c r="E27" s="37" t="s"/>
      <x:c r="F27" s="37" t="s"/>
      <x:c r="G27" s="37" t="s"/>
      <x:c r="H27" s="39" t="s">
        <x:v>741</x:v>
      </x:c>
      <x:c r="I27" s="40" t="n">
        <x:v>1</x:v>
      </x:c>
      <x:c r="J27" s="41" t="s"/>
      <x:c r="K27" s="42">
        <x:f>ROUND(K41,2)</x:f>
      </x:c>
      <x:c r="L27" s="37" t="s"/>
      <x:c r="M27" s="37" t="s"/>
      <x:c r="N27" s="37" t="s"/>
      <x:c r="O27" s="37" t="s"/>
      <x:c r="P27" s="37" t="s"/>
      <x:c r="Q27" s="37" t="s"/>
      <x:c r="R27" s="37" t="s"/>
      <x:c r="S27" s="37" t="s"/>
      <x:c r="T27" s="37" t="s"/>
      <x:c r="U27" s="37" t="s"/>
      <x:c r="V27" s="37" t="s"/>
      <x:c r="W27" s="37" t="s"/>
      <x:c r="X27" s="37" t="s"/>
      <x:c r="Y27" s="37" t="s"/>
      <x:c r="Z27" s="37" t="s"/>
      <x:c r="AA27" s="37" t="s"/>
    </x:row>
    <x:row r="28" spans="1:27">
      <x:c r="B28" s="14" t="s">
        <x:v>742</x:v>
      </x:c>
    </x:row>
    <x:row r="29" spans="1:27">
      <x:c r="B29" s="0" t="s">
        <x:v>743</x:v>
      </x:c>
      <x:c r="C29" s="0" t="s">
        <x:v>730</x:v>
      </x:c>
      <x:c r="D29" s="0" t="s">
        <x:v>744</x:v>
      </x:c>
      <x:c r="E29" s="43" t="n">
        <x:v>1</x:v>
      </x:c>
      <x:c r="F29" s="0" t="s">
        <x:v>745</x:v>
      </x:c>
      <x:c r="G29" s="0" t="s">
        <x:v>746</x:v>
      </x:c>
      <x:c r="H29" s="44" t="n">
        <x:v>23.96</x:v>
      </x:c>
      <x:c r="I29" s="0" t="s">
        <x:v>747</x:v>
      </x:c>
      <x:c r="J29" s="45">
        <x:f>ROUND(E29/I27* H29,5)</x:f>
      </x:c>
      <x:c r="K29" s="46" t="s"/>
    </x:row>
    <x:row r="30" spans="1:27">
      <x:c r="D30" s="47" t="s">
        <x:v>748</x:v>
      </x:c>
      <x:c r="E30" s="46" t="s"/>
      <x:c r="H30" s="46" t="s"/>
      <x:c r="K30" s="44">
        <x:f>SUM(J29:J29)</x:f>
      </x:c>
    </x:row>
    <x:row r="31" spans="1:27">
      <x:c r="B31" s="14" t="s">
        <x:v>749</x:v>
      </x:c>
      <x:c r="E31" s="46" t="s"/>
      <x:c r="H31" s="46" t="s"/>
      <x:c r="K31" s="46" t="s"/>
    </x:row>
    <x:row r="32" spans="1:27">
      <x:c r="B32" s="0" t="s">
        <x:v>750</x:v>
      </x:c>
      <x:c r="C32" s="0" t="s">
        <x:v>730</x:v>
      </x:c>
      <x:c r="D32" s="0" t="s">
        <x:v>751</x:v>
      </x:c>
      <x:c r="E32" s="43" t="n">
        <x:v>0.7</x:v>
      </x:c>
      <x:c r="F32" s="0" t="s">
        <x:v>745</x:v>
      </x:c>
      <x:c r="G32" s="0" t="s">
        <x:v>746</x:v>
      </x:c>
      <x:c r="H32" s="44" t="n">
        <x:v>1.9</x:v>
      </x:c>
      <x:c r="I32" s="0" t="s">
        <x:v>747</x:v>
      </x:c>
      <x:c r="J32" s="45">
        <x:f>ROUND(E32/I27* H32,5)</x:f>
      </x:c>
      <x:c r="K32" s="46" t="s"/>
    </x:row>
    <x:row r="33" spans="1:27">
      <x:c r="D33" s="47" t="s">
        <x:v>752</x:v>
      </x:c>
      <x:c r="E33" s="46" t="s"/>
      <x:c r="H33" s="46" t="s"/>
      <x:c r="K33" s="44">
        <x:f>SUM(J32:J32)</x:f>
      </x:c>
    </x:row>
    <x:row r="34" spans="1:27">
      <x:c r="B34" s="14" t="s">
        <x:v>753</x:v>
      </x:c>
      <x:c r="E34" s="46" t="s"/>
      <x:c r="H34" s="46" t="s"/>
      <x:c r="K34" s="46" t="s"/>
    </x:row>
    <x:row r="35" spans="1:27">
      <x:c r="B35" s="0" t="s">
        <x:v>759</x:v>
      </x:c>
      <x:c r="C35" s="0" t="s">
        <x:v>29</x:v>
      </x:c>
      <x:c r="D35" s="0" t="s">
        <x:v>760</x:v>
      </x:c>
      <x:c r="E35" s="43" t="n">
        <x:v>0.2</x:v>
      </x:c>
      <x:c r="G35" s="0" t="s">
        <x:v>746</x:v>
      </x:c>
      <x:c r="H35" s="44" t="n">
        <x:v>1.56</x:v>
      </x:c>
      <x:c r="I35" s="0" t="s">
        <x:v>747</x:v>
      </x:c>
      <x:c r="J35" s="45">
        <x:f>ROUND(E35* H35,5)</x:f>
      </x:c>
      <x:c r="K35" s="46" t="s"/>
    </x:row>
    <x:row r="36" spans="1:27">
      <x:c r="B36" s="0" t="s">
        <x:v>757</x:v>
      </x:c>
      <x:c r="C36" s="0" t="s">
        <x:v>755</x:v>
      </x:c>
      <x:c r="D36" s="0" t="s">
        <x:v>758</x:v>
      </x:c>
      <x:c r="E36" s="43" t="n">
        <x:v>0.38</x:v>
      </x:c>
      <x:c r="G36" s="0" t="s">
        <x:v>746</x:v>
      </x:c>
      <x:c r="H36" s="44" t="n">
        <x:v>121.27</x:v>
      </x:c>
      <x:c r="I36" s="0" t="s">
        <x:v>747</x:v>
      </x:c>
      <x:c r="J36" s="45">
        <x:f>ROUND(E36* H36,5)</x:f>
      </x:c>
      <x:c r="K36" s="46" t="s"/>
    </x:row>
    <x:row r="37" spans="1:27">
      <x:c r="B37" s="0" t="s">
        <x:v>754</x:v>
      </x:c>
      <x:c r="C37" s="0" t="s">
        <x:v>755</x:v>
      </x:c>
      <x:c r="D37" s="0" t="s">
        <x:v>756</x:v>
      </x:c>
      <x:c r="E37" s="43" t="n">
        <x:v>1.52</x:v>
      </x:c>
      <x:c r="G37" s="0" t="s">
        <x:v>746</x:v>
      </x:c>
      <x:c r="H37" s="44" t="n">
        <x:v>17.79</x:v>
      </x:c>
      <x:c r="I37" s="0" t="s">
        <x:v>747</x:v>
      </x:c>
      <x:c r="J37" s="45">
        <x:f>ROUND(E37* H37,5)</x:f>
      </x:c>
      <x:c r="K37" s="46" t="s"/>
    </x:row>
    <x:row r="38" spans="1:27">
      <x:c r="D38" s="47" t="s">
        <x:v>761</x:v>
      </x:c>
      <x:c r="E38" s="46" t="s"/>
      <x:c r="H38" s="46" t="s"/>
      <x:c r="K38" s="44">
        <x:f>SUM(J35:J37)</x:f>
      </x:c>
    </x:row>
    <x:row r="39" spans="1:27">
      <x:c r="D39" s="47" t="s">
        <x:v>762</x:v>
      </x:c>
      <x:c r="E39" s="46" t="s"/>
      <x:c r="H39" s="46" t="s"/>
      <x:c r="K39" s="48">
        <x:f>SUM(J28:J38)</x:f>
      </x:c>
    </x:row>
    <x:row r="40" spans="1:27">
      <x:c r="D40" s="47" t="s">
        <x:v>763</x:v>
      </x:c>
      <x:c r="E40" s="46" t="s"/>
      <x:c r="H40" s="46" t="n">
        <x:v>1</x:v>
      </x:c>
      <x:c r="I40" s="0" t="s">
        <x:v>764</x:v>
      </x:c>
      <x:c r="K40" s="46">
        <x:f>ROUND(H40/100*K30,5)</x:f>
      </x:c>
    </x:row>
    <x:row r="41" spans="1:27">
      <x:c r="D41" s="47" t="s">
        <x:v>765</x:v>
      </x:c>
      <x:c r="E41" s="46" t="s"/>
      <x:c r="H41" s="46" t="s"/>
      <x:c r="K41" s="48">
        <x:f>SUM(K39:K40)</x:f>
      </x:c>
    </x:row>
    <x:row r="43" spans="1:27" customFormat="1" ht="45" customHeight="1">
      <x:c r="A43" s="36" t="s"/>
      <x:c r="B43" s="36" t="s">
        <x:v>768</x:v>
      </x:c>
      <x:c r="C43" s="37" t="s">
        <x:v>29</x:v>
      </x:c>
      <x:c r="D43" s="38" t="s">
        <x:v>769</x:v>
      </x:c>
      <x:c r="E43" s="37" t="s"/>
      <x:c r="F43" s="37" t="s"/>
      <x:c r="G43" s="37" t="s"/>
      <x:c r="H43" s="39" t="s">
        <x:v>741</x:v>
      </x:c>
      <x:c r="I43" s="40" t="n">
        <x:v>1</x:v>
      </x:c>
      <x:c r="J43" s="41" t="s"/>
      <x:c r="K43" s="42">
        <x:f>ROUND(K58,2)</x:f>
      </x:c>
      <x:c r="L43" s="37" t="s"/>
      <x:c r="M43" s="37" t="s"/>
      <x:c r="N43" s="37" t="s"/>
      <x:c r="O43" s="37" t="s"/>
      <x:c r="P43" s="37" t="s"/>
      <x:c r="Q43" s="37" t="s"/>
      <x:c r="R43" s="37" t="s"/>
      <x:c r="S43" s="37" t="s"/>
      <x:c r="T43" s="37" t="s"/>
      <x:c r="U43" s="37" t="s"/>
      <x:c r="V43" s="37" t="s"/>
      <x:c r="W43" s="37" t="s"/>
      <x:c r="X43" s="37" t="s"/>
      <x:c r="Y43" s="37" t="s"/>
      <x:c r="Z43" s="37" t="s"/>
      <x:c r="AA43" s="37" t="s"/>
    </x:row>
    <x:row r="44" spans="1:27">
      <x:c r="B44" s="14" t="s">
        <x:v>742</x:v>
      </x:c>
    </x:row>
    <x:row r="45" spans="1:27">
      <x:c r="B45" s="0" t="s">
        <x:v>743</x:v>
      </x:c>
      <x:c r="C45" s="0" t="s">
        <x:v>730</x:v>
      </x:c>
      <x:c r="D45" s="0" t="s">
        <x:v>744</x:v>
      </x:c>
      <x:c r="E45" s="43" t="n">
        <x:v>1.05</x:v>
      </x:c>
      <x:c r="F45" s="0" t="s">
        <x:v>745</x:v>
      </x:c>
      <x:c r="G45" s="0" t="s">
        <x:v>746</x:v>
      </x:c>
      <x:c r="H45" s="44" t="n">
        <x:v>23.96</x:v>
      </x:c>
      <x:c r="I45" s="0" t="s">
        <x:v>747</x:v>
      </x:c>
      <x:c r="J45" s="45">
        <x:f>ROUND(E45/I43* H45,5)</x:f>
      </x:c>
      <x:c r="K45" s="46" t="s"/>
    </x:row>
    <x:row r="46" spans="1:27">
      <x:c r="D46" s="47" t="s">
        <x:v>748</x:v>
      </x:c>
      <x:c r="E46" s="46" t="s"/>
      <x:c r="H46" s="46" t="s"/>
      <x:c r="K46" s="44">
        <x:f>SUM(J45:J45)</x:f>
      </x:c>
    </x:row>
    <x:row r="47" spans="1:27">
      <x:c r="B47" s="14" t="s">
        <x:v>749</x:v>
      </x:c>
      <x:c r="E47" s="46" t="s"/>
      <x:c r="H47" s="46" t="s"/>
      <x:c r="K47" s="46" t="s"/>
    </x:row>
    <x:row r="48" spans="1:27">
      <x:c r="B48" s="0" t="s">
        <x:v>750</x:v>
      </x:c>
      <x:c r="C48" s="0" t="s">
        <x:v>730</x:v>
      </x:c>
      <x:c r="D48" s="0" t="s">
        <x:v>751</x:v>
      </x:c>
      <x:c r="E48" s="43" t="n">
        <x:v>0.725</x:v>
      </x:c>
      <x:c r="F48" s="0" t="s">
        <x:v>745</x:v>
      </x:c>
      <x:c r="G48" s="0" t="s">
        <x:v>746</x:v>
      </x:c>
      <x:c r="H48" s="44" t="n">
        <x:v>1.9</x:v>
      </x:c>
      <x:c r="I48" s="0" t="s">
        <x:v>747</x:v>
      </x:c>
      <x:c r="J48" s="45">
        <x:f>ROUND(E48/I43* H48,5)</x:f>
      </x:c>
      <x:c r="K48" s="46" t="s"/>
    </x:row>
    <x:row r="49" spans="1:27">
      <x:c r="D49" s="47" t="s">
        <x:v>752</x:v>
      </x:c>
      <x:c r="E49" s="46" t="s"/>
      <x:c r="H49" s="46" t="s"/>
      <x:c r="K49" s="44">
        <x:f>SUM(J48:J48)</x:f>
      </x:c>
    </x:row>
    <x:row r="50" spans="1:27">
      <x:c r="B50" s="14" t="s">
        <x:v>753</x:v>
      </x:c>
      <x:c r="E50" s="46" t="s"/>
      <x:c r="H50" s="46" t="s"/>
      <x:c r="K50" s="46" t="s"/>
    </x:row>
    <x:row r="51" spans="1:27">
      <x:c r="B51" s="0" t="s">
        <x:v>770</x:v>
      </x:c>
      <x:c r="C51" s="0" t="s">
        <x:v>771</x:v>
      </x:c>
      <x:c r="D51" s="0" t="s">
        <x:v>772</x:v>
      </x:c>
      <x:c r="E51" s="43" t="n">
        <x:v>400</x:v>
      </x:c>
      <x:c r="G51" s="0" t="s">
        <x:v>746</x:v>
      </x:c>
      <x:c r="H51" s="44" t="n">
        <x:v>0.26</x:v>
      </x:c>
      <x:c r="I51" s="0" t="s">
        <x:v>747</x:v>
      </x:c>
      <x:c r="J51" s="45">
        <x:f>ROUND(E51* H51,5)</x:f>
      </x:c>
      <x:c r="K51" s="46" t="s"/>
    </x:row>
    <x:row r="52" spans="1:27">
      <x:c r="B52" s="0" t="s">
        <x:v>754</x:v>
      </x:c>
      <x:c r="C52" s="0" t="s">
        <x:v>755</x:v>
      </x:c>
      <x:c r="D52" s="0" t="s">
        <x:v>756</x:v>
      </x:c>
      <x:c r="E52" s="43" t="n">
        <x:v>1.53</x:v>
      </x:c>
      <x:c r="G52" s="0" t="s">
        <x:v>746</x:v>
      </x:c>
      <x:c r="H52" s="44" t="n">
        <x:v>17.79</x:v>
      </x:c>
      <x:c r="I52" s="0" t="s">
        <x:v>747</x:v>
      </x:c>
      <x:c r="J52" s="45">
        <x:f>ROUND(E52* H52,5)</x:f>
      </x:c>
      <x:c r="K52" s="46" t="s"/>
    </x:row>
    <x:row r="53" spans="1:27">
      <x:c r="B53" s="0" t="s">
        <x:v>759</x:v>
      </x:c>
      <x:c r="C53" s="0" t="s">
        <x:v>29</x:v>
      </x:c>
      <x:c r="D53" s="0" t="s">
        <x:v>760</x:v>
      </x:c>
      <x:c r="E53" s="43" t="n">
        <x:v>0.2</x:v>
      </x:c>
      <x:c r="G53" s="0" t="s">
        <x:v>746</x:v>
      </x:c>
      <x:c r="H53" s="44" t="n">
        <x:v>1.56</x:v>
      </x:c>
      <x:c r="I53" s="0" t="s">
        <x:v>747</x:v>
      </x:c>
      <x:c r="J53" s="45">
        <x:f>ROUND(E53* H53,5)</x:f>
      </x:c>
      <x:c r="K53" s="46" t="s"/>
    </x:row>
    <x:row r="54" spans="1:27">
      <x:c r="B54" s="0" t="s">
        <x:v>757</x:v>
      </x:c>
      <x:c r="C54" s="0" t="s">
        <x:v>755</x:v>
      </x:c>
      <x:c r="D54" s="0" t="s">
        <x:v>758</x:v>
      </x:c>
      <x:c r="E54" s="43" t="n">
        <x:v>0.2</x:v>
      </x:c>
      <x:c r="G54" s="0" t="s">
        <x:v>746</x:v>
      </x:c>
      <x:c r="H54" s="44" t="n">
        <x:v>121.27</x:v>
      </x:c>
      <x:c r="I54" s="0" t="s">
        <x:v>747</x:v>
      </x:c>
      <x:c r="J54" s="45">
        <x:f>ROUND(E54* H54,5)</x:f>
      </x:c>
      <x:c r="K54" s="46" t="s"/>
    </x:row>
    <x:row r="55" spans="1:27">
      <x:c r="D55" s="47" t="s">
        <x:v>761</x:v>
      </x:c>
      <x:c r="E55" s="46" t="s"/>
      <x:c r="H55" s="46" t="s"/>
      <x:c r="K55" s="44">
        <x:f>SUM(J51:J54)</x:f>
      </x:c>
    </x:row>
    <x:row r="56" spans="1:27">
      <x:c r="D56" s="47" t="s">
        <x:v>762</x:v>
      </x:c>
      <x:c r="E56" s="46" t="s"/>
      <x:c r="H56" s="46" t="s"/>
      <x:c r="K56" s="48">
        <x:f>SUM(J44:J55)</x:f>
      </x:c>
    </x:row>
    <x:row r="57" spans="1:27">
      <x:c r="D57" s="47" t="s">
        <x:v>763</x:v>
      </x:c>
      <x:c r="E57" s="46" t="s"/>
      <x:c r="H57" s="46" t="n">
        <x:v>1</x:v>
      </x:c>
      <x:c r="I57" s="0" t="s">
        <x:v>764</x:v>
      </x:c>
      <x:c r="K57" s="46">
        <x:f>ROUND(H57/100*K46,5)</x:f>
      </x:c>
    </x:row>
    <x:row r="58" spans="1:27">
      <x:c r="D58" s="47" t="s">
        <x:v>765</x:v>
      </x:c>
      <x:c r="E58" s="46" t="s"/>
      <x:c r="H58" s="46" t="s"/>
      <x:c r="K58" s="48">
        <x:f>SUM(K56:K57)</x:f>
      </x:c>
    </x:row>
    <x:row r="60" spans="1:27" customFormat="1" ht="45" customHeight="1">
      <x:c r="A60" s="36" t="s"/>
      <x:c r="B60" s="36" t="s">
        <x:v>773</x:v>
      </x:c>
      <x:c r="C60" s="37" t="s">
        <x:v>29</x:v>
      </x:c>
      <x:c r="D60" s="38" t="s">
        <x:v>740</x:v>
      </x:c>
      <x:c r="E60" s="37" t="s"/>
      <x:c r="F60" s="37" t="s"/>
      <x:c r="G60" s="37" t="s"/>
      <x:c r="H60" s="39" t="s">
        <x:v>741</x:v>
      </x:c>
      <x:c r="I60" s="40" t="n">
        <x:v>1</x:v>
      </x:c>
      <x:c r="J60" s="41" t="s"/>
      <x:c r="K60" s="42">
        <x:f>ROUND(K73,2)</x:f>
      </x:c>
      <x:c r="L60" s="37" t="s"/>
      <x:c r="M60" s="37" t="s"/>
      <x:c r="N60" s="37" t="s"/>
      <x:c r="O60" s="37" t="s"/>
      <x:c r="P60" s="37" t="s"/>
      <x:c r="Q60" s="37" t="s"/>
      <x:c r="R60" s="37" t="s"/>
      <x:c r="S60" s="37" t="s"/>
      <x:c r="T60" s="37" t="s"/>
      <x:c r="U60" s="37" t="s"/>
      <x:c r="V60" s="37" t="s"/>
      <x:c r="W60" s="37" t="s"/>
      <x:c r="X60" s="37" t="s"/>
      <x:c r="Y60" s="37" t="s"/>
      <x:c r="Z60" s="37" t="s"/>
      <x:c r="AA60" s="37" t="s"/>
    </x:row>
    <x:row r="61" spans="1:27">
      <x:c r="B61" s="14" t="s">
        <x:v>742</x:v>
      </x:c>
    </x:row>
    <x:row r="62" spans="1:27">
      <x:c r="B62" s="0" t="s">
        <x:v>774</x:v>
      </x:c>
      <x:c r="C62" s="0" t="s">
        <x:v>730</x:v>
      </x:c>
      <x:c r="D62" s="0" t="s">
        <x:v>744</x:v>
      </x:c>
      <x:c r="E62" s="43" t="n">
        <x:v>1</x:v>
      </x:c>
      <x:c r="F62" s="0" t="s">
        <x:v>745</x:v>
      </x:c>
      <x:c r="G62" s="0" t="s">
        <x:v>746</x:v>
      </x:c>
      <x:c r="H62" s="44" t="n">
        <x:v>14.58</x:v>
      </x:c>
      <x:c r="I62" s="0" t="s">
        <x:v>747</x:v>
      </x:c>
      <x:c r="J62" s="45">
        <x:f>ROUND(E62/I60* H62,5)</x:f>
      </x:c>
      <x:c r="K62" s="46" t="s"/>
    </x:row>
    <x:row r="63" spans="1:27">
      <x:c r="D63" s="47" t="s">
        <x:v>748</x:v>
      </x:c>
      <x:c r="E63" s="46" t="s"/>
      <x:c r="H63" s="46" t="s"/>
      <x:c r="K63" s="44">
        <x:f>SUM(J62:J62)</x:f>
      </x:c>
    </x:row>
    <x:row r="64" spans="1:27">
      <x:c r="B64" s="14" t="s">
        <x:v>749</x:v>
      </x:c>
      <x:c r="E64" s="46" t="s"/>
      <x:c r="H64" s="46" t="s"/>
      <x:c r="K64" s="46" t="s"/>
    </x:row>
    <x:row r="65" spans="1:27">
      <x:c r="B65" s="0" t="s">
        <x:v>775</x:v>
      </x:c>
      <x:c r="C65" s="0" t="s">
        <x:v>730</x:v>
      </x:c>
      <x:c r="D65" s="0" t="s">
        <x:v>776</x:v>
      </x:c>
      <x:c r="E65" s="43" t="n">
        <x:v>0.7</x:v>
      </x:c>
      <x:c r="F65" s="0" t="s">
        <x:v>745</x:v>
      </x:c>
      <x:c r="G65" s="0" t="s">
        <x:v>746</x:v>
      </x:c>
      <x:c r="H65" s="44" t="n">
        <x:v>1.21</x:v>
      </x:c>
      <x:c r="I65" s="0" t="s">
        <x:v>747</x:v>
      </x:c>
      <x:c r="J65" s="45">
        <x:f>ROUND(E65/I60* H65,5)</x:f>
      </x:c>
      <x:c r="K65" s="46" t="s"/>
    </x:row>
    <x:row r="66" spans="1:27">
      <x:c r="D66" s="47" t="s">
        <x:v>752</x:v>
      </x:c>
      <x:c r="E66" s="46" t="s"/>
      <x:c r="H66" s="46" t="s"/>
      <x:c r="K66" s="44">
        <x:f>SUM(J65:J65)</x:f>
      </x:c>
    </x:row>
    <x:row r="67" spans="1:27">
      <x:c r="B67" s="14" t="s">
        <x:v>753</x:v>
      </x:c>
      <x:c r="E67" s="46" t="s"/>
      <x:c r="H67" s="46" t="s"/>
      <x:c r="K67" s="46" t="s"/>
    </x:row>
    <x:row r="68" spans="1:27">
      <x:c r="B68" s="0" t="s">
        <x:v>777</x:v>
      </x:c>
      <x:c r="C68" s="0" t="s">
        <x:v>29</x:v>
      </x:c>
      <x:c r="D68" s="0" t="s">
        <x:v>760</x:v>
      </x:c>
      <x:c r="E68" s="43" t="n">
        <x:v>0.2</x:v>
      </x:c>
      <x:c r="G68" s="0" t="s">
        <x:v>746</x:v>
      </x:c>
      <x:c r="H68" s="44" t="n">
        <x:v>1.02</x:v>
      </x:c>
      <x:c r="I68" s="0" t="s">
        <x:v>747</x:v>
      </x:c>
      <x:c r="J68" s="45">
        <x:f>ROUND(E68* H68,5)</x:f>
      </x:c>
      <x:c r="K68" s="46" t="s"/>
    </x:row>
    <x:row r="69" spans="1:27">
      <x:c r="B69" s="0" t="s">
        <x:v>778</x:v>
      </x:c>
      <x:c r="C69" s="0" t="s">
        <x:v>755</x:v>
      </x:c>
      <x:c r="D69" s="0" t="s">
        <x:v>779</x:v>
      </x:c>
      <x:c r="E69" s="43" t="n">
        <x:v>1.63</x:v>
      </x:c>
      <x:c r="G69" s="0" t="s">
        <x:v>746</x:v>
      </x:c>
      <x:c r="H69" s="44" t="n">
        <x:v>12.31</x:v>
      </x:c>
      <x:c r="I69" s="0" t="s">
        <x:v>747</x:v>
      </x:c>
      <x:c r="J69" s="45">
        <x:f>ROUND(E69* H69,5)</x:f>
      </x:c>
      <x:c r="K69" s="46" t="s"/>
    </x:row>
    <x:row r="70" spans="1:27">
      <x:c r="B70" s="0" t="s">
        <x:v>780</x:v>
      </x:c>
      <x:c r="C70" s="0" t="s">
        <x:v>755</x:v>
      </x:c>
      <x:c r="D70" s="0" t="s">
        <x:v>781</x:v>
      </x:c>
      <x:c r="E70" s="43" t="n">
        <x:v>0.25</x:v>
      </x:c>
      <x:c r="G70" s="0" t="s">
        <x:v>746</x:v>
      </x:c>
      <x:c r="H70" s="44" t="n">
        <x:v>70.55</x:v>
      </x:c>
      <x:c r="I70" s="0" t="s">
        <x:v>747</x:v>
      </x:c>
      <x:c r="J70" s="45">
        <x:f>ROUND(E70* H70,5)</x:f>
      </x:c>
      <x:c r="K70" s="46" t="s"/>
    </x:row>
    <x:row r="71" spans="1:27">
      <x:c r="D71" s="47" t="s">
        <x:v>761</x:v>
      </x:c>
      <x:c r="E71" s="46" t="s"/>
      <x:c r="H71" s="46" t="s"/>
      <x:c r="K71" s="44">
        <x:f>SUM(J68:J70)</x:f>
      </x:c>
    </x:row>
    <x:row r="72" spans="1:27">
      <x:c r="D72" s="47" t="s">
        <x:v>762</x:v>
      </x:c>
      <x:c r="E72" s="46" t="s"/>
      <x:c r="H72" s="46" t="s"/>
      <x:c r="K72" s="48">
        <x:f>SUM(J61:J71)</x:f>
      </x:c>
    </x:row>
    <x:row r="73" spans="1:27">
      <x:c r="D73" s="47" t="s">
        <x:v>765</x:v>
      </x:c>
      <x:c r="E73" s="46" t="s"/>
      <x:c r="H73" s="46" t="s"/>
      <x:c r="K73" s="48">
        <x:f>SUM(K72:K72)</x:f>
      </x:c>
    </x:row>
    <x:row r="75" spans="1:27">
      <x:c r="A75" s="19" t="s">
        <x:v>782</x:v>
      </x:c>
      <x:c r="B75" s="19" t="s"/>
    </x:row>
    <x:row r="76" spans="1:27" customFormat="1" ht="45" customHeight="1">
      <x:c r="A76" s="36" t="s"/>
      <x:c r="B76" s="36" t="s">
        <x:v>783</x:v>
      </x:c>
      <x:c r="C76" s="37" t="s">
        <x:v>38</x:v>
      </x:c>
      <x:c r="D76" s="38" t="s">
        <x:v>784</x:v>
      </x:c>
      <x:c r="E76" s="37" t="s"/>
      <x:c r="F76" s="37" t="s"/>
      <x:c r="G76" s="37" t="s"/>
      <x:c r="H76" s="39" t="s">
        <x:v>741</x:v>
      </x:c>
      <x:c r="I76" s="40" t="n">
        <x:v>1</x:v>
      </x:c>
      <x:c r="J76" s="41" t="s"/>
      <x:c r="K76" s="42">
        <x:f>ROUND(K82,2)</x:f>
      </x:c>
      <x:c r="L76" s="37" t="s"/>
      <x:c r="M76" s="37" t="s"/>
      <x:c r="N76" s="37" t="s"/>
      <x:c r="O76" s="37" t="s"/>
      <x:c r="P76" s="37" t="s"/>
      <x:c r="Q76" s="37" t="s"/>
      <x:c r="R76" s="37" t="s"/>
      <x:c r="S76" s="37" t="s"/>
      <x:c r="T76" s="37" t="s"/>
      <x:c r="U76" s="37" t="s"/>
      <x:c r="V76" s="37" t="s"/>
      <x:c r="W76" s="37" t="s"/>
      <x:c r="X76" s="37" t="s"/>
      <x:c r="Y76" s="37" t="s"/>
      <x:c r="Z76" s="37" t="s"/>
      <x:c r="AA76" s="37" t="s"/>
    </x:row>
    <x:row r="77" spans="1:27">
      <x:c r="B77" s="14" t="s">
        <x:v>753</x:v>
      </x:c>
    </x:row>
    <x:row r="78" spans="1:27">
      <x:c r="B78" s="0" t="s">
        <x:v>785</x:v>
      </x:c>
      <x:c r="C78" s="0" t="s">
        <x:v>38</x:v>
      </x:c>
      <x:c r="D78" s="0" t="s">
        <x:v>786</x:v>
      </x:c>
      <x:c r="E78" s="43" t="n">
        <x:v>1</x:v>
      </x:c>
      <x:c r="G78" s="0" t="s">
        <x:v>746</x:v>
      </x:c>
      <x:c r="H78" s="44" t="n">
        <x:v>8584.89</x:v>
      </x:c>
      <x:c r="I78" s="0" t="s">
        <x:v>747</x:v>
      </x:c>
      <x:c r="J78" s="45">
        <x:f>ROUND(E78* H78,5)</x:f>
      </x:c>
      <x:c r="K78" s="46" t="s"/>
    </x:row>
    <x:row r="79" spans="1:27">
      <x:c r="D79" s="47" t="s">
        <x:v>761</x:v>
      </x:c>
      <x:c r="E79" s="46" t="s"/>
      <x:c r="H79" s="46" t="s"/>
      <x:c r="K79" s="44">
        <x:f>SUM(J78:J78)</x:f>
      </x:c>
    </x:row>
    <x:row r="80" spans="1:27">
      <x:c r="D80" s="47" t="s">
        <x:v>762</x:v>
      </x:c>
      <x:c r="E80" s="46" t="s"/>
      <x:c r="H80" s="46" t="s"/>
      <x:c r="K80" s="48">
        <x:f>SUM(J77:J79)</x:f>
      </x:c>
    </x:row>
    <x:row r="81" spans="1:27">
      <x:c r="D81" s="47" t="s">
        <x:v>787</x:v>
      </x:c>
      <x:c r="E81" s="46" t="s"/>
      <x:c r="H81" s="46" t="n">
        <x:v>3</x:v>
      </x:c>
      <x:c r="I81" s="0" t="s">
        <x:v>764</x:v>
      </x:c>
      <x:c r="K81" s="44">
        <x:f>ROUND(H81/100*K80,5)</x:f>
      </x:c>
    </x:row>
    <x:row r="82" spans="1:27">
      <x:c r="D82" s="47" t="s">
        <x:v>765</x:v>
      </x:c>
      <x:c r="E82" s="46" t="s"/>
      <x:c r="H82" s="46" t="s"/>
      <x:c r="K82" s="48">
        <x:f>SUM(K80:K81)</x:f>
      </x:c>
    </x:row>
    <x:row r="84" spans="1:27" customFormat="1" ht="45" customHeight="1">
      <x:c r="A84" s="36" t="s"/>
      <x:c r="B84" s="36" t="s">
        <x:v>788</x:v>
      </x:c>
      <x:c r="C84" s="37" t="s">
        <x:v>771</x:v>
      </x:c>
      <x:c r="D84" s="38" t="s">
        <x:v>789</x:v>
      </x:c>
      <x:c r="E84" s="37" t="s"/>
      <x:c r="F84" s="37" t="s"/>
      <x:c r="G84" s="37" t="s"/>
      <x:c r="H84" s="39" t="s">
        <x:v>741</x:v>
      </x:c>
      <x:c r="I84" s="40" t="n">
        <x:v>1</x:v>
      </x:c>
      <x:c r="J84" s="41" t="s"/>
      <x:c r="K84" s="42">
        <x:f>ROUND(K97,2)</x:f>
      </x:c>
      <x:c r="L84" s="37" t="s"/>
      <x:c r="M84" s="37" t="s"/>
      <x:c r="N84" s="37" t="s"/>
      <x:c r="O84" s="37" t="s"/>
      <x:c r="P84" s="37" t="s"/>
      <x:c r="Q84" s="37" t="s"/>
      <x:c r="R84" s="37" t="s"/>
      <x:c r="S84" s="37" t="s"/>
      <x:c r="T84" s="37" t="s"/>
      <x:c r="U84" s="37" t="s"/>
      <x:c r="V84" s="37" t="s"/>
      <x:c r="W84" s="37" t="s"/>
      <x:c r="X84" s="37" t="s"/>
      <x:c r="Y84" s="37" t="s"/>
      <x:c r="Z84" s="37" t="s"/>
      <x:c r="AA84" s="37" t="s"/>
    </x:row>
    <x:row r="85" spans="1:27">
      <x:c r="B85" s="14" t="s">
        <x:v>742</x:v>
      </x:c>
    </x:row>
    <x:row r="86" spans="1:27">
      <x:c r="B86" s="0" t="s">
        <x:v>790</x:v>
      </x:c>
      <x:c r="C86" s="0" t="s">
        <x:v>730</x:v>
      </x:c>
      <x:c r="D86" s="0" t="s">
        <x:v>791</x:v>
      </x:c>
      <x:c r="E86" s="43" t="n">
        <x:v>0.025</x:v>
      </x:c>
      <x:c r="F86" s="0" t="s">
        <x:v>745</x:v>
      </x:c>
      <x:c r="G86" s="0" t="s">
        <x:v>746</x:v>
      </x:c>
      <x:c r="H86" s="44" t="n">
        <x:v>28.22</x:v>
      </x:c>
      <x:c r="I86" s="0" t="s">
        <x:v>747</x:v>
      </x:c>
      <x:c r="J86" s="45">
        <x:f>ROUND(E86/I84* H86,5)</x:f>
      </x:c>
      <x:c r="K86" s="46" t="s"/>
    </x:row>
    <x:row r="87" spans="1:27">
      <x:c r="B87" s="0" t="s">
        <x:v>792</x:v>
      </x:c>
      <x:c r="C87" s="0" t="s">
        <x:v>730</x:v>
      </x:c>
      <x:c r="D87" s="0" t="s">
        <x:v>793</x:v>
      </x:c>
      <x:c r="E87" s="43" t="n">
        <x:v>0.025</x:v>
      </x:c>
      <x:c r="F87" s="0" t="s">
        <x:v>745</x:v>
      </x:c>
      <x:c r="G87" s="0" t="s">
        <x:v>746</x:v>
      </x:c>
      <x:c r="H87" s="44" t="n">
        <x:v>24.74</x:v>
      </x:c>
      <x:c r="I87" s="0" t="s">
        <x:v>747</x:v>
      </x:c>
      <x:c r="J87" s="45">
        <x:f>ROUND(E87/I84* H87,5)</x:f>
      </x:c>
      <x:c r="K87" s="46" t="s"/>
    </x:row>
    <x:row r="88" spans="1:27">
      <x:c r="D88" s="47" t="s">
        <x:v>748</x:v>
      </x:c>
      <x:c r="E88" s="46" t="s"/>
      <x:c r="H88" s="46" t="s"/>
      <x:c r="K88" s="44">
        <x:f>SUM(J86:J87)</x:f>
      </x:c>
    </x:row>
    <x:row r="89" spans="1:27">
      <x:c r="B89" s="14" t="s">
        <x:v>749</x:v>
      </x:c>
      <x:c r="E89" s="46" t="s"/>
      <x:c r="H89" s="46" t="s"/>
      <x:c r="K89" s="46" t="s"/>
    </x:row>
    <x:row r="90" spans="1:27">
      <x:c r="B90" s="0" t="s">
        <x:v>794</x:v>
      </x:c>
      <x:c r="C90" s="0" t="s">
        <x:v>730</x:v>
      </x:c>
      <x:c r="D90" s="0" t="s">
        <x:v>795</x:v>
      </x:c>
      <x:c r="E90" s="43" t="n">
        <x:v>0.025</x:v>
      </x:c>
      <x:c r="F90" s="0" t="s">
        <x:v>745</x:v>
      </x:c>
      <x:c r="G90" s="0" t="s">
        <x:v>746</x:v>
      </x:c>
      <x:c r="H90" s="44" t="n">
        <x:v>4.32</x:v>
      </x:c>
      <x:c r="I90" s="0" t="s">
        <x:v>747</x:v>
      </x:c>
      <x:c r="J90" s="45">
        <x:f>ROUND(E90/I84* H90,5)</x:f>
      </x:c>
      <x:c r="K90" s="46" t="s"/>
    </x:row>
    <x:row r="91" spans="1:27">
      <x:c r="D91" s="47" t="s">
        <x:v>752</x:v>
      </x:c>
      <x:c r="E91" s="46" t="s"/>
      <x:c r="H91" s="46" t="s"/>
      <x:c r="K91" s="44">
        <x:f>SUM(J90:J90)</x:f>
      </x:c>
    </x:row>
    <x:row r="92" spans="1:27">
      <x:c r="B92" s="14" t="s">
        <x:v>753</x:v>
      </x:c>
      <x:c r="E92" s="46" t="s"/>
      <x:c r="H92" s="46" t="s"/>
      <x:c r="K92" s="46" t="s"/>
    </x:row>
    <x:row r="93" spans="1:27">
      <x:c r="B93" s="0" t="s">
        <x:v>796</x:v>
      </x:c>
      <x:c r="C93" s="0" t="s">
        <x:v>771</x:v>
      </x:c>
      <x:c r="D93" s="0" t="s">
        <x:v>797</x:v>
      </x:c>
      <x:c r="E93" s="43" t="n">
        <x:v>1</x:v>
      </x:c>
      <x:c r="G93" s="0" t="s">
        <x:v>746</x:v>
      </x:c>
      <x:c r="H93" s="44" t="n">
        <x:v>1.45</x:v>
      </x:c>
      <x:c r="I93" s="0" t="s">
        <x:v>747</x:v>
      </x:c>
      <x:c r="J93" s="45">
        <x:f>ROUND(E93* H93,5)</x:f>
      </x:c>
      <x:c r="K93" s="46" t="s"/>
    </x:row>
    <x:row r="94" spans="1:27">
      <x:c r="D94" s="47" t="s">
        <x:v>761</x:v>
      </x:c>
      <x:c r="E94" s="46" t="s"/>
      <x:c r="H94" s="46" t="s"/>
      <x:c r="K94" s="44">
        <x:f>SUM(J93:J93)</x:f>
      </x:c>
    </x:row>
    <x:row r="95" spans="1:27">
      <x:c r="D95" s="47" t="s">
        <x:v>762</x:v>
      </x:c>
      <x:c r="E95" s="46" t="s"/>
      <x:c r="H95" s="46" t="s"/>
      <x:c r="K95" s="48">
        <x:f>SUM(J85:J94)</x:f>
      </x:c>
    </x:row>
    <x:row r="96" spans="1:27">
      <x:c r="D96" s="47" t="s">
        <x:v>787</x:v>
      </x:c>
      <x:c r="E96" s="46" t="s"/>
      <x:c r="H96" s="46" t="n">
        <x:v>3</x:v>
      </x:c>
      <x:c r="I96" s="0" t="s">
        <x:v>764</x:v>
      </x:c>
      <x:c r="K96" s="44">
        <x:f>ROUND(H96/100*K95,5)</x:f>
      </x:c>
    </x:row>
    <x:row r="97" spans="1:27">
      <x:c r="D97" s="47" t="s">
        <x:v>765</x:v>
      </x:c>
      <x:c r="E97" s="46" t="s"/>
      <x:c r="H97" s="46" t="s"/>
      <x:c r="K97" s="48">
        <x:f>SUM(K95:K96)</x:f>
      </x:c>
    </x:row>
    <x:row r="99" spans="1:27" customFormat="1" ht="45" customHeight="1">
      <x:c r="A99" s="36" t="s"/>
      <x:c r="B99" s="36" t="s">
        <x:v>798</x:v>
      </x:c>
      <x:c r="C99" s="37" t="s">
        <x:v>15</x:v>
      </x:c>
      <x:c r="D99" s="38" t="s">
        <x:v>799</x:v>
      </x:c>
      <x:c r="E99" s="37" t="s"/>
      <x:c r="F99" s="37" t="s"/>
      <x:c r="G99" s="37" t="s"/>
      <x:c r="H99" s="39" t="s">
        <x:v>741</x:v>
      </x:c>
      <x:c r="I99" s="40" t="n">
        <x:v>1</x:v>
      </x:c>
      <x:c r="J99" s="41" t="s"/>
      <x:c r="K99" s="42">
        <x:f>ROUND(K119,2)</x:f>
      </x:c>
      <x:c r="L99" s="37" t="s"/>
      <x:c r="M99" s="37" t="s"/>
      <x:c r="N99" s="37" t="s"/>
      <x:c r="O99" s="37" t="s"/>
      <x:c r="P99" s="37" t="s"/>
      <x:c r="Q99" s="37" t="s"/>
      <x:c r="R99" s="37" t="s"/>
      <x:c r="S99" s="37" t="s"/>
      <x:c r="T99" s="37" t="s"/>
      <x:c r="U99" s="37" t="s"/>
      <x:c r="V99" s="37" t="s"/>
      <x:c r="W99" s="37" t="s"/>
      <x:c r="X99" s="37" t="s"/>
      <x:c r="Y99" s="37" t="s"/>
      <x:c r="Z99" s="37" t="s"/>
      <x:c r="AA99" s="37" t="s"/>
    </x:row>
    <x:row r="100" spans="1:27">
      <x:c r="B100" s="14" t="s">
        <x:v>742</x:v>
      </x:c>
    </x:row>
    <x:row r="101" spans="1:27">
      <x:c r="B101" s="0" t="s">
        <x:v>800</x:v>
      </x:c>
      <x:c r="C101" s="0" t="s">
        <x:v>730</x:v>
      </x:c>
      <x:c r="D101" s="0" t="s">
        <x:v>801</x:v>
      </x:c>
      <x:c r="E101" s="43" t="n">
        <x:v>0.14</x:v>
      </x:c>
      <x:c r="F101" s="0" t="s">
        <x:v>745</x:v>
      </x:c>
      <x:c r="G101" s="0" t="s">
        <x:v>746</x:v>
      </x:c>
      <x:c r="H101" s="44" t="n">
        <x:v>24.65</x:v>
      </x:c>
      <x:c r="I101" s="0" t="s">
        <x:v>747</x:v>
      </x:c>
      <x:c r="J101" s="45">
        <x:f>ROUND(E101/I99* H101,5)</x:f>
      </x:c>
      <x:c r="K101" s="46" t="s"/>
    </x:row>
    <x:row r="102" spans="1:27">
      <x:c r="B102" s="0" t="s">
        <x:v>802</x:v>
      </x:c>
      <x:c r="C102" s="0" t="s">
        <x:v>730</x:v>
      </x:c>
      <x:c r="D102" s="0" t="s">
        <x:v>803</x:v>
      </x:c>
      <x:c r="E102" s="43" t="n">
        <x:v>0.39</x:v>
      </x:c>
      <x:c r="F102" s="0" t="s">
        <x:v>745</x:v>
      </x:c>
      <x:c r="G102" s="0" t="s">
        <x:v>746</x:v>
      </x:c>
      <x:c r="H102" s="44" t="n">
        <x:v>27.76</x:v>
      </x:c>
      <x:c r="I102" s="0" t="s">
        <x:v>747</x:v>
      </x:c>
      <x:c r="J102" s="45">
        <x:f>ROUND(E102/I99* H102,5)</x:f>
      </x:c>
      <x:c r="K102" s="46" t="s"/>
    </x:row>
    <x:row r="103" spans="1:27">
      <x:c r="D103" s="47" t="s">
        <x:v>748</x:v>
      </x:c>
      <x:c r="E103" s="46" t="s"/>
      <x:c r="H103" s="46" t="s"/>
      <x:c r="K103" s="44">
        <x:f>SUM(J101:J102)</x:f>
      </x:c>
    </x:row>
    <x:row r="104" spans="1:27">
      <x:c r="B104" s="14" t="s">
        <x:v>753</x:v>
      </x:c>
      <x:c r="E104" s="46" t="s"/>
      <x:c r="H104" s="46" t="s"/>
      <x:c r="K104" s="46" t="s"/>
    </x:row>
    <x:row r="105" spans="1:27">
      <x:c r="B105" s="0" t="s">
        <x:v>804</x:v>
      </x:c>
      <x:c r="C105" s="0" t="s">
        <x:v>22</x:v>
      </x:c>
      <x:c r="D105" s="0" t="s">
        <x:v>805</x:v>
      </x:c>
      <x:c r="E105" s="43" t="n">
        <x:v>6</x:v>
      </x:c>
      <x:c r="G105" s="0" t="s">
        <x:v>746</x:v>
      </x:c>
      <x:c r="H105" s="44" t="n">
        <x:v>0.13</x:v>
      </x:c>
      <x:c r="I105" s="0" t="s">
        <x:v>747</x:v>
      </x:c>
      <x:c r="J105" s="45">
        <x:f>ROUND(E105* H105,5)</x:f>
      </x:c>
      <x:c r="K105" s="46" t="s"/>
    </x:row>
    <x:row r="106" spans="1:27">
      <x:c r="B106" s="0" t="s">
        <x:v>806</x:v>
      </x:c>
      <x:c r="C106" s="0" t="s">
        <x:v>807</x:v>
      </x:c>
      <x:c r="D106" s="0" t="s">
        <x:v>808</x:v>
      </x:c>
      <x:c r="E106" s="43" t="n">
        <x:v>0.12</x:v>
      </x:c>
      <x:c r="G106" s="0" t="s">
        <x:v>746</x:v>
      </x:c>
      <x:c r="H106" s="44" t="n">
        <x:v>1.75</x:v>
      </x:c>
      <x:c r="I106" s="0" t="s">
        <x:v>747</x:v>
      </x:c>
      <x:c r="J106" s="45">
        <x:f>ROUND(E106* H106,5)</x:f>
      </x:c>
      <x:c r="K106" s="46" t="s"/>
    </x:row>
    <x:row r="107" spans="1:27">
      <x:c r="B107" s="0" t="s">
        <x:v>809</x:v>
      </x:c>
      <x:c r="C107" s="0" t="s">
        <x:v>15</x:v>
      </x:c>
      <x:c r="D107" s="0" t="s">
        <x:v>810</x:v>
      </x:c>
      <x:c r="E107" s="43" t="n">
        <x:v>4.12</x:v>
      </x:c>
      <x:c r="G107" s="0" t="s">
        <x:v>746</x:v>
      </x:c>
      <x:c r="H107" s="44" t="n">
        <x:v>3.85</x:v>
      </x:c>
      <x:c r="I107" s="0" t="s">
        <x:v>747</x:v>
      </x:c>
      <x:c r="J107" s="45">
        <x:f>ROUND(E107* H107,5)</x:f>
      </x:c>
      <x:c r="K107" s="46" t="s"/>
    </x:row>
    <x:row r="108" spans="1:27">
      <x:c r="B108" s="0" t="s">
        <x:v>811</x:v>
      </x:c>
      <x:c r="C108" s="0" t="s">
        <x:v>29</x:v>
      </x:c>
      <x:c r="D108" s="0" t="s">
        <x:v>812</x:v>
      </x:c>
      <x:c r="E108" s="43" t="n">
        <x:v>0.005</x:v>
      </x:c>
      <x:c r="G108" s="0" t="s">
        <x:v>746</x:v>
      </x:c>
      <x:c r="H108" s="44" t="n">
        <x:v>173.3</x:v>
      </x:c>
      <x:c r="I108" s="0" t="s">
        <x:v>747</x:v>
      </x:c>
      <x:c r="J108" s="45">
        <x:f>ROUND(E108* H108,5)</x:f>
      </x:c>
      <x:c r="K108" s="46" t="s"/>
    </x:row>
    <x:row r="109" spans="1:27">
      <x:c r="B109" s="0" t="s">
        <x:v>813</x:v>
      </x:c>
      <x:c r="C109" s="0" t="s">
        <x:v>43</x:v>
      </x:c>
      <x:c r="D109" s="0" t="s">
        <x:v>814</x:v>
      </x:c>
      <x:c r="E109" s="43" t="n">
        <x:v>3.675</x:v>
      </x:c>
      <x:c r="G109" s="0" t="s">
        <x:v>746</x:v>
      </x:c>
      <x:c r="H109" s="44" t="n">
        <x:v>1.21</x:v>
      </x:c>
      <x:c r="I109" s="0" t="s">
        <x:v>747</x:v>
      </x:c>
      <x:c r="J109" s="45">
        <x:f>ROUND(E109* H109,5)</x:f>
      </x:c>
      <x:c r="K109" s="46" t="s"/>
    </x:row>
    <x:row r="110" spans="1:27">
      <x:c r="B110" s="0" t="s">
        <x:v>815</x:v>
      </x:c>
      <x:c r="C110" s="0" t="s">
        <x:v>43</x:v>
      </x:c>
      <x:c r="D110" s="0" t="s">
        <x:v>816</x:v>
      </x:c>
      <x:c r="E110" s="43" t="n">
        <x:v>0.9975</x:v>
      </x:c>
      <x:c r="G110" s="0" t="s">
        <x:v>746</x:v>
      </x:c>
      <x:c r="H110" s="44" t="n">
        <x:v>1.04</x:v>
      </x:c>
      <x:c r="I110" s="0" t="s">
        <x:v>747</x:v>
      </x:c>
      <x:c r="J110" s="45">
        <x:f>ROUND(E110* H110,5)</x:f>
      </x:c>
      <x:c r="K110" s="46" t="s"/>
    </x:row>
    <x:row r="111" spans="1:27">
      <x:c r="B111" s="0" t="s">
        <x:v>817</x:v>
      </x:c>
      <x:c r="C111" s="0" t="s">
        <x:v>43</x:v>
      </x:c>
      <x:c r="D111" s="0" t="s">
        <x:v>818</x:v>
      </x:c>
      <x:c r="E111" s="43" t="n">
        <x:v>0.94</x:v>
      </x:c>
      <x:c r="G111" s="0" t="s">
        <x:v>746</x:v>
      </x:c>
      <x:c r="H111" s="44" t="n">
        <x:v>0.41</x:v>
      </x:c>
      <x:c r="I111" s="0" t="s">
        <x:v>747</x:v>
      </x:c>
      <x:c r="J111" s="45">
        <x:f>ROUND(E111* H111,5)</x:f>
      </x:c>
      <x:c r="K111" s="46" t="s"/>
    </x:row>
    <x:row r="112" spans="1:27">
      <x:c r="B112" s="0" t="s">
        <x:v>819</x:v>
      </x:c>
      <x:c r="C112" s="0" t="s">
        <x:v>15</x:v>
      </x:c>
      <x:c r="D112" s="0" t="s">
        <x:v>820</x:v>
      </x:c>
      <x:c r="E112" s="43" t="n">
        <x:v>1.03</x:v>
      </x:c>
      <x:c r="G112" s="0" t="s">
        <x:v>746</x:v>
      </x:c>
      <x:c r="H112" s="44" t="n">
        <x:v>1.86</x:v>
      </x:c>
      <x:c r="I112" s="0" t="s">
        <x:v>747</x:v>
      </x:c>
      <x:c r="J112" s="45">
        <x:f>ROUND(E112* H112,5)</x:f>
      </x:c>
      <x:c r="K112" s="46" t="s"/>
    </x:row>
    <x:row r="113" spans="1:27">
      <x:c r="B113" s="0" t="s">
        <x:v>821</x:v>
      </x:c>
      <x:c r="C113" s="0" t="s">
        <x:v>43</x:v>
      </x:c>
      <x:c r="D113" s="0" t="s">
        <x:v>822</x:v>
      </x:c>
      <x:c r="E113" s="43" t="n">
        <x:v>4</x:v>
      </x:c>
      <x:c r="G113" s="0" t="s">
        <x:v>746</x:v>
      </x:c>
      <x:c r="H113" s="44" t="n">
        <x:v>0.05</x:v>
      </x:c>
      <x:c r="I113" s="0" t="s">
        <x:v>747</x:v>
      </x:c>
      <x:c r="J113" s="45">
        <x:f>ROUND(E113* H113,5)</x:f>
      </x:c>
      <x:c r="K113" s="46" t="s"/>
    </x:row>
    <x:row r="114" spans="1:27">
      <x:c r="B114" s="0" t="s">
        <x:v>823</x:v>
      </x:c>
      <x:c r="C114" s="0" t="s">
        <x:v>807</x:v>
      </x:c>
      <x:c r="D114" s="0" t="s">
        <x:v>824</x:v>
      </x:c>
      <x:c r="E114" s="43" t="n">
        <x:v>0.72</x:v>
      </x:c>
      <x:c r="G114" s="0" t="s">
        <x:v>746</x:v>
      </x:c>
      <x:c r="H114" s="44" t="n">
        <x:v>7.65</x:v>
      </x:c>
      <x:c r="I114" s="0" t="s">
        <x:v>747</x:v>
      </x:c>
      <x:c r="J114" s="45">
        <x:f>ROUND(E114* H114,5)</x:f>
      </x:c>
      <x:c r="K114" s="46" t="s"/>
    </x:row>
    <x:row r="115" spans="1:27">
      <x:c r="B115" s="0" t="s">
        <x:v>825</x:v>
      </x:c>
      <x:c r="C115" s="0" t="s">
        <x:v>771</x:v>
      </x:c>
      <x:c r="D115" s="0" t="s">
        <x:v>826</x:v>
      </x:c>
      <x:c r="E115" s="43" t="n">
        <x:v>0.8</x:v>
      </x:c>
      <x:c r="G115" s="0" t="s">
        <x:v>746</x:v>
      </x:c>
      <x:c r="H115" s="44" t="n">
        <x:v>0.95</x:v>
      </x:c>
      <x:c r="I115" s="0" t="s">
        <x:v>747</x:v>
      </x:c>
      <x:c r="J115" s="45">
        <x:f>ROUND(E115* H115,5)</x:f>
      </x:c>
      <x:c r="K115" s="46" t="s"/>
    </x:row>
    <x:row r="116" spans="1:27">
      <x:c r="D116" s="47" t="s">
        <x:v>761</x:v>
      </x:c>
      <x:c r="E116" s="46" t="s"/>
      <x:c r="H116" s="46" t="s"/>
      <x:c r="K116" s="44">
        <x:f>SUM(J105:J115)</x:f>
      </x:c>
    </x:row>
    <x:row r="117" spans="1:27">
      <x:c r="D117" s="47" t="s">
        <x:v>762</x:v>
      </x:c>
      <x:c r="E117" s="46" t="s"/>
      <x:c r="H117" s="46" t="s"/>
      <x:c r="K117" s="48">
        <x:f>SUM(J100:J116)</x:f>
      </x:c>
    </x:row>
    <x:row r="118" spans="1:27">
      <x:c r="D118" s="47" t="s">
        <x:v>787</x:v>
      </x:c>
      <x:c r="E118" s="46" t="s"/>
      <x:c r="H118" s="46" t="n">
        <x:v>3</x:v>
      </x:c>
      <x:c r="I118" s="0" t="s">
        <x:v>764</x:v>
      </x:c>
      <x:c r="K118" s="44">
        <x:f>ROUND(H118/100*K117,5)</x:f>
      </x:c>
    </x:row>
    <x:row r="119" spans="1:27">
      <x:c r="D119" s="47" t="s">
        <x:v>765</x:v>
      </x:c>
      <x:c r="E119" s="46" t="s"/>
      <x:c r="H119" s="46" t="s"/>
      <x:c r="K119" s="48">
        <x:f>SUM(K117:K118)</x:f>
      </x:c>
    </x:row>
    <x:row r="121" spans="1:27" customFormat="1" ht="45" customHeight="1">
      <x:c r="A121" s="36" t="s"/>
      <x:c r="B121" s="36" t="s">
        <x:v>827</x:v>
      </x:c>
      <x:c r="C121" s="37" t="s">
        <x:v>15</x:v>
      </x:c>
      <x:c r="D121" s="38" t="s">
        <x:v>828</x:v>
      </x:c>
      <x:c r="E121" s="37" t="s"/>
      <x:c r="F121" s="37" t="s"/>
      <x:c r="G121" s="37" t="s"/>
      <x:c r="H121" s="39" t="s">
        <x:v>741</x:v>
      </x:c>
      <x:c r="I121" s="40" t="n">
        <x:v>1</x:v>
      </x:c>
      <x:c r="J121" s="41" t="s"/>
      <x:c r="K121" s="42">
        <x:f>ROUND(K131,2)</x:f>
      </x:c>
      <x:c r="L121" s="37" t="s"/>
      <x:c r="M121" s="37" t="s"/>
      <x:c r="N121" s="37" t="s"/>
      <x:c r="O121" s="37" t="s"/>
      <x:c r="P121" s="37" t="s"/>
      <x:c r="Q121" s="37" t="s"/>
      <x:c r="R121" s="37" t="s"/>
      <x:c r="S121" s="37" t="s"/>
      <x:c r="T121" s="37" t="s"/>
      <x:c r="U121" s="37" t="s"/>
      <x:c r="V121" s="37" t="s"/>
      <x:c r="W121" s="37" t="s"/>
      <x:c r="X121" s="37" t="s"/>
      <x:c r="Y121" s="37" t="s"/>
      <x:c r="Z121" s="37" t="s"/>
      <x:c r="AA121" s="37" t="s"/>
    </x:row>
    <x:row r="122" spans="1:27">
      <x:c r="B122" s="14" t="s">
        <x:v>742</x:v>
      </x:c>
    </x:row>
    <x:row r="123" spans="1:27">
      <x:c r="B123" s="0" t="s">
        <x:v>802</x:v>
      </x:c>
      <x:c r="C123" s="0" t="s">
        <x:v>730</x:v>
      </x:c>
      <x:c r="D123" s="0" t="s">
        <x:v>803</x:v>
      </x:c>
      <x:c r="E123" s="43" t="n">
        <x:v>0.3</x:v>
      </x:c>
      <x:c r="F123" s="0" t="s">
        <x:v>745</x:v>
      </x:c>
      <x:c r="G123" s="0" t="s">
        <x:v>746</x:v>
      </x:c>
      <x:c r="H123" s="44" t="n">
        <x:v>27.76</x:v>
      </x:c>
      <x:c r="I123" s="0" t="s">
        <x:v>747</x:v>
      </x:c>
      <x:c r="J123" s="45">
        <x:f>ROUND(E123/I121* H123,5)</x:f>
      </x:c>
      <x:c r="K123" s="46" t="s"/>
    </x:row>
    <x:row r="124" spans="1:27">
      <x:c r="B124" s="0" t="s">
        <x:v>800</x:v>
      </x:c>
      <x:c r="C124" s="0" t="s">
        <x:v>730</x:v>
      </x:c>
      <x:c r="D124" s="0" t="s">
        <x:v>801</x:v>
      </x:c>
      <x:c r="E124" s="43" t="n">
        <x:v>0.3</x:v>
      </x:c>
      <x:c r="F124" s="0" t="s">
        <x:v>745</x:v>
      </x:c>
      <x:c r="G124" s="0" t="s">
        <x:v>746</x:v>
      </x:c>
      <x:c r="H124" s="44" t="n">
        <x:v>24.65</x:v>
      </x:c>
      <x:c r="I124" s="0" t="s">
        <x:v>747</x:v>
      </x:c>
      <x:c r="J124" s="45">
        <x:f>ROUND(E124/I121* H124,5)</x:f>
      </x:c>
      <x:c r="K124" s="46" t="s"/>
    </x:row>
    <x:row r="125" spans="1:27">
      <x:c r="D125" s="47" t="s">
        <x:v>748</x:v>
      </x:c>
      <x:c r="E125" s="46" t="s"/>
      <x:c r="H125" s="46" t="s"/>
      <x:c r="K125" s="44">
        <x:f>SUM(J123:J124)</x:f>
      </x:c>
    </x:row>
    <x:row r="126" spans="1:27">
      <x:c r="B126" s="14" t="s">
        <x:v>753</x:v>
      </x:c>
      <x:c r="E126" s="46" t="s"/>
      <x:c r="H126" s="46" t="s"/>
      <x:c r="K126" s="46" t="s"/>
    </x:row>
    <x:row r="127" spans="1:27">
      <x:c r="B127" s="0" t="s">
        <x:v>829</x:v>
      </x:c>
      <x:c r="C127" s="0" t="s">
        <x:v>15</x:v>
      </x:c>
      <x:c r="D127" s="0" t="s">
        <x:v>830</x:v>
      </x:c>
      <x:c r="E127" s="43" t="n">
        <x:v>1.05</x:v>
      </x:c>
      <x:c r="G127" s="0" t="s">
        <x:v>746</x:v>
      </x:c>
      <x:c r="H127" s="44" t="n">
        <x:v>55.95</x:v>
      </x:c>
      <x:c r="I127" s="0" t="s">
        <x:v>747</x:v>
      </x:c>
      <x:c r="J127" s="45">
        <x:f>ROUND(E127* H127,5)</x:f>
      </x:c>
      <x:c r="K127" s="46" t="s"/>
    </x:row>
    <x:row r="128" spans="1:27">
      <x:c r="D128" s="47" t="s">
        <x:v>761</x:v>
      </x:c>
      <x:c r="E128" s="46" t="s"/>
      <x:c r="H128" s="46" t="s"/>
      <x:c r="K128" s="44">
        <x:f>SUM(J127:J127)</x:f>
      </x:c>
    </x:row>
    <x:row r="129" spans="1:27">
      <x:c r="D129" s="47" t="s">
        <x:v>762</x:v>
      </x:c>
      <x:c r="E129" s="46" t="s"/>
      <x:c r="H129" s="46" t="s"/>
      <x:c r="K129" s="48">
        <x:f>SUM(J122:J128)</x:f>
      </x:c>
    </x:row>
    <x:row r="130" spans="1:27">
      <x:c r="D130" s="47" t="s">
        <x:v>787</x:v>
      </x:c>
      <x:c r="E130" s="46" t="s"/>
      <x:c r="H130" s="46" t="n">
        <x:v>3</x:v>
      </x:c>
      <x:c r="I130" s="0" t="s">
        <x:v>764</x:v>
      </x:c>
      <x:c r="K130" s="44">
        <x:f>ROUND(H130/100*K129,5)</x:f>
      </x:c>
    </x:row>
    <x:row r="131" spans="1:27">
      <x:c r="D131" s="47" t="s">
        <x:v>765</x:v>
      </x:c>
      <x:c r="E131" s="46" t="s"/>
      <x:c r="H131" s="46" t="s"/>
      <x:c r="K131" s="48">
        <x:f>SUM(K129:K130)</x:f>
      </x:c>
    </x:row>
    <x:row r="133" spans="1:27" customFormat="1" ht="45" customHeight="1">
      <x:c r="A133" s="36" t="s"/>
      <x:c r="B133" s="36" t="s">
        <x:v>831</x:v>
      </x:c>
      <x:c r="C133" s="37" t="s">
        <x:v>15</x:v>
      </x:c>
      <x:c r="D133" s="38" t="s">
        <x:v>832</x:v>
      </x:c>
      <x:c r="E133" s="37" t="s"/>
      <x:c r="F133" s="37" t="s"/>
      <x:c r="G133" s="37" t="s"/>
      <x:c r="H133" s="39" t="s">
        <x:v>741</x:v>
      </x:c>
      <x:c r="I133" s="40" t="n">
        <x:v>1</x:v>
      </x:c>
      <x:c r="J133" s="41" t="s"/>
      <x:c r="K133" s="42">
        <x:f>ROUND(K144,2)</x:f>
      </x:c>
      <x:c r="L133" s="37" t="s"/>
      <x:c r="M133" s="37" t="s"/>
      <x:c r="N133" s="37" t="s"/>
      <x:c r="O133" s="37" t="s"/>
      <x:c r="P133" s="37" t="s"/>
      <x:c r="Q133" s="37" t="s"/>
      <x:c r="R133" s="37" t="s"/>
      <x:c r="S133" s="37" t="s"/>
      <x:c r="T133" s="37" t="s"/>
      <x:c r="U133" s="37" t="s"/>
      <x:c r="V133" s="37" t="s"/>
      <x:c r="W133" s="37" t="s"/>
      <x:c r="X133" s="37" t="s"/>
      <x:c r="Y133" s="37" t="s"/>
      <x:c r="Z133" s="37" t="s"/>
      <x:c r="AA133" s="37" t="s"/>
    </x:row>
    <x:row r="134" spans="1:27">
      <x:c r="B134" s="14" t="s">
        <x:v>742</x:v>
      </x:c>
    </x:row>
    <x:row r="135" spans="1:27">
      <x:c r="B135" s="0" t="s">
        <x:v>833</x:v>
      </x:c>
      <x:c r="C135" s="0" t="s">
        <x:v>730</x:v>
      </x:c>
      <x:c r="D135" s="0" t="s">
        <x:v>834</x:v>
      </x:c>
      <x:c r="E135" s="43" t="n">
        <x:v>0.79</x:v>
      </x:c>
      <x:c r="F135" s="0" t="s">
        <x:v>745</x:v>
      </x:c>
      <x:c r="G135" s="0" t="s">
        <x:v>746</x:v>
      </x:c>
      <x:c r="H135" s="44" t="n">
        <x:v>27.76</x:v>
      </x:c>
      <x:c r="I135" s="0" t="s">
        <x:v>747</x:v>
      </x:c>
      <x:c r="J135" s="45">
        <x:f>ROUND(E135/I133* H135,5)</x:f>
      </x:c>
      <x:c r="K135" s="46" t="s"/>
    </x:row>
    <x:row r="136" spans="1:27">
      <x:c r="B136" s="0" t="s">
        <x:v>835</x:v>
      </x:c>
      <x:c r="C136" s="0" t="s">
        <x:v>730</x:v>
      </x:c>
      <x:c r="D136" s="0" t="s">
        <x:v>836</x:v>
      </x:c>
      <x:c r="E136" s="43" t="n">
        <x:v>0.079</x:v>
      </x:c>
      <x:c r="F136" s="0" t="s">
        <x:v>745</x:v>
      </x:c>
      <x:c r="G136" s="0" t="s">
        <x:v>746</x:v>
      </x:c>
      <x:c r="H136" s="44" t="n">
        <x:v>24.65</x:v>
      </x:c>
      <x:c r="I136" s="0" t="s">
        <x:v>747</x:v>
      </x:c>
      <x:c r="J136" s="45">
        <x:f>ROUND(E136/I133* H136,5)</x:f>
      </x:c>
      <x:c r="K136" s="46" t="s"/>
    </x:row>
    <x:row r="137" spans="1:27">
      <x:c r="D137" s="47" t="s">
        <x:v>748</x:v>
      </x:c>
      <x:c r="E137" s="46" t="s"/>
      <x:c r="H137" s="46" t="s"/>
      <x:c r="K137" s="44">
        <x:f>SUM(J135:J136)</x:f>
      </x:c>
    </x:row>
    <x:row r="138" spans="1:27">
      <x:c r="B138" s="14" t="s">
        <x:v>753</x:v>
      </x:c>
      <x:c r="E138" s="46" t="s"/>
      <x:c r="H138" s="46" t="s"/>
      <x:c r="K138" s="46" t="s"/>
    </x:row>
    <x:row r="139" spans="1:27">
      <x:c r="B139" s="0" t="s">
        <x:v>837</x:v>
      </x:c>
      <x:c r="C139" s="0" t="s">
        <x:v>771</x:v>
      </x:c>
      <x:c r="D139" s="0" t="s">
        <x:v>838</x:v>
      </x:c>
      <x:c r="E139" s="43" t="n">
        <x:v>0.25</x:v>
      </x:c>
      <x:c r="G139" s="0" t="s">
        <x:v>746</x:v>
      </x:c>
      <x:c r="H139" s="44" t="n">
        <x:v>13.9</x:v>
      </x:c>
      <x:c r="I139" s="0" t="s">
        <x:v>747</x:v>
      </x:c>
      <x:c r="J139" s="45">
        <x:f>ROUND(E139* H139,5)</x:f>
      </x:c>
      <x:c r="K139" s="46" t="s"/>
    </x:row>
    <x:row r="140" spans="1:27">
      <x:c r="B140" s="0" t="s">
        <x:v>839</x:v>
      </x:c>
      <x:c r="C140" s="0" t="s">
        <x:v>771</x:v>
      </x:c>
      <x:c r="D140" s="0" t="s">
        <x:v>840</x:v>
      </x:c>
      <x:c r="E140" s="43" t="n">
        <x:v>0.2</x:v>
      </x:c>
      <x:c r="G140" s="0" t="s">
        <x:v>746</x:v>
      </x:c>
      <x:c r="H140" s="44" t="n">
        <x:v>21.14</x:v>
      </x:c>
      <x:c r="I140" s="0" t="s">
        <x:v>747</x:v>
      </x:c>
      <x:c r="J140" s="45">
        <x:f>ROUND(E140* H140,5)</x:f>
      </x:c>
      <x:c r="K140" s="46" t="s"/>
    </x:row>
    <x:row r="141" spans="1:27">
      <x:c r="D141" s="47" t="s">
        <x:v>761</x:v>
      </x:c>
      <x:c r="E141" s="46" t="s"/>
      <x:c r="H141" s="46" t="s"/>
      <x:c r="K141" s="44">
        <x:f>SUM(J139:J140)</x:f>
      </x:c>
    </x:row>
    <x:row r="142" spans="1:27">
      <x:c r="D142" s="47" t="s">
        <x:v>762</x:v>
      </x:c>
      <x:c r="E142" s="46" t="s"/>
      <x:c r="H142" s="46" t="s"/>
      <x:c r="K142" s="48">
        <x:f>SUM(J134:J141)</x:f>
      </x:c>
    </x:row>
    <x:row r="143" spans="1:27">
      <x:c r="D143" s="47" t="s">
        <x:v>787</x:v>
      </x:c>
      <x:c r="E143" s="46" t="s"/>
      <x:c r="H143" s="46" t="n">
        <x:v>3</x:v>
      </x:c>
      <x:c r="I143" s="0" t="s">
        <x:v>764</x:v>
      </x:c>
      <x:c r="K143" s="44">
        <x:f>ROUND(H143/100*K142,5)</x:f>
      </x:c>
    </x:row>
    <x:row r="144" spans="1:27">
      <x:c r="D144" s="47" t="s">
        <x:v>765</x:v>
      </x:c>
      <x:c r="E144" s="46" t="s"/>
      <x:c r="H144" s="46" t="s"/>
      <x:c r="K144" s="48">
        <x:f>SUM(K142:K143)</x:f>
      </x:c>
    </x:row>
    <x:row r="146" spans="1:27" customFormat="1" ht="45" customHeight="1">
      <x:c r="A146" s="36" t="s"/>
      <x:c r="B146" s="36" t="s">
        <x:v>841</x:v>
      </x:c>
      <x:c r="C146" s="37" t="s">
        <x:v>15</x:v>
      </x:c>
      <x:c r="D146" s="38" t="s">
        <x:v>842</x:v>
      </x:c>
      <x:c r="E146" s="37" t="s"/>
      <x:c r="F146" s="37" t="s"/>
      <x:c r="G146" s="37" t="s"/>
      <x:c r="H146" s="39" t="s">
        <x:v>741</x:v>
      </x:c>
      <x:c r="I146" s="40" t="n">
        <x:v>1</x:v>
      </x:c>
      <x:c r="J146" s="41" t="s"/>
      <x:c r="K146" s="42">
        <x:f>ROUND(K162,2)</x:f>
      </x:c>
      <x:c r="L146" s="37" t="s"/>
      <x:c r="M146" s="37" t="s"/>
      <x:c r="N146" s="37" t="s"/>
      <x:c r="O146" s="37" t="s"/>
      <x:c r="P146" s="37" t="s"/>
      <x:c r="Q146" s="37" t="s"/>
      <x:c r="R146" s="37" t="s"/>
      <x:c r="S146" s="37" t="s"/>
      <x:c r="T146" s="37" t="s"/>
      <x:c r="U146" s="37" t="s"/>
      <x:c r="V146" s="37" t="s"/>
      <x:c r="W146" s="37" t="s"/>
      <x:c r="X146" s="37" t="s"/>
      <x:c r="Y146" s="37" t="s"/>
      <x:c r="Z146" s="37" t="s"/>
      <x:c r="AA146" s="37" t="s"/>
    </x:row>
    <x:row r="147" spans="1:27">
      <x:c r="B147" s="14" t="s">
        <x:v>742</x:v>
      </x:c>
    </x:row>
    <x:row r="148" spans="1:27">
      <x:c r="B148" s="0" t="s">
        <x:v>802</x:v>
      </x:c>
      <x:c r="C148" s="0" t="s">
        <x:v>730</x:v>
      </x:c>
      <x:c r="D148" s="0" t="s">
        <x:v>803</x:v>
      </x:c>
      <x:c r="E148" s="43" t="n">
        <x:v>0.22</x:v>
      </x:c>
      <x:c r="F148" s="0" t="s">
        <x:v>745</x:v>
      </x:c>
      <x:c r="G148" s="0" t="s">
        <x:v>746</x:v>
      </x:c>
      <x:c r="H148" s="44" t="n">
        <x:v>27.76</x:v>
      </x:c>
      <x:c r="I148" s="0" t="s">
        <x:v>747</x:v>
      </x:c>
      <x:c r="J148" s="45">
        <x:f>ROUND(E148/I146* H148,5)</x:f>
      </x:c>
      <x:c r="K148" s="46" t="s"/>
    </x:row>
    <x:row r="149" spans="1:27">
      <x:c r="B149" s="0" t="s">
        <x:v>800</x:v>
      </x:c>
      <x:c r="C149" s="0" t="s">
        <x:v>730</x:v>
      </x:c>
      <x:c r="D149" s="0" t="s">
        <x:v>801</x:v>
      </x:c>
      <x:c r="E149" s="43" t="n">
        <x:v>0.11</x:v>
      </x:c>
      <x:c r="F149" s="0" t="s">
        <x:v>745</x:v>
      </x:c>
      <x:c r="G149" s="0" t="s">
        <x:v>746</x:v>
      </x:c>
      <x:c r="H149" s="44" t="n">
        <x:v>24.65</x:v>
      </x:c>
      <x:c r="I149" s="0" t="s">
        <x:v>747</x:v>
      </x:c>
      <x:c r="J149" s="45">
        <x:f>ROUND(E149/I146* H149,5)</x:f>
      </x:c>
      <x:c r="K149" s="46" t="s"/>
    </x:row>
    <x:row r="150" spans="1:27">
      <x:c r="B150" s="0" t="s">
        <x:v>843</x:v>
      </x:c>
      <x:c r="C150" s="0" t="s">
        <x:v>730</x:v>
      </x:c>
      <x:c r="D150" s="0" t="s">
        <x:v>844</x:v>
      </x:c>
      <x:c r="E150" s="43" t="n">
        <x:v>0.05</x:v>
      </x:c>
      <x:c r="F150" s="0" t="s">
        <x:v>745</x:v>
      </x:c>
      <x:c r="G150" s="0" t="s">
        <x:v>746</x:v>
      </x:c>
      <x:c r="H150" s="44" t="n">
        <x:v>14.58</x:v>
      </x:c>
      <x:c r="I150" s="0" t="s">
        <x:v>747</x:v>
      </x:c>
      <x:c r="J150" s="45">
        <x:f>ROUND(E150/I146* H150,5)</x:f>
      </x:c>
      <x:c r="K150" s="46" t="s"/>
    </x:row>
    <x:row r="151" spans="1:27">
      <x:c r="D151" s="47" t="s">
        <x:v>748</x:v>
      </x:c>
      <x:c r="E151" s="46" t="s"/>
      <x:c r="H151" s="46" t="s"/>
      <x:c r="K151" s="44">
        <x:f>SUM(J148:J150)</x:f>
      </x:c>
    </x:row>
    <x:row r="152" spans="1:27">
      <x:c r="B152" s="14" t="s">
        <x:v>753</x:v>
      </x:c>
      <x:c r="E152" s="46" t="s"/>
      <x:c r="H152" s="46" t="s"/>
      <x:c r="K152" s="46" t="s"/>
    </x:row>
    <x:row r="153" spans="1:27">
      <x:c r="B153" s="0" t="s">
        <x:v>845</x:v>
      </x:c>
      <x:c r="C153" s="0" t="s">
        <x:v>15</x:v>
      </x:c>
      <x:c r="D153" s="0" t="s">
        <x:v>846</x:v>
      </x:c>
      <x:c r="E153" s="43" t="n">
        <x:v>1.04</x:v>
      </x:c>
      <x:c r="G153" s="0" t="s">
        <x:v>746</x:v>
      </x:c>
      <x:c r="H153" s="44" t="n">
        <x:v>8.88</x:v>
      </x:c>
      <x:c r="I153" s="0" t="s">
        <x:v>747</x:v>
      </x:c>
      <x:c r="J153" s="45">
        <x:f>ROUND(E153* H153,5)</x:f>
      </x:c>
      <x:c r="K153" s="46" t="s"/>
    </x:row>
    <x:row r="154" spans="1:27">
      <x:c r="B154" s="0" t="s">
        <x:v>847</x:v>
      </x:c>
      <x:c r="C154" s="0" t="s">
        <x:v>755</x:v>
      </x:c>
      <x:c r="D154" s="0" t="s">
        <x:v>848</x:v>
      </x:c>
      <x:c r="E154" s="43" t="n">
        <x:v>0.0347</x:v>
      </x:c>
      <x:c r="G154" s="0" t="s">
        <x:v>746</x:v>
      </x:c>
      <x:c r="H154" s="44" t="n">
        <x:v>14.42</x:v>
      </x:c>
      <x:c r="I154" s="0" t="s">
        <x:v>747</x:v>
      </x:c>
      <x:c r="J154" s="45">
        <x:f>ROUND(E154* H154,5)</x:f>
      </x:c>
      <x:c r="K154" s="46" t="s"/>
    </x:row>
    <x:row r="155" spans="1:27">
      <x:c r="B155" s="0" t="s">
        <x:v>849</x:v>
      </x:c>
      <x:c r="C155" s="0" t="s">
        <x:v>771</x:v>
      </x:c>
      <x:c r="D155" s="0" t="s">
        <x:v>850</x:v>
      </x:c>
      <x:c r="E155" s="43" t="n">
        <x:v>1.605</x:v>
      </x:c>
      <x:c r="G155" s="0" t="s">
        <x:v>746</x:v>
      </x:c>
      <x:c r="H155" s="44" t="n">
        <x:v>0.76</x:v>
      </x:c>
      <x:c r="I155" s="0" t="s">
        <x:v>747</x:v>
      </x:c>
      <x:c r="J155" s="45">
        <x:f>ROUND(E155* H155,5)</x:f>
      </x:c>
      <x:c r="K155" s="46" t="s"/>
    </x:row>
    <x:row r="156" spans="1:27">
      <x:c r="D156" s="47" t="s">
        <x:v>761</x:v>
      </x:c>
      <x:c r="E156" s="46" t="s"/>
      <x:c r="H156" s="46" t="s"/>
      <x:c r="K156" s="44">
        <x:f>SUM(J153:J155)</x:f>
      </x:c>
    </x:row>
    <x:row r="157" spans="1:27">
      <x:c r="B157" s="14" t="s">
        <x:v>738</x:v>
      </x:c>
      <x:c r="E157" s="46" t="s"/>
      <x:c r="H157" s="46" t="s"/>
      <x:c r="K157" s="46" t="s"/>
    </x:row>
    <x:row r="158" spans="1:27">
      <x:c r="B158" s="0" t="s">
        <x:v>773</x:v>
      </x:c>
      <x:c r="C158" s="0" t="s">
        <x:v>29</x:v>
      </x:c>
      <x:c r="D158" s="0" t="s">
        <x:v>740</x:v>
      </x:c>
      <x:c r="E158" s="43" t="n">
        <x:v>0.021</x:v>
      </x:c>
      <x:c r="G158" s="0" t="s">
        <x:v>746</x:v>
      </x:c>
      <x:c r="H158" s="44" t="n">
        <x:v>53.3338</x:v>
      </x:c>
      <x:c r="I158" s="0" t="s">
        <x:v>747</x:v>
      </x:c>
      <x:c r="J158" s="45">
        <x:f>ROUND(E158* H158,5)</x:f>
      </x:c>
      <x:c r="K158" s="46" t="s"/>
    </x:row>
    <x:row r="159" spans="1:27">
      <x:c r="D159" s="47" t="s">
        <x:v>851</x:v>
      </x:c>
      <x:c r="E159" s="46" t="s"/>
      <x:c r="H159" s="46" t="s"/>
      <x:c r="K159" s="44">
        <x:f>SUM(J158:J158)</x:f>
      </x:c>
    </x:row>
    <x:row r="160" spans="1:27">
      <x:c r="D160" s="47" t="s">
        <x:v>762</x:v>
      </x:c>
      <x:c r="E160" s="46" t="s"/>
      <x:c r="H160" s="46" t="s"/>
      <x:c r="K160" s="48">
        <x:f>SUM(J147:J159)</x:f>
      </x:c>
    </x:row>
    <x:row r="161" spans="1:27">
      <x:c r="D161" s="47" t="s">
        <x:v>787</x:v>
      </x:c>
      <x:c r="E161" s="46" t="s"/>
      <x:c r="H161" s="46" t="n">
        <x:v>3</x:v>
      </x:c>
      <x:c r="I161" s="0" t="s">
        <x:v>764</x:v>
      </x:c>
      <x:c r="K161" s="44">
        <x:f>ROUND(H161/100*K160,5)</x:f>
      </x:c>
    </x:row>
    <x:row r="162" spans="1:27">
      <x:c r="D162" s="47" t="s">
        <x:v>765</x:v>
      </x:c>
      <x:c r="E162" s="46" t="s"/>
      <x:c r="H162" s="46" t="s"/>
      <x:c r="K162" s="48">
        <x:f>SUM(K160:K161)</x:f>
      </x:c>
    </x:row>
    <x:row r="164" spans="1:27" customFormat="1" ht="45" customHeight="1">
      <x:c r="A164" s="36" t="s"/>
      <x:c r="B164" s="36" t="s">
        <x:v>852</x:v>
      </x:c>
      <x:c r="C164" s="37" t="s">
        <x:v>43</x:v>
      </x:c>
      <x:c r="D164" s="38" t="s">
        <x:v>853</x:v>
      </x:c>
      <x:c r="E164" s="37" t="s"/>
      <x:c r="F164" s="37" t="s"/>
      <x:c r="G164" s="37" t="s"/>
      <x:c r="H164" s="39" t="s">
        <x:v>741</x:v>
      </x:c>
      <x:c r="I164" s="40" t="n">
        <x:v>1</x:v>
      </x:c>
      <x:c r="J164" s="41" t="s"/>
      <x:c r="K164" s="42">
        <x:f>ROUND(K173,2)</x:f>
      </x:c>
      <x:c r="L164" s="37" t="s"/>
      <x:c r="M164" s="37" t="s"/>
      <x:c r="N164" s="37" t="s"/>
      <x:c r="O164" s="37" t="s"/>
      <x:c r="P164" s="37" t="s"/>
      <x:c r="Q164" s="37" t="s"/>
      <x:c r="R164" s="37" t="s"/>
      <x:c r="S164" s="37" t="s"/>
      <x:c r="T164" s="37" t="s"/>
      <x:c r="U164" s="37" t="s"/>
      <x:c r="V164" s="37" t="s"/>
      <x:c r="W164" s="37" t="s"/>
      <x:c r="X164" s="37" t="s"/>
      <x:c r="Y164" s="37" t="s"/>
      <x:c r="Z164" s="37" t="s"/>
      <x:c r="AA164" s="37" t="s"/>
    </x:row>
    <x:row r="165" spans="1:27">
      <x:c r="B165" s="14" t="s">
        <x:v>742</x:v>
      </x:c>
    </x:row>
    <x:row r="166" spans="1:27">
      <x:c r="B166" s="0" t="s">
        <x:v>774</x:v>
      </x:c>
      <x:c r="C166" s="0" t="s">
        <x:v>730</x:v>
      </x:c>
      <x:c r="D166" s="0" t="s">
        <x:v>744</x:v>
      </x:c>
      <x:c r="E166" s="43" t="n">
        <x:v>0.13</x:v>
      </x:c>
      <x:c r="F166" s="0" t="s">
        <x:v>745</x:v>
      </x:c>
      <x:c r="G166" s="0" t="s">
        <x:v>746</x:v>
      </x:c>
      <x:c r="H166" s="44" t="n">
        <x:v>14.58</x:v>
      </x:c>
      <x:c r="I166" s="0" t="s">
        <x:v>747</x:v>
      </x:c>
      <x:c r="J166" s="45">
        <x:f>ROUND(E166/I164* H166,5)</x:f>
      </x:c>
      <x:c r="K166" s="46" t="s"/>
    </x:row>
    <x:row r="167" spans="1:27">
      <x:c r="D167" s="47" t="s">
        <x:v>748</x:v>
      </x:c>
      <x:c r="E167" s="46" t="s"/>
      <x:c r="H167" s="46" t="s"/>
      <x:c r="K167" s="44">
        <x:f>SUM(J166:J166)</x:f>
      </x:c>
    </x:row>
    <x:row r="168" spans="1:27">
      <x:c r="B168" s="14" t="s">
        <x:v>749</x:v>
      </x:c>
      <x:c r="E168" s="46" t="s"/>
      <x:c r="H168" s="46" t="s"/>
      <x:c r="K168" s="46" t="s"/>
    </x:row>
    <x:row r="169" spans="1:27">
      <x:c r="B169" s="0" t="s">
        <x:v>854</x:v>
      </x:c>
      <x:c r="C169" s="0" t="s">
        <x:v>730</x:v>
      </x:c>
      <x:c r="D169" s="0" t="s">
        <x:v>855</x:v>
      </x:c>
      <x:c r="E169" s="43" t="n">
        <x:v>0.13</x:v>
      </x:c>
      <x:c r="F169" s="0" t="s">
        <x:v>745</x:v>
      </x:c>
      <x:c r="G169" s="0" t="s">
        <x:v>746</x:v>
      </x:c>
      <x:c r="H169" s="44" t="n">
        <x:v>8.3</x:v>
      </x:c>
      <x:c r="I169" s="0" t="s">
        <x:v>747</x:v>
      </x:c>
      <x:c r="J169" s="45">
        <x:f>ROUND(E169/I164* H169,5)</x:f>
      </x:c>
      <x:c r="K169" s="46" t="s"/>
    </x:row>
    <x:row r="170" spans="1:27">
      <x:c r="D170" s="47" t="s">
        <x:v>752</x:v>
      </x:c>
      <x:c r="E170" s="46" t="s"/>
      <x:c r="H170" s="46" t="s"/>
      <x:c r="K170" s="44">
        <x:f>SUM(J169:J169)</x:f>
      </x:c>
    </x:row>
    <x:row r="171" spans="1:27">
      <x:c r="D171" s="47" t="s">
        <x:v>762</x:v>
      </x:c>
      <x:c r="E171" s="46" t="s"/>
      <x:c r="H171" s="46" t="s"/>
      <x:c r="K171" s="48">
        <x:f>SUM(J165:J170)</x:f>
      </x:c>
    </x:row>
    <x:row r="172" spans="1:27">
      <x:c r="D172" s="47" t="s">
        <x:v>787</x:v>
      </x:c>
      <x:c r="E172" s="46" t="s"/>
      <x:c r="H172" s="46" t="n">
        <x:v>3</x:v>
      </x:c>
      <x:c r="I172" s="0" t="s">
        <x:v>764</x:v>
      </x:c>
      <x:c r="K172" s="44">
        <x:f>ROUND(H172/100*K171,5)</x:f>
      </x:c>
    </x:row>
    <x:row r="173" spans="1:27">
      <x:c r="D173" s="47" t="s">
        <x:v>765</x:v>
      </x:c>
      <x:c r="E173" s="46" t="s"/>
      <x:c r="H173" s="46" t="s"/>
      <x:c r="K173" s="48">
        <x:f>SUM(K171:K172)</x:f>
      </x:c>
    </x:row>
    <x:row r="175" spans="1:27" customFormat="1" ht="45" customHeight="1">
      <x:c r="A175" s="36" t="s"/>
      <x:c r="B175" s="36" t="s">
        <x:v>856</x:v>
      </x:c>
      <x:c r="C175" s="37" t="s">
        <x:v>15</x:v>
      </x:c>
      <x:c r="D175" s="38" t="s">
        <x:v>857</x:v>
      </x:c>
      <x:c r="E175" s="37" t="s"/>
      <x:c r="F175" s="37" t="s"/>
      <x:c r="G175" s="37" t="s"/>
      <x:c r="H175" s="39" t="s">
        <x:v>741</x:v>
      </x:c>
      <x:c r="I175" s="40" t="n">
        <x:v>1</x:v>
      </x:c>
      <x:c r="J175" s="41" t="s"/>
      <x:c r="K175" s="42">
        <x:f>ROUND(K186,2)</x:f>
      </x:c>
      <x:c r="L175" s="37" t="s"/>
      <x:c r="M175" s="37" t="s"/>
      <x:c r="N175" s="37" t="s"/>
      <x:c r="O175" s="37" t="s"/>
      <x:c r="P175" s="37" t="s"/>
      <x:c r="Q175" s="37" t="s"/>
      <x:c r="R175" s="37" t="s"/>
      <x:c r="S175" s="37" t="s"/>
      <x:c r="T175" s="37" t="s"/>
      <x:c r="U175" s="37" t="s"/>
      <x:c r="V175" s="37" t="s"/>
      <x:c r="W175" s="37" t="s"/>
      <x:c r="X175" s="37" t="s"/>
      <x:c r="Y175" s="37" t="s"/>
      <x:c r="Z175" s="37" t="s"/>
      <x:c r="AA175" s="37" t="s"/>
    </x:row>
    <x:row r="176" spans="1:27">
      <x:c r="B176" s="14" t="s">
        <x:v>742</x:v>
      </x:c>
    </x:row>
    <x:row r="177" spans="1:27">
      <x:c r="B177" s="0" t="s">
        <x:v>843</x:v>
      </x:c>
      <x:c r="C177" s="0" t="s">
        <x:v>730</x:v>
      </x:c>
      <x:c r="D177" s="0" t="s">
        <x:v>844</x:v>
      </x:c>
      <x:c r="E177" s="43" t="n">
        <x:v>0.05</x:v>
      </x:c>
      <x:c r="F177" s="0" t="s">
        <x:v>745</x:v>
      </x:c>
      <x:c r="G177" s="0" t="s">
        <x:v>746</x:v>
      </x:c>
      <x:c r="H177" s="44" t="n">
        <x:v>14.58</x:v>
      </x:c>
      <x:c r="I177" s="0" t="s">
        <x:v>747</x:v>
      </x:c>
      <x:c r="J177" s="45">
        <x:f>ROUND(E177/I175* H177,5)</x:f>
      </x:c>
      <x:c r="K177" s="46" t="s"/>
    </x:row>
    <x:row r="178" spans="1:27">
      <x:c r="B178" s="0" t="s">
        <x:v>858</x:v>
      </x:c>
      <x:c r="C178" s="0" t="s">
        <x:v>730</x:v>
      </x:c>
      <x:c r="D178" s="0" t="s">
        <x:v>859</x:v>
      </x:c>
      <x:c r="E178" s="43" t="n">
        <x:v>0.32</x:v>
      </x:c>
      <x:c r="F178" s="0" t="s">
        <x:v>745</x:v>
      </x:c>
      <x:c r="G178" s="0" t="s">
        <x:v>746</x:v>
      </x:c>
      <x:c r="H178" s="44" t="n">
        <x:v>27.76</x:v>
      </x:c>
      <x:c r="I178" s="0" t="s">
        <x:v>747</x:v>
      </x:c>
      <x:c r="J178" s="45">
        <x:f>ROUND(E178/I175* H178,5)</x:f>
      </x:c>
      <x:c r="K178" s="46" t="s"/>
    </x:row>
    <x:row r="179" spans="1:27">
      <x:c r="D179" s="47" t="s">
        <x:v>748</x:v>
      </x:c>
      <x:c r="E179" s="46" t="s"/>
      <x:c r="H179" s="46" t="s"/>
      <x:c r="K179" s="44">
        <x:f>SUM(J177:J178)</x:f>
      </x:c>
    </x:row>
    <x:row r="180" spans="1:27">
      <x:c r="B180" s="14" t="s">
        <x:v>749</x:v>
      </x:c>
      <x:c r="E180" s="46" t="s"/>
      <x:c r="H180" s="46" t="s"/>
      <x:c r="K180" s="46" t="s"/>
    </x:row>
    <x:row r="181" spans="1:27">
      <x:c r="B181" s="0" t="s">
        <x:v>860</x:v>
      </x:c>
      <x:c r="C181" s="0" t="s">
        <x:v>730</x:v>
      </x:c>
      <x:c r="D181" s="0" t="s">
        <x:v>861</x:v>
      </x:c>
      <x:c r="E181" s="43" t="n">
        <x:v>0.12</x:v>
      </x:c>
      <x:c r="F181" s="0" t="s">
        <x:v>745</x:v>
      </x:c>
      <x:c r="G181" s="0" t="s">
        <x:v>746</x:v>
      </x:c>
      <x:c r="H181" s="44" t="n">
        <x:v>1.94</x:v>
      </x:c>
      <x:c r="I181" s="0" t="s">
        <x:v>747</x:v>
      </x:c>
      <x:c r="J181" s="45">
        <x:f>ROUND(E181/I175* H181,5)</x:f>
      </x:c>
      <x:c r="K181" s="46" t="s"/>
    </x:row>
    <x:row r="182" spans="1:27">
      <x:c r="B182" s="0" t="s">
        <x:v>862</x:v>
      </x:c>
      <x:c r="C182" s="0" t="s">
        <x:v>730</x:v>
      </x:c>
      <x:c r="D182" s="0" t="s">
        <x:v>863</x:v>
      </x:c>
      <x:c r="E182" s="43" t="n">
        <x:v>0.2</x:v>
      </x:c>
      <x:c r="F182" s="0" t="s">
        <x:v>745</x:v>
      </x:c>
      <x:c r="G182" s="0" t="s">
        <x:v>746</x:v>
      </x:c>
      <x:c r="H182" s="44" t="n">
        <x:v>2.32</x:v>
      </x:c>
      <x:c r="I182" s="0" t="s">
        <x:v>747</x:v>
      </x:c>
      <x:c r="J182" s="45">
        <x:f>ROUND(E182/I175* H182,5)</x:f>
      </x:c>
      <x:c r="K182" s="46" t="s"/>
    </x:row>
    <x:row r="183" spans="1:27">
      <x:c r="D183" s="47" t="s">
        <x:v>752</x:v>
      </x:c>
      <x:c r="E183" s="46" t="s"/>
      <x:c r="H183" s="46" t="s"/>
      <x:c r="K183" s="44">
        <x:f>SUM(J181:J182)</x:f>
      </x:c>
    </x:row>
    <x:row r="184" spans="1:27">
      <x:c r="D184" s="47" t="s">
        <x:v>762</x:v>
      </x:c>
      <x:c r="E184" s="46" t="s"/>
      <x:c r="H184" s="46" t="s"/>
      <x:c r="K184" s="48">
        <x:f>SUM(J176:J183)</x:f>
      </x:c>
    </x:row>
    <x:row r="185" spans="1:27">
      <x:c r="D185" s="47" t="s">
        <x:v>787</x:v>
      </x:c>
      <x:c r="E185" s="46" t="s"/>
      <x:c r="H185" s="46" t="n">
        <x:v>3</x:v>
      </x:c>
      <x:c r="I185" s="0" t="s">
        <x:v>764</x:v>
      </x:c>
      <x:c r="K185" s="44">
        <x:f>ROUND(H185/100*K184,5)</x:f>
      </x:c>
    </x:row>
    <x:row r="186" spans="1:27">
      <x:c r="D186" s="47" t="s">
        <x:v>765</x:v>
      </x:c>
      <x:c r="E186" s="46" t="s"/>
      <x:c r="H186" s="46" t="s"/>
      <x:c r="K186" s="48">
        <x:f>SUM(K184:K185)</x:f>
      </x:c>
    </x:row>
    <x:row r="188" spans="1:27" customFormat="1" ht="45" customHeight="1">
      <x:c r="A188" s="36" t="s"/>
      <x:c r="B188" s="36" t="s">
        <x:v>864</x:v>
      </x:c>
      <x:c r="C188" s="37" t="s">
        <x:v>15</x:v>
      </x:c>
      <x:c r="D188" s="38" t="s">
        <x:v>865</x:v>
      </x:c>
      <x:c r="E188" s="37" t="s"/>
      <x:c r="F188" s="37" t="s"/>
      <x:c r="G188" s="37" t="s"/>
      <x:c r="H188" s="39" t="s">
        <x:v>741</x:v>
      </x:c>
      <x:c r="I188" s="40" t="n">
        <x:v>1</x:v>
      </x:c>
      <x:c r="J188" s="41" t="s"/>
      <x:c r="K188" s="42">
        <x:f>ROUND(K198,2)</x:f>
      </x:c>
      <x:c r="L188" s="37" t="s"/>
      <x:c r="M188" s="37" t="s"/>
      <x:c r="N188" s="37" t="s"/>
      <x:c r="O188" s="37" t="s"/>
      <x:c r="P188" s="37" t="s"/>
      <x:c r="Q188" s="37" t="s"/>
      <x:c r="R188" s="37" t="s"/>
      <x:c r="S188" s="37" t="s"/>
      <x:c r="T188" s="37" t="s"/>
      <x:c r="U188" s="37" t="s"/>
      <x:c r="V188" s="37" t="s"/>
      <x:c r="W188" s="37" t="s"/>
      <x:c r="X188" s="37" t="s"/>
      <x:c r="Y188" s="37" t="s"/>
      <x:c r="Z188" s="37" t="s"/>
      <x:c r="AA188" s="37" t="s"/>
    </x:row>
    <x:row r="189" spans="1:27">
      <x:c r="B189" s="14" t="s">
        <x:v>742</x:v>
      </x:c>
    </x:row>
    <x:row r="190" spans="1:27">
      <x:c r="B190" s="0" t="s">
        <x:v>802</x:v>
      </x:c>
      <x:c r="C190" s="0" t="s">
        <x:v>730</x:v>
      </x:c>
      <x:c r="D190" s="0" t="s">
        <x:v>803</x:v>
      </x:c>
      <x:c r="E190" s="43" t="n">
        <x:v>0.2</x:v>
      </x:c>
      <x:c r="F190" s="0" t="s">
        <x:v>745</x:v>
      </x:c>
      <x:c r="G190" s="0" t="s">
        <x:v>746</x:v>
      </x:c>
      <x:c r="H190" s="44" t="n">
        <x:v>27.76</x:v>
      </x:c>
      <x:c r="I190" s="0" t="s">
        <x:v>747</x:v>
      </x:c>
      <x:c r="J190" s="45">
        <x:f>ROUND(E190/I188* H190,5)</x:f>
      </x:c>
      <x:c r="K190" s="46" t="s"/>
    </x:row>
    <x:row r="191" spans="1:27">
      <x:c r="B191" s="0" t="s">
        <x:v>800</x:v>
      </x:c>
      <x:c r="C191" s="0" t="s">
        <x:v>730</x:v>
      </x:c>
      <x:c r="D191" s="0" t="s">
        <x:v>801</x:v>
      </x:c>
      <x:c r="E191" s="43" t="n">
        <x:v>0.1</x:v>
      </x:c>
      <x:c r="F191" s="0" t="s">
        <x:v>745</x:v>
      </x:c>
      <x:c r="G191" s="0" t="s">
        <x:v>746</x:v>
      </x:c>
      <x:c r="H191" s="44" t="n">
        <x:v>24.65</x:v>
      </x:c>
      <x:c r="I191" s="0" t="s">
        <x:v>747</x:v>
      </x:c>
      <x:c r="J191" s="45">
        <x:f>ROUND(E191/I188* H191,5)</x:f>
      </x:c>
      <x:c r="K191" s="46" t="s"/>
    </x:row>
    <x:row r="192" spans="1:27">
      <x:c r="D192" s="47" t="s">
        <x:v>748</x:v>
      </x:c>
      <x:c r="E192" s="46" t="s"/>
      <x:c r="H192" s="46" t="s"/>
      <x:c r="K192" s="44">
        <x:f>SUM(J190:J191)</x:f>
      </x:c>
    </x:row>
    <x:row r="193" spans="1:27">
      <x:c r="B193" s="14" t="s">
        <x:v>753</x:v>
      </x:c>
      <x:c r="E193" s="46" t="s"/>
      <x:c r="H193" s="46" t="s"/>
      <x:c r="K193" s="46" t="s"/>
    </x:row>
    <x:row r="194" spans="1:27">
      <x:c r="B194" s="0" t="s">
        <x:v>866</x:v>
      </x:c>
      <x:c r="C194" s="0" t="s">
        <x:v>771</x:v>
      </x:c>
      <x:c r="D194" s="0" t="s">
        <x:v>867</x:v>
      </x:c>
      <x:c r="E194" s="43" t="n">
        <x:v>0.3003</x:v>
      </x:c>
      <x:c r="G194" s="0" t="s">
        <x:v>746</x:v>
      </x:c>
      <x:c r="H194" s="44" t="n">
        <x:v>8.87</x:v>
      </x:c>
      <x:c r="I194" s="0" t="s">
        <x:v>747</x:v>
      </x:c>
      <x:c r="J194" s="45">
        <x:f>ROUND(E194* H194,5)</x:f>
      </x:c>
      <x:c r="K194" s="46" t="s"/>
    </x:row>
    <x:row r="195" spans="1:27">
      <x:c r="D195" s="47" t="s">
        <x:v>761</x:v>
      </x:c>
      <x:c r="E195" s="46" t="s"/>
      <x:c r="H195" s="46" t="s"/>
      <x:c r="K195" s="44">
        <x:f>SUM(J194:J194)</x:f>
      </x:c>
    </x:row>
    <x:row r="196" spans="1:27">
      <x:c r="D196" s="47" t="s">
        <x:v>762</x:v>
      </x:c>
      <x:c r="E196" s="46" t="s"/>
      <x:c r="H196" s="46" t="s"/>
      <x:c r="K196" s="48">
        <x:f>SUM(J189:J195)</x:f>
      </x:c>
    </x:row>
    <x:row r="197" spans="1:27">
      <x:c r="D197" s="47" t="s">
        <x:v>787</x:v>
      </x:c>
      <x:c r="E197" s="46" t="s"/>
      <x:c r="H197" s="46" t="n">
        <x:v>3</x:v>
      </x:c>
      <x:c r="I197" s="0" t="s">
        <x:v>764</x:v>
      </x:c>
      <x:c r="K197" s="44">
        <x:f>ROUND(H197/100*K196,5)</x:f>
      </x:c>
    </x:row>
    <x:row r="198" spans="1:27">
      <x:c r="D198" s="47" t="s">
        <x:v>765</x:v>
      </x:c>
      <x:c r="E198" s="46" t="s"/>
      <x:c r="H198" s="46" t="s"/>
      <x:c r="K198" s="48">
        <x:f>SUM(K196:K197)</x:f>
      </x:c>
    </x:row>
    <x:row r="200" spans="1:27" customFormat="1" ht="45" customHeight="1">
      <x:c r="A200" s="36" t="s"/>
      <x:c r="B200" s="36" t="s">
        <x:v>868</x:v>
      </x:c>
      <x:c r="C200" s="37" t="s">
        <x:v>22</x:v>
      </x:c>
      <x:c r="D200" s="38" t="s">
        <x:v>869</x:v>
      </x:c>
      <x:c r="E200" s="37" t="s"/>
      <x:c r="F200" s="37" t="s"/>
      <x:c r="G200" s="37" t="s"/>
      <x:c r="H200" s="39" t="s">
        <x:v>741</x:v>
      </x:c>
      <x:c r="I200" s="40" t="n">
        <x:v>1</x:v>
      </x:c>
      <x:c r="J200" s="41" t="s"/>
      <x:c r="K200" s="42">
        <x:f>ROUND(K206,2)</x:f>
      </x:c>
      <x:c r="L200" s="37" t="s"/>
      <x:c r="M200" s="37" t="s"/>
      <x:c r="N200" s="37" t="s"/>
      <x:c r="O200" s="37" t="s"/>
      <x:c r="P200" s="37" t="s"/>
      <x:c r="Q200" s="37" t="s"/>
      <x:c r="R200" s="37" t="s"/>
      <x:c r="S200" s="37" t="s"/>
      <x:c r="T200" s="37" t="s"/>
      <x:c r="U200" s="37" t="s"/>
      <x:c r="V200" s="37" t="s"/>
      <x:c r="W200" s="37" t="s"/>
      <x:c r="X200" s="37" t="s"/>
      <x:c r="Y200" s="37" t="s"/>
      <x:c r="Z200" s="37" t="s"/>
      <x:c r="AA200" s="37" t="s"/>
    </x:row>
    <x:row r="201" spans="1:27">
      <x:c r="B201" s="14" t="s">
        <x:v>753</x:v>
      </x:c>
    </x:row>
    <x:row r="202" spans="1:27">
      <x:c r="B202" s="0" t="s">
        <x:v>870</x:v>
      </x:c>
      <x:c r="C202" s="0" t="s">
        <x:v>22</x:v>
      </x:c>
      <x:c r="D202" s="0" t="s">
        <x:v>871</x:v>
      </x:c>
      <x:c r="E202" s="43" t="n">
        <x:v>1</x:v>
      </x:c>
      <x:c r="G202" s="0" t="s">
        <x:v>746</x:v>
      </x:c>
      <x:c r="H202" s="44" t="n">
        <x:v>29.82</x:v>
      </x:c>
      <x:c r="I202" s="0" t="s">
        <x:v>747</x:v>
      </x:c>
      <x:c r="J202" s="45">
        <x:f>ROUND(E202* H202,5)</x:f>
      </x:c>
      <x:c r="K202" s="46" t="s"/>
    </x:row>
    <x:row r="203" spans="1:27">
      <x:c r="D203" s="47" t="s">
        <x:v>761</x:v>
      </x:c>
      <x:c r="E203" s="46" t="s"/>
      <x:c r="H203" s="46" t="s"/>
      <x:c r="K203" s="44">
        <x:f>SUM(J202:J202)</x:f>
      </x:c>
    </x:row>
    <x:row r="204" spans="1:27">
      <x:c r="D204" s="47" t="s">
        <x:v>762</x:v>
      </x:c>
      <x:c r="E204" s="46" t="s"/>
      <x:c r="H204" s="46" t="s"/>
      <x:c r="K204" s="48">
        <x:f>SUM(J201:J203)</x:f>
      </x:c>
    </x:row>
    <x:row r="205" spans="1:27">
      <x:c r="D205" s="47" t="s">
        <x:v>787</x:v>
      </x:c>
      <x:c r="E205" s="46" t="s"/>
      <x:c r="H205" s="46" t="n">
        <x:v>3</x:v>
      </x:c>
      <x:c r="I205" s="0" t="s">
        <x:v>764</x:v>
      </x:c>
      <x:c r="K205" s="44">
        <x:f>ROUND(H205/100*K204,5)</x:f>
      </x:c>
    </x:row>
    <x:row r="206" spans="1:27">
      <x:c r="D206" s="47" t="s">
        <x:v>765</x:v>
      </x:c>
      <x:c r="E206" s="46" t="s"/>
      <x:c r="H206" s="46" t="s"/>
      <x:c r="K206" s="48">
        <x:f>SUM(K204:K205)</x:f>
      </x:c>
    </x:row>
    <x:row r="208" spans="1:27" customFormat="1" ht="45" customHeight="1">
      <x:c r="A208" s="36" t="s"/>
      <x:c r="B208" s="36" t="s">
        <x:v>872</x:v>
      </x:c>
      <x:c r="C208" s="37" t="s">
        <x:v>22</x:v>
      </x:c>
      <x:c r="D208" s="38" t="s">
        <x:v>873</x:v>
      </x:c>
      <x:c r="E208" s="37" t="s"/>
      <x:c r="F208" s="37" t="s"/>
      <x:c r="G208" s="37" t="s"/>
      <x:c r="H208" s="39" t="s">
        <x:v>741</x:v>
      </x:c>
      <x:c r="I208" s="40" t="n">
        <x:v>1</x:v>
      </x:c>
      <x:c r="J208" s="41" t="s"/>
      <x:c r="K208" s="42">
        <x:f>ROUND(K218,2)</x:f>
      </x:c>
      <x:c r="L208" s="37" t="s"/>
      <x:c r="M208" s="37" t="s"/>
      <x:c r="N208" s="37" t="s"/>
      <x:c r="O208" s="37" t="s"/>
      <x:c r="P208" s="37" t="s"/>
      <x:c r="Q208" s="37" t="s"/>
      <x:c r="R208" s="37" t="s"/>
      <x:c r="S208" s="37" t="s"/>
      <x:c r="T208" s="37" t="s"/>
      <x:c r="U208" s="37" t="s"/>
      <x:c r="V208" s="37" t="s"/>
      <x:c r="W208" s="37" t="s"/>
      <x:c r="X208" s="37" t="s"/>
      <x:c r="Y208" s="37" t="s"/>
      <x:c r="Z208" s="37" t="s"/>
      <x:c r="AA208" s="37" t="s"/>
    </x:row>
    <x:row r="209" spans="1:27">
      <x:c r="B209" s="14" t="s">
        <x:v>742</x:v>
      </x:c>
    </x:row>
    <x:row r="210" spans="1:27">
      <x:c r="B210" s="0" t="s">
        <x:v>874</x:v>
      </x:c>
      <x:c r="C210" s="0" t="s">
        <x:v>730</x:v>
      </x:c>
      <x:c r="D210" s="0" t="s">
        <x:v>875</x:v>
      </x:c>
      <x:c r="E210" s="43" t="n">
        <x:v>0.6</x:v>
      </x:c>
      <x:c r="F210" s="0" t="s">
        <x:v>745</x:v>
      </x:c>
      <x:c r="G210" s="0" t="s">
        <x:v>746</x:v>
      </x:c>
      <x:c r="H210" s="44" t="n">
        <x:v>28.26</x:v>
      </x:c>
      <x:c r="I210" s="0" t="s">
        <x:v>747</x:v>
      </x:c>
      <x:c r="J210" s="45">
        <x:f>ROUND(E210/I208* H210,5)</x:f>
      </x:c>
      <x:c r="K210" s="46" t="s"/>
    </x:row>
    <x:row r="211" spans="1:27">
      <x:c r="D211" s="47" t="s">
        <x:v>748</x:v>
      </x:c>
      <x:c r="E211" s="46" t="s"/>
      <x:c r="H211" s="46" t="s"/>
      <x:c r="K211" s="44">
        <x:f>SUM(J210:J210)</x:f>
      </x:c>
    </x:row>
    <x:row r="212" spans="1:27">
      <x:c r="B212" s="14" t="s">
        <x:v>753</x:v>
      </x:c>
      <x:c r="E212" s="46" t="s"/>
      <x:c r="H212" s="46" t="s"/>
      <x:c r="K212" s="46" t="s"/>
    </x:row>
    <x:row r="213" spans="1:27">
      <x:c r="B213" s="0" t="s">
        <x:v>876</x:v>
      </x:c>
      <x:c r="C213" s="0" t="s">
        <x:v>771</x:v>
      </x:c>
      <x:c r="D213" s="0" t="s">
        <x:v>877</x:v>
      </x:c>
      <x:c r="E213" s="43" t="n">
        <x:v>0.05</x:v>
      </x:c>
      <x:c r="G213" s="0" t="s">
        <x:v>746</x:v>
      </x:c>
      <x:c r="H213" s="44" t="n">
        <x:v>0.95</x:v>
      </x:c>
      <x:c r="I213" s="0" t="s">
        <x:v>747</x:v>
      </x:c>
      <x:c r="J213" s="45">
        <x:f>ROUND(E213* H213,5)</x:f>
      </x:c>
      <x:c r="K213" s="46" t="s"/>
    </x:row>
    <x:row r="214" spans="1:27">
      <x:c r="B214" s="0" t="s">
        <x:v>878</x:v>
      </x:c>
      <x:c r="C214" s="0" t="s">
        <x:v>43</x:v>
      </x:c>
      <x:c r="D214" s="0" t="s">
        <x:v>879</x:v>
      </x:c>
      <x:c r="E214" s="43" t="n">
        <x:v>5.6</x:v>
      </x:c>
      <x:c r="G214" s="0" t="s">
        <x:v>746</x:v>
      </x:c>
      <x:c r="H214" s="44" t="n">
        <x:v>2.05</x:v>
      </x:c>
      <x:c r="I214" s="0" t="s">
        <x:v>747</x:v>
      </x:c>
      <x:c r="J214" s="45">
        <x:f>ROUND(E214* H214,5)</x:f>
      </x:c>
      <x:c r="K214" s="46" t="s"/>
    </x:row>
    <x:row r="215" spans="1:27">
      <x:c r="D215" s="47" t="s">
        <x:v>761</x:v>
      </x:c>
      <x:c r="E215" s="46" t="s"/>
      <x:c r="H215" s="46" t="s"/>
      <x:c r="K215" s="44">
        <x:f>SUM(J213:J214)</x:f>
      </x:c>
    </x:row>
    <x:row r="216" spans="1:27">
      <x:c r="D216" s="47" t="s">
        <x:v>762</x:v>
      </x:c>
      <x:c r="E216" s="46" t="s"/>
      <x:c r="H216" s="46" t="s"/>
      <x:c r="K216" s="48">
        <x:f>SUM(J209:J215)</x:f>
      </x:c>
    </x:row>
    <x:row r="217" spans="1:27">
      <x:c r="D217" s="47" t="s">
        <x:v>787</x:v>
      </x:c>
      <x:c r="E217" s="46" t="s"/>
      <x:c r="H217" s="46" t="n">
        <x:v>3</x:v>
      </x:c>
      <x:c r="I217" s="0" t="s">
        <x:v>764</x:v>
      </x:c>
      <x:c r="K217" s="44">
        <x:f>ROUND(H217/100*K216,5)</x:f>
      </x:c>
    </x:row>
    <x:row r="218" spans="1:27">
      <x:c r="D218" s="47" t="s">
        <x:v>765</x:v>
      </x:c>
      <x:c r="E218" s="46" t="s"/>
      <x:c r="H218" s="46" t="s"/>
      <x:c r="K218" s="48">
        <x:f>SUM(K216:K217)</x:f>
      </x:c>
    </x:row>
    <x:row r="220" spans="1:27" customFormat="1" ht="45" customHeight="1">
      <x:c r="A220" s="36" t="s"/>
      <x:c r="B220" s="36" t="s">
        <x:v>880</x:v>
      </x:c>
      <x:c r="C220" s="37" t="s">
        <x:v>22</x:v>
      </x:c>
      <x:c r="D220" s="38" t="s">
        <x:v>881</x:v>
      </x:c>
      <x:c r="E220" s="37" t="s"/>
      <x:c r="F220" s="37" t="s"/>
      <x:c r="G220" s="37" t="s"/>
      <x:c r="H220" s="39" t="s">
        <x:v>741</x:v>
      </x:c>
      <x:c r="I220" s="40" t="n">
        <x:v>1</x:v>
      </x:c>
      <x:c r="J220" s="41" t="s"/>
      <x:c r="K220" s="42">
        <x:f>ROUND(K230,2)</x:f>
      </x:c>
      <x:c r="L220" s="37" t="s"/>
      <x:c r="M220" s="37" t="s"/>
      <x:c r="N220" s="37" t="s"/>
      <x:c r="O220" s="37" t="s"/>
      <x:c r="P220" s="37" t="s"/>
      <x:c r="Q220" s="37" t="s"/>
      <x:c r="R220" s="37" t="s"/>
      <x:c r="S220" s="37" t="s"/>
      <x:c r="T220" s="37" t="s"/>
      <x:c r="U220" s="37" t="s"/>
      <x:c r="V220" s="37" t="s"/>
      <x:c r="W220" s="37" t="s"/>
      <x:c r="X220" s="37" t="s"/>
      <x:c r="Y220" s="37" t="s"/>
      <x:c r="Z220" s="37" t="s"/>
      <x:c r="AA220" s="37" t="s"/>
    </x:row>
    <x:row r="221" spans="1:27">
      <x:c r="B221" s="14" t="s">
        <x:v>742</x:v>
      </x:c>
    </x:row>
    <x:row r="222" spans="1:27">
      <x:c r="B222" s="0" t="s">
        <x:v>882</x:v>
      </x:c>
      <x:c r="C222" s="0" t="s">
        <x:v>730</x:v>
      </x:c>
      <x:c r="D222" s="0" t="s">
        <x:v>883</x:v>
      </x:c>
      <x:c r="E222" s="43" t="n">
        <x:v>0.04</x:v>
      </x:c>
      <x:c r="F222" s="0" t="s">
        <x:v>745</x:v>
      </x:c>
      <x:c r="G222" s="0" t="s">
        <x:v>746</x:v>
      </x:c>
      <x:c r="H222" s="44" t="n">
        <x:v>24.84</x:v>
      </x:c>
      <x:c r="I222" s="0" t="s">
        <x:v>747</x:v>
      </x:c>
      <x:c r="J222" s="45">
        <x:f>ROUND(E222/I220* H222,5)</x:f>
      </x:c>
      <x:c r="K222" s="46" t="s"/>
    </x:row>
    <x:row r="223" spans="1:27">
      <x:c r="B223" s="0" t="s">
        <x:v>874</x:v>
      </x:c>
      <x:c r="C223" s="0" t="s">
        <x:v>730</x:v>
      </x:c>
      <x:c r="D223" s="0" t="s">
        <x:v>875</x:v>
      </x:c>
      <x:c r="E223" s="43" t="n">
        <x:v>0.3</x:v>
      </x:c>
      <x:c r="F223" s="0" t="s">
        <x:v>745</x:v>
      </x:c>
      <x:c r="G223" s="0" t="s">
        <x:v>746</x:v>
      </x:c>
      <x:c r="H223" s="44" t="n">
        <x:v>28.26</x:v>
      </x:c>
      <x:c r="I223" s="0" t="s">
        <x:v>747</x:v>
      </x:c>
      <x:c r="J223" s="45">
        <x:f>ROUND(E223/I220* H223,5)</x:f>
      </x:c>
      <x:c r="K223" s="46" t="s"/>
    </x:row>
    <x:row r="224" spans="1:27">
      <x:c r="D224" s="47" t="s">
        <x:v>748</x:v>
      </x:c>
      <x:c r="E224" s="46" t="s"/>
      <x:c r="H224" s="46" t="s"/>
      <x:c r="K224" s="44">
        <x:f>SUM(J222:J223)</x:f>
      </x:c>
    </x:row>
    <x:row r="225" spans="1:27">
      <x:c r="B225" s="14" t="s">
        <x:v>753</x:v>
      </x:c>
      <x:c r="E225" s="46" t="s"/>
      <x:c r="H225" s="46" t="s"/>
      <x:c r="K225" s="46" t="s"/>
    </x:row>
    <x:row r="226" spans="1:27">
      <x:c r="B226" s="0" t="s">
        <x:v>884</x:v>
      </x:c>
      <x:c r="C226" s="0" t="s">
        <x:v>15</x:v>
      </x:c>
      <x:c r="D226" s="0" t="s">
        <x:v>885</x:v>
      </x:c>
      <x:c r="E226" s="43" t="n">
        <x:v>6.57</x:v>
      </x:c>
      <x:c r="G226" s="0" t="s">
        <x:v>746</x:v>
      </x:c>
      <x:c r="H226" s="44" t="n">
        <x:v>16.02</x:v>
      </x:c>
      <x:c r="I226" s="0" t="s">
        <x:v>747</x:v>
      </x:c>
      <x:c r="J226" s="45">
        <x:f>ROUND(E226* H226,5)</x:f>
      </x:c>
      <x:c r="K226" s="46" t="s"/>
    </x:row>
    <x:row r="227" spans="1:27">
      <x:c r="D227" s="47" t="s">
        <x:v>761</x:v>
      </x:c>
      <x:c r="E227" s="46" t="s"/>
      <x:c r="H227" s="46" t="s"/>
      <x:c r="K227" s="44">
        <x:f>SUM(J226:J226)</x:f>
      </x:c>
    </x:row>
    <x:row r="228" spans="1:27">
      <x:c r="D228" s="47" t="s">
        <x:v>762</x:v>
      </x:c>
      <x:c r="E228" s="46" t="s"/>
      <x:c r="H228" s="46" t="s"/>
      <x:c r="K228" s="48">
        <x:f>SUM(J221:J227)</x:f>
      </x:c>
    </x:row>
    <x:row r="229" spans="1:27">
      <x:c r="D229" s="47" t="s">
        <x:v>787</x:v>
      </x:c>
      <x:c r="E229" s="46" t="s"/>
      <x:c r="H229" s="46" t="n">
        <x:v>3</x:v>
      </x:c>
      <x:c r="I229" s="0" t="s">
        <x:v>764</x:v>
      </x:c>
      <x:c r="K229" s="44">
        <x:f>ROUND(H229/100*K228,5)</x:f>
      </x:c>
    </x:row>
    <x:row r="230" spans="1:27">
      <x:c r="D230" s="47" t="s">
        <x:v>765</x:v>
      </x:c>
      <x:c r="E230" s="46" t="s"/>
      <x:c r="H230" s="46" t="s"/>
      <x:c r="K230" s="48">
        <x:f>SUM(K228:K229)</x:f>
      </x:c>
    </x:row>
    <x:row r="232" spans="1:27" customFormat="1" ht="45" customHeight="1">
      <x:c r="A232" s="36" t="s"/>
      <x:c r="B232" s="36" t="s">
        <x:v>886</x:v>
      </x:c>
      <x:c r="C232" s="37" t="s">
        <x:v>22</x:v>
      </x:c>
      <x:c r="D232" s="38" t="s">
        <x:v>887</x:v>
      </x:c>
      <x:c r="E232" s="37" t="s"/>
      <x:c r="F232" s="37" t="s"/>
      <x:c r="G232" s="37" t="s"/>
      <x:c r="H232" s="39" t="s">
        <x:v>741</x:v>
      </x:c>
      <x:c r="I232" s="40" t="n">
        <x:v>1</x:v>
      </x:c>
      <x:c r="J232" s="41" t="s"/>
      <x:c r="K232" s="42">
        <x:f>ROUND(K243,2)</x:f>
      </x:c>
      <x:c r="L232" s="37" t="s"/>
      <x:c r="M232" s="37" t="s"/>
      <x:c r="N232" s="37" t="s"/>
      <x:c r="O232" s="37" t="s"/>
      <x:c r="P232" s="37" t="s"/>
      <x:c r="Q232" s="37" t="s"/>
      <x:c r="R232" s="37" t="s"/>
      <x:c r="S232" s="37" t="s"/>
      <x:c r="T232" s="37" t="s"/>
      <x:c r="U232" s="37" t="s"/>
      <x:c r="V232" s="37" t="s"/>
      <x:c r="W232" s="37" t="s"/>
      <x:c r="X232" s="37" t="s"/>
      <x:c r="Y232" s="37" t="s"/>
      <x:c r="Z232" s="37" t="s"/>
      <x:c r="AA232" s="37" t="s"/>
    </x:row>
    <x:row r="233" spans="1:27">
      <x:c r="B233" s="14" t="s">
        <x:v>742</x:v>
      </x:c>
    </x:row>
    <x:row r="234" spans="1:27">
      <x:c r="B234" s="0" t="s">
        <x:v>874</x:v>
      </x:c>
      <x:c r="C234" s="0" t="s">
        <x:v>730</x:v>
      </x:c>
      <x:c r="D234" s="0" t="s">
        <x:v>875</x:v>
      </x:c>
      <x:c r="E234" s="43" t="n">
        <x:v>0.855</x:v>
      </x:c>
      <x:c r="F234" s="0" t="s">
        <x:v>745</x:v>
      </x:c>
      <x:c r="G234" s="0" t="s">
        <x:v>746</x:v>
      </x:c>
      <x:c r="H234" s="44" t="n">
        <x:v>28.26</x:v>
      </x:c>
      <x:c r="I234" s="0" t="s">
        <x:v>747</x:v>
      </x:c>
      <x:c r="J234" s="45">
        <x:f>ROUND(E234/I232* H234,5)</x:f>
      </x:c>
      <x:c r="K234" s="46" t="s"/>
    </x:row>
    <x:row r="235" spans="1:27">
      <x:c r="B235" s="0" t="s">
        <x:v>882</x:v>
      </x:c>
      <x:c r="C235" s="0" t="s">
        <x:v>730</x:v>
      </x:c>
      <x:c r="D235" s="0" t="s">
        <x:v>883</x:v>
      </x:c>
      <x:c r="E235" s="43" t="n">
        <x:v>0.038</x:v>
      </x:c>
      <x:c r="F235" s="0" t="s">
        <x:v>745</x:v>
      </x:c>
      <x:c r="G235" s="0" t="s">
        <x:v>746</x:v>
      </x:c>
      <x:c r="H235" s="44" t="n">
        <x:v>24.84</x:v>
      </x:c>
      <x:c r="I235" s="0" t="s">
        <x:v>747</x:v>
      </x:c>
      <x:c r="J235" s="45">
        <x:f>ROUND(E235/I232* H235,5)</x:f>
      </x:c>
      <x:c r="K235" s="46" t="s"/>
    </x:row>
    <x:row r="236" spans="1:27">
      <x:c r="D236" s="47" t="s">
        <x:v>748</x:v>
      </x:c>
      <x:c r="E236" s="46" t="s"/>
      <x:c r="H236" s="46" t="s"/>
      <x:c r="K236" s="44">
        <x:f>SUM(J234:J235)</x:f>
      </x:c>
    </x:row>
    <x:row r="237" spans="1:27">
      <x:c r="B237" s="14" t="s">
        <x:v>753</x:v>
      </x:c>
      <x:c r="E237" s="46" t="s"/>
      <x:c r="H237" s="46" t="s"/>
      <x:c r="K237" s="46" t="s"/>
    </x:row>
    <x:row r="238" spans="1:27">
      <x:c r="B238" s="0" t="s">
        <x:v>888</x:v>
      </x:c>
      <x:c r="C238" s="0" t="s">
        <x:v>22</x:v>
      </x:c>
      <x:c r="D238" s="0" t="s">
        <x:v>887</x:v>
      </x:c>
      <x:c r="E238" s="43" t="n">
        <x:v>1</x:v>
      </x:c>
      <x:c r="G238" s="0" t="s">
        <x:v>746</x:v>
      </x:c>
      <x:c r="H238" s="44" t="n">
        <x:v>41.28</x:v>
      </x:c>
      <x:c r="I238" s="0" t="s">
        <x:v>747</x:v>
      </x:c>
      <x:c r="J238" s="45">
        <x:f>ROUND(E238* H238,5)</x:f>
      </x:c>
      <x:c r="K238" s="46" t="s"/>
    </x:row>
    <x:row r="239" spans="1:27">
      <x:c r="B239" s="0" t="s">
        <x:v>889</x:v>
      </x:c>
      <x:c r="C239" s="0" t="s">
        <x:v>22</x:v>
      </x:c>
      <x:c r="D239" s="0" t="s">
        <x:v>890</x:v>
      </x:c>
      <x:c r="E239" s="43" t="n">
        <x:v>1</x:v>
      </x:c>
      <x:c r="G239" s="0" t="s">
        <x:v>746</x:v>
      </x:c>
      <x:c r="H239" s="44" t="n">
        <x:v>4.91</x:v>
      </x:c>
      <x:c r="I239" s="0" t="s">
        <x:v>747</x:v>
      </x:c>
      <x:c r="J239" s="45">
        <x:f>ROUND(E239* H239,5)</x:f>
      </x:c>
      <x:c r="K239" s="46" t="s"/>
    </x:row>
    <x:row r="240" spans="1:27">
      <x:c r="D240" s="47" t="s">
        <x:v>761</x:v>
      </x:c>
      <x:c r="E240" s="46" t="s"/>
      <x:c r="H240" s="46" t="s"/>
      <x:c r="K240" s="44">
        <x:f>SUM(J238:J239)</x:f>
      </x:c>
    </x:row>
    <x:row r="241" spans="1:27">
      <x:c r="D241" s="47" t="s">
        <x:v>762</x:v>
      </x:c>
      <x:c r="E241" s="46" t="s"/>
      <x:c r="H241" s="46" t="s"/>
      <x:c r="K241" s="48">
        <x:f>SUM(J233:J240)</x:f>
      </x:c>
    </x:row>
    <x:row r="242" spans="1:27">
      <x:c r="D242" s="47" t="s">
        <x:v>787</x:v>
      </x:c>
      <x:c r="E242" s="46" t="s"/>
      <x:c r="H242" s="46" t="n">
        <x:v>3</x:v>
      </x:c>
      <x:c r="I242" s="0" t="s">
        <x:v>764</x:v>
      </x:c>
      <x:c r="K242" s="44">
        <x:f>ROUND(H242/100*K241,5)</x:f>
      </x:c>
    </x:row>
    <x:row r="243" spans="1:27">
      <x:c r="D243" s="47" t="s">
        <x:v>765</x:v>
      </x:c>
      <x:c r="E243" s="46" t="s"/>
      <x:c r="H243" s="46" t="s"/>
      <x:c r="K243" s="48">
        <x:f>SUM(K241:K242)</x:f>
      </x:c>
    </x:row>
    <x:row r="245" spans="1:27" customFormat="1" ht="45" customHeight="1">
      <x:c r="A245" s="36" t="s"/>
      <x:c r="B245" s="36" t="s">
        <x:v>891</x:v>
      </x:c>
      <x:c r="C245" s="37" t="s">
        <x:v>22</x:v>
      </x:c>
      <x:c r="D245" s="38" t="s">
        <x:v>892</x:v>
      </x:c>
      <x:c r="E245" s="37" t="s"/>
      <x:c r="F245" s="37" t="s"/>
      <x:c r="G245" s="37" t="s"/>
      <x:c r="H245" s="39" t="s">
        <x:v>741</x:v>
      </x:c>
      <x:c r="I245" s="40" t="n">
        <x:v>1</x:v>
      </x:c>
      <x:c r="J245" s="41" t="s"/>
      <x:c r="K245" s="42">
        <x:f>ROUND(K256,2)</x:f>
      </x:c>
      <x:c r="L245" s="37" t="s"/>
      <x:c r="M245" s="37" t="s"/>
      <x:c r="N245" s="37" t="s"/>
      <x:c r="O245" s="37" t="s"/>
      <x:c r="P245" s="37" t="s"/>
      <x:c r="Q245" s="37" t="s"/>
      <x:c r="R245" s="37" t="s"/>
      <x:c r="S245" s="37" t="s"/>
      <x:c r="T245" s="37" t="s"/>
      <x:c r="U245" s="37" t="s"/>
      <x:c r="V245" s="37" t="s"/>
      <x:c r="W245" s="37" t="s"/>
      <x:c r="X245" s="37" t="s"/>
      <x:c r="Y245" s="37" t="s"/>
      <x:c r="Z245" s="37" t="s"/>
      <x:c r="AA245" s="37" t="s"/>
    </x:row>
    <x:row r="246" spans="1:27">
      <x:c r="B246" s="14" t="s">
        <x:v>742</x:v>
      </x:c>
    </x:row>
    <x:row r="247" spans="1:27">
      <x:c r="B247" s="0" t="s">
        <x:v>882</x:v>
      </x:c>
      <x:c r="C247" s="0" t="s">
        <x:v>730</x:v>
      </x:c>
      <x:c r="D247" s="0" t="s">
        <x:v>883</x:v>
      </x:c>
      <x:c r="E247" s="43" t="n">
        <x:v>0.038</x:v>
      </x:c>
      <x:c r="F247" s="0" t="s">
        <x:v>745</x:v>
      </x:c>
      <x:c r="G247" s="0" t="s">
        <x:v>746</x:v>
      </x:c>
      <x:c r="H247" s="44" t="n">
        <x:v>24.84</x:v>
      </x:c>
      <x:c r="I247" s="0" t="s">
        <x:v>747</x:v>
      </x:c>
      <x:c r="J247" s="45">
        <x:f>ROUND(E247/I245* H247,5)</x:f>
      </x:c>
      <x:c r="K247" s="46" t="s"/>
    </x:row>
    <x:row r="248" spans="1:27">
      <x:c r="B248" s="0" t="s">
        <x:v>874</x:v>
      </x:c>
      <x:c r="C248" s="0" t="s">
        <x:v>730</x:v>
      </x:c>
      <x:c r="D248" s="0" t="s">
        <x:v>875</x:v>
      </x:c>
      <x:c r="E248" s="43" t="n">
        <x:v>0.855</x:v>
      </x:c>
      <x:c r="F248" s="0" t="s">
        <x:v>745</x:v>
      </x:c>
      <x:c r="G248" s="0" t="s">
        <x:v>746</x:v>
      </x:c>
      <x:c r="H248" s="44" t="n">
        <x:v>28.26</x:v>
      </x:c>
      <x:c r="I248" s="0" t="s">
        <x:v>747</x:v>
      </x:c>
      <x:c r="J248" s="45">
        <x:f>ROUND(E248/I245* H248,5)</x:f>
      </x:c>
      <x:c r="K248" s="46" t="s"/>
    </x:row>
    <x:row r="249" spans="1:27">
      <x:c r="D249" s="47" t="s">
        <x:v>748</x:v>
      </x:c>
      <x:c r="E249" s="46" t="s"/>
      <x:c r="H249" s="46" t="s"/>
      <x:c r="K249" s="44">
        <x:f>SUM(J247:J248)</x:f>
      </x:c>
    </x:row>
    <x:row r="250" spans="1:27">
      <x:c r="B250" s="14" t="s">
        <x:v>753</x:v>
      </x:c>
      <x:c r="E250" s="46" t="s"/>
      <x:c r="H250" s="46" t="s"/>
      <x:c r="K250" s="46" t="s"/>
    </x:row>
    <x:row r="251" spans="1:27">
      <x:c r="B251" s="0" t="s">
        <x:v>888</x:v>
      </x:c>
      <x:c r="C251" s="0" t="s">
        <x:v>22</x:v>
      </x:c>
      <x:c r="D251" s="0" t="s">
        <x:v>887</x:v>
      </x:c>
      <x:c r="E251" s="43" t="n">
        <x:v>0.855</x:v>
      </x:c>
      <x:c r="G251" s="0" t="s">
        <x:v>746</x:v>
      </x:c>
      <x:c r="H251" s="44" t="n">
        <x:v>41.28</x:v>
      </x:c>
      <x:c r="I251" s="0" t="s">
        <x:v>747</x:v>
      </x:c>
      <x:c r="J251" s="45">
        <x:f>ROUND(E251* H251,5)</x:f>
      </x:c>
      <x:c r="K251" s="46" t="s"/>
    </x:row>
    <x:row r="252" spans="1:27">
      <x:c r="B252" s="0" t="s">
        <x:v>889</x:v>
      </x:c>
      <x:c r="C252" s="0" t="s">
        <x:v>22</x:v>
      </x:c>
      <x:c r="D252" s="0" t="s">
        <x:v>890</x:v>
      </x:c>
      <x:c r="E252" s="43" t="n">
        <x:v>1</x:v>
      </x:c>
      <x:c r="G252" s="0" t="s">
        <x:v>746</x:v>
      </x:c>
      <x:c r="H252" s="44" t="n">
        <x:v>4.91</x:v>
      </x:c>
      <x:c r="I252" s="0" t="s">
        <x:v>747</x:v>
      </x:c>
      <x:c r="J252" s="45">
        <x:f>ROUND(E252* H252,5)</x:f>
      </x:c>
      <x:c r="K252" s="46" t="s"/>
    </x:row>
    <x:row r="253" spans="1:27">
      <x:c r="D253" s="47" t="s">
        <x:v>761</x:v>
      </x:c>
      <x:c r="E253" s="46" t="s"/>
      <x:c r="H253" s="46" t="s"/>
      <x:c r="K253" s="44">
        <x:f>SUM(J251:J252)</x:f>
      </x:c>
    </x:row>
    <x:row r="254" spans="1:27">
      <x:c r="D254" s="47" t="s">
        <x:v>762</x:v>
      </x:c>
      <x:c r="E254" s="46" t="s"/>
      <x:c r="H254" s="46" t="s"/>
      <x:c r="K254" s="48">
        <x:f>SUM(J246:J253)</x:f>
      </x:c>
    </x:row>
    <x:row r="255" spans="1:27">
      <x:c r="D255" s="47" t="s">
        <x:v>787</x:v>
      </x:c>
      <x:c r="E255" s="46" t="s"/>
      <x:c r="H255" s="46" t="n">
        <x:v>3</x:v>
      </x:c>
      <x:c r="I255" s="0" t="s">
        <x:v>764</x:v>
      </x:c>
      <x:c r="K255" s="44">
        <x:f>ROUND(H255/100*K254,5)</x:f>
      </x:c>
    </x:row>
    <x:row r="256" spans="1:27">
      <x:c r="D256" s="47" t="s">
        <x:v>765</x:v>
      </x:c>
      <x:c r="E256" s="46" t="s"/>
      <x:c r="H256" s="46" t="s"/>
      <x:c r="K256" s="48">
        <x:f>SUM(K254:K255)</x:f>
      </x:c>
    </x:row>
    <x:row r="258" spans="1:27" customFormat="1" ht="45" customHeight="1">
      <x:c r="A258" s="36" t="s"/>
      <x:c r="B258" s="36" t="s">
        <x:v>893</x:v>
      </x:c>
      <x:c r="C258" s="37" t="s">
        <x:v>22</x:v>
      </x:c>
      <x:c r="D258" s="38" t="s">
        <x:v>894</x:v>
      </x:c>
      <x:c r="E258" s="37" t="s"/>
      <x:c r="F258" s="37" t="s"/>
      <x:c r="G258" s="37" t="s"/>
      <x:c r="H258" s="39" t="s">
        <x:v>741</x:v>
      </x:c>
      <x:c r="I258" s="40" t="n">
        <x:v>38.949</x:v>
      </x:c>
      <x:c r="J258" s="41" t="s"/>
      <x:c r="K258" s="42">
        <x:f>ROUND(K268,2)</x:f>
      </x:c>
      <x:c r="L258" s="37" t="s"/>
      <x:c r="M258" s="37" t="s"/>
      <x:c r="N258" s="37" t="s"/>
      <x:c r="O258" s="37" t="s"/>
      <x:c r="P258" s="37" t="s"/>
      <x:c r="Q258" s="37" t="s"/>
      <x:c r="R258" s="37" t="s"/>
      <x:c r="S258" s="37" t="s"/>
      <x:c r="T258" s="37" t="s"/>
      <x:c r="U258" s="37" t="s"/>
      <x:c r="V258" s="37" t="s"/>
      <x:c r="W258" s="37" t="s"/>
      <x:c r="X258" s="37" t="s"/>
      <x:c r="Y258" s="37" t="s"/>
      <x:c r="Z258" s="37" t="s"/>
      <x:c r="AA258" s="37" t="s"/>
    </x:row>
    <x:row r="259" spans="1:27">
      <x:c r="B259" s="14" t="s">
        <x:v>742</x:v>
      </x:c>
    </x:row>
    <x:row r="260" spans="1:27">
      <x:c r="B260" s="0" t="s">
        <x:v>895</x:v>
      </x:c>
      <x:c r="C260" s="0" t="s">
        <x:v>730</x:v>
      </x:c>
      <x:c r="D260" s="0" t="s">
        <x:v>896</x:v>
      </x:c>
      <x:c r="E260" s="43" t="n">
        <x:v>0.25</x:v>
      </x:c>
      <x:c r="F260" s="0" t="s">
        <x:v>745</x:v>
      </x:c>
      <x:c r="G260" s="0" t="s">
        <x:v>746</x:v>
      </x:c>
      <x:c r="H260" s="44" t="n">
        <x:v>22.24</x:v>
      </x:c>
      <x:c r="I260" s="0" t="s">
        <x:v>747</x:v>
      </x:c>
      <x:c r="J260" s="45">
        <x:f>ROUND(E260/I258* H260,5)</x:f>
      </x:c>
      <x:c r="K260" s="46" t="s"/>
    </x:row>
    <x:row r="261" spans="1:27">
      <x:c r="B261" s="0" t="s">
        <x:v>897</x:v>
      </x:c>
      <x:c r="C261" s="0" t="s">
        <x:v>730</x:v>
      </x:c>
      <x:c r="D261" s="0" t="s">
        <x:v>898</x:v>
      </x:c>
      <x:c r="E261" s="43" t="n">
        <x:v>0.25</x:v>
      </x:c>
      <x:c r="F261" s="0" t="s">
        <x:v>745</x:v>
      </x:c>
      <x:c r="G261" s="0" t="s">
        <x:v>746</x:v>
      </x:c>
      <x:c r="H261" s="44" t="n">
        <x:v>19.05</x:v>
      </x:c>
      <x:c r="I261" s="0" t="s">
        <x:v>747</x:v>
      </x:c>
      <x:c r="J261" s="45">
        <x:f>ROUND(E261/I258* H261,5)</x:f>
      </x:c>
      <x:c r="K261" s="46" t="s"/>
    </x:row>
    <x:row r="262" spans="1:27">
      <x:c r="D262" s="47" t="s">
        <x:v>748</x:v>
      </x:c>
      <x:c r="E262" s="46" t="s"/>
      <x:c r="H262" s="46" t="s"/>
      <x:c r="K262" s="44">
        <x:f>SUM(J260:J261)</x:f>
      </x:c>
    </x:row>
    <x:row r="263" spans="1:27">
      <x:c r="B263" s="14" t="s">
        <x:v>753</x:v>
      </x:c>
      <x:c r="E263" s="46" t="s"/>
      <x:c r="H263" s="46" t="s"/>
      <x:c r="K263" s="46" t="s"/>
    </x:row>
    <x:row r="264" spans="1:27">
      <x:c r="B264" s="0" t="s">
        <x:v>899</x:v>
      </x:c>
      <x:c r="C264" s="0" t="s">
        <x:v>22</x:v>
      </x:c>
      <x:c r="D264" s="0" t="s">
        <x:v>900</x:v>
      </x:c>
      <x:c r="E264" s="43" t="n">
        <x:v>1</x:v>
      </x:c>
      <x:c r="G264" s="0" t="s">
        <x:v>746</x:v>
      </x:c>
      <x:c r="H264" s="44" t="n">
        <x:v>34.65</x:v>
      </x:c>
      <x:c r="I264" s="0" t="s">
        <x:v>747</x:v>
      </x:c>
      <x:c r="J264" s="45">
        <x:f>ROUND(E264* H264,5)</x:f>
      </x:c>
      <x:c r="K264" s="46" t="s"/>
    </x:row>
    <x:row r="265" spans="1:27">
      <x:c r="D265" s="47" t="s">
        <x:v>761</x:v>
      </x:c>
      <x:c r="E265" s="46" t="s"/>
      <x:c r="H265" s="46" t="s"/>
      <x:c r="K265" s="44">
        <x:f>SUM(J264:J264)</x:f>
      </x:c>
    </x:row>
    <x:row r="266" spans="1:27">
      <x:c r="D266" s="47" t="s">
        <x:v>762</x:v>
      </x:c>
      <x:c r="E266" s="46" t="s"/>
      <x:c r="H266" s="46" t="s"/>
      <x:c r="K266" s="48">
        <x:f>SUM(J259:J265)</x:f>
      </x:c>
    </x:row>
    <x:row r="267" spans="1:27">
      <x:c r="D267" s="47" t="s">
        <x:v>787</x:v>
      </x:c>
      <x:c r="E267" s="46" t="s"/>
      <x:c r="H267" s="46" t="n">
        <x:v>3</x:v>
      </x:c>
      <x:c r="I267" s="0" t="s">
        <x:v>764</x:v>
      </x:c>
      <x:c r="K267" s="44">
        <x:f>ROUND(H267/100*K266,5)</x:f>
      </x:c>
    </x:row>
    <x:row r="268" spans="1:27">
      <x:c r="D268" s="47" t="s">
        <x:v>765</x:v>
      </x:c>
      <x:c r="E268" s="46" t="s"/>
      <x:c r="H268" s="46" t="s"/>
      <x:c r="K268" s="48">
        <x:f>SUM(K266:K267)</x:f>
      </x:c>
    </x:row>
    <x:row r="270" spans="1:27" customFormat="1" ht="45" customHeight="1">
      <x:c r="A270" s="36" t="s"/>
      <x:c r="B270" s="36" t="s">
        <x:v>901</x:v>
      </x:c>
      <x:c r="C270" s="37" t="s">
        <x:v>22</x:v>
      </x:c>
      <x:c r="D270" s="38" t="s">
        <x:v>902</x:v>
      </x:c>
      <x:c r="E270" s="37" t="s"/>
      <x:c r="F270" s="37" t="s"/>
      <x:c r="G270" s="37" t="s"/>
      <x:c r="H270" s="39" t="s">
        <x:v>741</x:v>
      </x:c>
      <x:c r="I270" s="40" t="n">
        <x:v>26.37</x:v>
      </x:c>
      <x:c r="J270" s="41" t="s"/>
      <x:c r="K270" s="42">
        <x:f>ROUND(K280,2)</x:f>
      </x:c>
      <x:c r="L270" s="37" t="s"/>
      <x:c r="M270" s="37" t="s"/>
      <x:c r="N270" s="37" t="s"/>
      <x:c r="O270" s="37" t="s"/>
      <x:c r="P270" s="37" t="s"/>
      <x:c r="Q270" s="37" t="s"/>
      <x:c r="R270" s="37" t="s"/>
      <x:c r="S270" s="37" t="s"/>
      <x:c r="T270" s="37" t="s"/>
      <x:c r="U270" s="37" t="s"/>
      <x:c r="V270" s="37" t="s"/>
      <x:c r="W270" s="37" t="s"/>
      <x:c r="X270" s="37" t="s"/>
      <x:c r="Y270" s="37" t="s"/>
      <x:c r="Z270" s="37" t="s"/>
      <x:c r="AA270" s="37" t="s"/>
    </x:row>
    <x:row r="271" spans="1:27">
      <x:c r="B271" s="14" t="s">
        <x:v>742</x:v>
      </x:c>
    </x:row>
    <x:row r="272" spans="1:27">
      <x:c r="B272" s="0" t="s">
        <x:v>895</x:v>
      </x:c>
      <x:c r="C272" s="0" t="s">
        <x:v>730</x:v>
      </x:c>
      <x:c r="D272" s="0" t="s">
        <x:v>896</x:v>
      </x:c>
      <x:c r="E272" s="43" t="n">
        <x:v>0.25</x:v>
      </x:c>
      <x:c r="F272" s="0" t="s">
        <x:v>745</x:v>
      </x:c>
      <x:c r="G272" s="0" t="s">
        <x:v>746</x:v>
      </x:c>
      <x:c r="H272" s="44" t="n">
        <x:v>22.24</x:v>
      </x:c>
      <x:c r="I272" s="0" t="s">
        <x:v>747</x:v>
      </x:c>
      <x:c r="J272" s="45">
        <x:f>ROUND(E272/I270* H272,5)</x:f>
      </x:c>
      <x:c r="K272" s="46" t="s"/>
    </x:row>
    <x:row r="273" spans="1:27">
      <x:c r="B273" s="0" t="s">
        <x:v>897</x:v>
      </x:c>
      <x:c r="C273" s="0" t="s">
        <x:v>730</x:v>
      </x:c>
      <x:c r="D273" s="0" t="s">
        <x:v>898</x:v>
      </x:c>
      <x:c r="E273" s="43" t="n">
        <x:v>0.25</x:v>
      </x:c>
      <x:c r="F273" s="0" t="s">
        <x:v>745</x:v>
      </x:c>
      <x:c r="G273" s="0" t="s">
        <x:v>746</x:v>
      </x:c>
      <x:c r="H273" s="44" t="n">
        <x:v>19.05</x:v>
      </x:c>
      <x:c r="I273" s="0" t="s">
        <x:v>747</x:v>
      </x:c>
      <x:c r="J273" s="45">
        <x:f>ROUND(E273/I270* H273,5)</x:f>
      </x:c>
      <x:c r="K273" s="46" t="s"/>
    </x:row>
    <x:row r="274" spans="1:27">
      <x:c r="D274" s="47" t="s">
        <x:v>748</x:v>
      </x:c>
      <x:c r="E274" s="46" t="s"/>
      <x:c r="H274" s="46" t="s"/>
      <x:c r="K274" s="44">
        <x:f>SUM(J272:J273)</x:f>
      </x:c>
    </x:row>
    <x:row r="275" spans="1:27">
      <x:c r="B275" s="14" t="s">
        <x:v>753</x:v>
      </x:c>
      <x:c r="E275" s="46" t="s"/>
      <x:c r="H275" s="46" t="s"/>
      <x:c r="K275" s="46" t="s"/>
    </x:row>
    <x:row r="276" spans="1:27">
      <x:c r="B276" s="0" t="s">
        <x:v>903</x:v>
      </x:c>
      <x:c r="C276" s="0" t="s">
        <x:v>22</x:v>
      </x:c>
      <x:c r="D276" s="0" t="s">
        <x:v>904</x:v>
      </x:c>
      <x:c r="E276" s="43" t="n">
        <x:v>1</x:v>
      </x:c>
      <x:c r="G276" s="0" t="s">
        <x:v>746</x:v>
      </x:c>
      <x:c r="H276" s="44" t="n">
        <x:v>43.89</x:v>
      </x:c>
      <x:c r="I276" s="0" t="s">
        <x:v>747</x:v>
      </x:c>
      <x:c r="J276" s="45">
        <x:f>ROUND(E276* H276,5)</x:f>
      </x:c>
      <x:c r="K276" s="46" t="s"/>
    </x:row>
    <x:row r="277" spans="1:27">
      <x:c r="D277" s="47" t="s">
        <x:v>761</x:v>
      </x:c>
      <x:c r="E277" s="46" t="s"/>
      <x:c r="H277" s="46" t="s"/>
      <x:c r="K277" s="44">
        <x:f>SUM(J276:J276)</x:f>
      </x:c>
    </x:row>
    <x:row r="278" spans="1:27">
      <x:c r="D278" s="47" t="s">
        <x:v>762</x:v>
      </x:c>
      <x:c r="E278" s="46" t="s"/>
      <x:c r="H278" s="46" t="s"/>
      <x:c r="K278" s="48">
        <x:f>SUM(J271:J277)</x:f>
      </x:c>
    </x:row>
    <x:row r="279" spans="1:27">
      <x:c r="D279" s="47" t="s">
        <x:v>787</x:v>
      </x:c>
      <x:c r="E279" s="46" t="s"/>
      <x:c r="H279" s="46" t="n">
        <x:v>3</x:v>
      </x:c>
      <x:c r="I279" s="0" t="s">
        <x:v>764</x:v>
      </x:c>
      <x:c r="K279" s="44">
        <x:f>ROUND(H279/100*K278,5)</x:f>
      </x:c>
    </x:row>
    <x:row r="280" spans="1:27">
      <x:c r="D280" s="47" t="s">
        <x:v>765</x:v>
      </x:c>
      <x:c r="E280" s="46" t="s"/>
      <x:c r="H280" s="46" t="s"/>
      <x:c r="K280" s="48">
        <x:f>SUM(K278:K279)</x:f>
      </x:c>
    </x:row>
    <x:row r="282" spans="1:27" customFormat="1" ht="45" customHeight="1">
      <x:c r="A282" s="36" t="s"/>
      <x:c r="B282" s="36" t="s">
        <x:v>905</x:v>
      </x:c>
      <x:c r="C282" s="37" t="s">
        <x:v>43</x:v>
      </x:c>
      <x:c r="D282" s="38" t="s">
        <x:v>906</x:v>
      </x:c>
      <x:c r="E282" s="37" t="s"/>
      <x:c r="F282" s="37" t="s"/>
      <x:c r="G282" s="37" t="s"/>
      <x:c r="H282" s="39" t="s">
        <x:v>741</x:v>
      </x:c>
      <x:c r="I282" s="40" t="n">
        <x:v>4.332</x:v>
      </x:c>
      <x:c r="J282" s="41" t="s"/>
      <x:c r="K282" s="42">
        <x:f>ROUND(K293,2)</x:f>
      </x:c>
      <x:c r="L282" s="37" t="s"/>
      <x:c r="M282" s="37" t="s"/>
      <x:c r="N282" s="37" t="s"/>
      <x:c r="O282" s="37" t="s"/>
      <x:c r="P282" s="37" t="s"/>
      <x:c r="Q282" s="37" t="s"/>
      <x:c r="R282" s="37" t="s"/>
      <x:c r="S282" s="37" t="s"/>
      <x:c r="T282" s="37" t="s"/>
      <x:c r="U282" s="37" t="s"/>
      <x:c r="V282" s="37" t="s"/>
      <x:c r="W282" s="37" t="s"/>
      <x:c r="X282" s="37" t="s"/>
      <x:c r="Y282" s="37" t="s"/>
      <x:c r="Z282" s="37" t="s"/>
      <x:c r="AA282" s="37" t="s"/>
    </x:row>
    <x:row r="283" spans="1:27">
      <x:c r="B283" s="14" t="s">
        <x:v>742</x:v>
      </x:c>
    </x:row>
    <x:row r="284" spans="1:27">
      <x:c r="B284" s="0" t="s">
        <x:v>907</x:v>
      </x:c>
      <x:c r="C284" s="0" t="s">
        <x:v>730</x:v>
      </x:c>
      <x:c r="D284" s="0" t="s">
        <x:v>908</x:v>
      </x:c>
      <x:c r="E284" s="43" t="n">
        <x:v>0.13</x:v>
      </x:c>
      <x:c r="F284" s="0" t="s">
        <x:v>745</x:v>
      </x:c>
      <x:c r="G284" s="0" t="s">
        <x:v>746</x:v>
      </x:c>
      <x:c r="H284" s="44" t="n">
        <x:v>19.08</x:v>
      </x:c>
      <x:c r="I284" s="0" t="s">
        <x:v>747</x:v>
      </x:c>
      <x:c r="J284" s="45">
        <x:f>ROUND(E284/I282* H284,5)</x:f>
      </x:c>
      <x:c r="K284" s="46" t="s"/>
    </x:row>
    <x:row r="285" spans="1:27">
      <x:c r="B285" s="0" t="s">
        <x:v>909</x:v>
      </x:c>
      <x:c r="C285" s="0" t="s">
        <x:v>730</x:v>
      </x:c>
      <x:c r="D285" s="0" t="s">
        <x:v>910</x:v>
      </x:c>
      <x:c r="E285" s="43" t="n">
        <x:v>0.13</x:v>
      </x:c>
      <x:c r="F285" s="0" t="s">
        <x:v>745</x:v>
      </x:c>
      <x:c r="G285" s="0" t="s">
        <x:v>746</x:v>
      </x:c>
      <x:c r="H285" s="44" t="n">
        <x:v>22.24</x:v>
      </x:c>
      <x:c r="I285" s="0" t="s">
        <x:v>747</x:v>
      </x:c>
      <x:c r="J285" s="45">
        <x:f>ROUND(E285/I282* H285,5)</x:f>
      </x:c>
      <x:c r="K285" s="46" t="s"/>
    </x:row>
    <x:row r="286" spans="1:27">
      <x:c r="D286" s="47" t="s">
        <x:v>748</x:v>
      </x:c>
      <x:c r="E286" s="46" t="s"/>
      <x:c r="H286" s="46" t="s"/>
      <x:c r="K286" s="44">
        <x:f>SUM(J284:J285)</x:f>
      </x:c>
    </x:row>
    <x:row r="287" spans="1:27">
      <x:c r="B287" s="14" t="s">
        <x:v>753</x:v>
      </x:c>
      <x:c r="E287" s="46" t="s"/>
      <x:c r="H287" s="46" t="s"/>
      <x:c r="K287" s="46" t="s"/>
    </x:row>
    <x:row r="288" spans="1:27">
      <x:c r="B288" s="0" t="s">
        <x:v>911</x:v>
      </x:c>
      <x:c r="C288" s="0" t="s">
        <x:v>22</x:v>
      </x:c>
      <x:c r="D288" s="0" t="s">
        <x:v>912</x:v>
      </x:c>
      <x:c r="E288" s="43" t="n">
        <x:v>1</x:v>
      </x:c>
      <x:c r="G288" s="0" t="s">
        <x:v>746</x:v>
      </x:c>
      <x:c r="H288" s="44" t="n">
        <x:v>6.75</x:v>
      </x:c>
      <x:c r="I288" s="0" t="s">
        <x:v>747</x:v>
      </x:c>
      <x:c r="J288" s="45">
        <x:f>ROUND(E288* H288,5)</x:f>
      </x:c>
      <x:c r="K288" s="46" t="s"/>
    </x:row>
    <x:row r="289" spans="1:27">
      <x:c r="B289" s="0" t="s">
        <x:v>913</x:v>
      </x:c>
      <x:c r="C289" s="0" t="s">
        <x:v>22</x:v>
      </x:c>
      <x:c r="D289" s="0" t="s">
        <x:v>914</x:v>
      </x:c>
      <x:c r="E289" s="43" t="n">
        <x:v>1</x:v>
      </x:c>
      <x:c r="G289" s="0" t="s">
        <x:v>746</x:v>
      </x:c>
      <x:c r="H289" s="44" t="n">
        <x:v>1.65</x:v>
      </x:c>
      <x:c r="I289" s="0" t="s">
        <x:v>747</x:v>
      </x:c>
      <x:c r="J289" s="45">
        <x:f>ROUND(E289* H289,5)</x:f>
      </x:c>
      <x:c r="K289" s="46" t="s"/>
    </x:row>
    <x:row r="290" spans="1:27">
      <x:c r="D290" s="47" t="s">
        <x:v>761</x:v>
      </x:c>
      <x:c r="E290" s="46" t="s"/>
      <x:c r="H290" s="46" t="s"/>
      <x:c r="K290" s="44">
        <x:f>SUM(J288:J289)</x:f>
      </x:c>
    </x:row>
    <x:row r="291" spans="1:27">
      <x:c r="D291" s="47" t="s">
        <x:v>762</x:v>
      </x:c>
      <x:c r="E291" s="46" t="s"/>
      <x:c r="H291" s="46" t="s"/>
      <x:c r="K291" s="48">
        <x:f>SUM(J283:J290)</x:f>
      </x:c>
    </x:row>
    <x:row r="292" spans="1:27">
      <x:c r="D292" s="47" t="s">
        <x:v>787</x:v>
      </x:c>
      <x:c r="E292" s="46" t="s"/>
      <x:c r="H292" s="46" t="n">
        <x:v>3</x:v>
      </x:c>
      <x:c r="I292" s="0" t="s">
        <x:v>764</x:v>
      </x:c>
      <x:c r="K292" s="44">
        <x:f>ROUND(H292/100*K291,5)</x:f>
      </x:c>
    </x:row>
    <x:row r="293" spans="1:27">
      <x:c r="D293" s="47" t="s">
        <x:v>765</x:v>
      </x:c>
      <x:c r="E293" s="46" t="s"/>
      <x:c r="H293" s="46" t="s"/>
      <x:c r="K293" s="48">
        <x:f>SUM(K291:K292)</x:f>
      </x:c>
    </x:row>
    <x:row r="295" spans="1:27" customFormat="1" ht="45" customHeight="1">
      <x:c r="A295" s="36" t="s"/>
      <x:c r="B295" s="36" t="s">
        <x:v>915</x:v>
      </x:c>
      <x:c r="C295" s="37" t="s">
        <x:v>43</x:v>
      </x:c>
      <x:c r="D295" s="38" t="s">
        <x:v>916</x:v>
      </x:c>
      <x:c r="E295" s="37" t="s"/>
      <x:c r="F295" s="37" t="s"/>
      <x:c r="G295" s="37" t="s"/>
      <x:c r="H295" s="39" t="s">
        <x:v>741</x:v>
      </x:c>
      <x:c r="I295" s="40" t="n">
        <x:v>4.332</x:v>
      </x:c>
      <x:c r="J295" s="41" t="s"/>
      <x:c r="K295" s="42">
        <x:f>ROUND(K306,2)</x:f>
      </x:c>
      <x:c r="L295" s="37" t="s"/>
      <x:c r="M295" s="37" t="s"/>
      <x:c r="N295" s="37" t="s"/>
      <x:c r="O295" s="37" t="s"/>
      <x:c r="P295" s="37" t="s"/>
      <x:c r="Q295" s="37" t="s"/>
      <x:c r="R295" s="37" t="s"/>
      <x:c r="S295" s="37" t="s"/>
      <x:c r="T295" s="37" t="s"/>
      <x:c r="U295" s="37" t="s"/>
      <x:c r="V295" s="37" t="s"/>
      <x:c r="W295" s="37" t="s"/>
      <x:c r="X295" s="37" t="s"/>
      <x:c r="Y295" s="37" t="s"/>
      <x:c r="Z295" s="37" t="s"/>
      <x:c r="AA295" s="37" t="s"/>
    </x:row>
    <x:row r="296" spans="1:27">
      <x:c r="B296" s="14" t="s">
        <x:v>742</x:v>
      </x:c>
    </x:row>
    <x:row r="297" spans="1:27">
      <x:c r="B297" s="0" t="s">
        <x:v>909</x:v>
      </x:c>
      <x:c r="C297" s="0" t="s">
        <x:v>730</x:v>
      </x:c>
      <x:c r="D297" s="0" t="s">
        <x:v>910</x:v>
      </x:c>
      <x:c r="E297" s="43" t="n">
        <x:v>0.13</x:v>
      </x:c>
      <x:c r="F297" s="0" t="s">
        <x:v>745</x:v>
      </x:c>
      <x:c r="G297" s="0" t="s">
        <x:v>746</x:v>
      </x:c>
      <x:c r="H297" s="44" t="n">
        <x:v>22.24</x:v>
      </x:c>
      <x:c r="I297" s="0" t="s">
        <x:v>747</x:v>
      </x:c>
      <x:c r="J297" s="45">
        <x:f>ROUND(E297/I295* H297,5)</x:f>
      </x:c>
      <x:c r="K297" s="46" t="s"/>
    </x:row>
    <x:row r="298" spans="1:27">
      <x:c r="B298" s="0" t="s">
        <x:v>907</x:v>
      </x:c>
      <x:c r="C298" s="0" t="s">
        <x:v>730</x:v>
      </x:c>
      <x:c r="D298" s="0" t="s">
        <x:v>908</x:v>
      </x:c>
      <x:c r="E298" s="43" t="n">
        <x:v>0.13</x:v>
      </x:c>
      <x:c r="F298" s="0" t="s">
        <x:v>745</x:v>
      </x:c>
      <x:c r="G298" s="0" t="s">
        <x:v>746</x:v>
      </x:c>
      <x:c r="H298" s="44" t="n">
        <x:v>19.08</x:v>
      </x:c>
      <x:c r="I298" s="0" t="s">
        <x:v>747</x:v>
      </x:c>
      <x:c r="J298" s="45">
        <x:f>ROUND(E298/I295* H298,5)</x:f>
      </x:c>
      <x:c r="K298" s="46" t="s"/>
    </x:row>
    <x:row r="299" spans="1:27">
      <x:c r="D299" s="47" t="s">
        <x:v>748</x:v>
      </x:c>
      <x:c r="E299" s="46" t="s"/>
      <x:c r="H299" s="46" t="s"/>
      <x:c r="K299" s="44">
        <x:f>SUM(J297:J298)</x:f>
      </x:c>
    </x:row>
    <x:row r="300" spans="1:27">
      <x:c r="B300" s="14" t="s">
        <x:v>753</x:v>
      </x:c>
      <x:c r="E300" s="46" t="s"/>
      <x:c r="H300" s="46" t="s"/>
      <x:c r="K300" s="46" t="s"/>
    </x:row>
    <x:row r="301" spans="1:27">
      <x:c r="B301" s="0" t="s">
        <x:v>917</x:v>
      </x:c>
      <x:c r="C301" s="0" t="s">
        <x:v>22</x:v>
      </x:c>
      <x:c r="D301" s="0" t="s">
        <x:v>918</x:v>
      </x:c>
      <x:c r="E301" s="43" t="n">
        <x:v>1</x:v>
      </x:c>
      <x:c r="G301" s="0" t="s">
        <x:v>746</x:v>
      </x:c>
      <x:c r="H301" s="44" t="n">
        <x:v>6.85</x:v>
      </x:c>
      <x:c r="I301" s="0" t="s">
        <x:v>747</x:v>
      </x:c>
      <x:c r="J301" s="45">
        <x:f>ROUND(E301* H301,5)</x:f>
      </x:c>
      <x:c r="K301" s="46" t="s"/>
    </x:row>
    <x:row r="302" spans="1:27">
      <x:c r="B302" s="0" t="s">
        <x:v>919</x:v>
      </x:c>
      <x:c r="C302" s="0" t="s">
        <x:v>22</x:v>
      </x:c>
      <x:c r="D302" s="0" t="s">
        <x:v>914</x:v>
      </x:c>
      <x:c r="E302" s="43" t="n">
        <x:v>1</x:v>
      </x:c>
      <x:c r="G302" s="0" t="s">
        <x:v>746</x:v>
      </x:c>
      <x:c r="H302" s="44" t="n">
        <x:v>1.65</x:v>
      </x:c>
      <x:c r="I302" s="0" t="s">
        <x:v>747</x:v>
      </x:c>
      <x:c r="J302" s="45">
        <x:f>ROUND(E302* H302,5)</x:f>
      </x:c>
      <x:c r="K302" s="46" t="s"/>
    </x:row>
    <x:row r="303" spans="1:27">
      <x:c r="D303" s="47" t="s">
        <x:v>761</x:v>
      </x:c>
      <x:c r="E303" s="46" t="s"/>
      <x:c r="H303" s="46" t="s"/>
      <x:c r="K303" s="44">
        <x:f>SUM(J301:J302)</x:f>
      </x:c>
    </x:row>
    <x:row r="304" spans="1:27">
      <x:c r="D304" s="47" t="s">
        <x:v>762</x:v>
      </x:c>
      <x:c r="E304" s="46" t="s"/>
      <x:c r="H304" s="46" t="s"/>
      <x:c r="K304" s="48">
        <x:f>SUM(J296:J303)</x:f>
      </x:c>
    </x:row>
    <x:row r="305" spans="1:27">
      <x:c r="D305" s="47" t="s">
        <x:v>787</x:v>
      </x:c>
      <x:c r="E305" s="46" t="s"/>
      <x:c r="H305" s="46" t="n">
        <x:v>3</x:v>
      </x:c>
      <x:c r="I305" s="0" t="s">
        <x:v>764</x:v>
      </x:c>
      <x:c r="K305" s="44">
        <x:f>ROUND(H305/100*K304,5)</x:f>
      </x:c>
    </x:row>
    <x:row r="306" spans="1:27">
      <x:c r="D306" s="47" t="s">
        <x:v>765</x:v>
      </x:c>
      <x:c r="E306" s="46" t="s"/>
      <x:c r="H306" s="46" t="s"/>
      <x:c r="K306" s="48">
        <x:f>SUM(K304:K305)</x:f>
      </x:c>
    </x:row>
    <x:row r="308" spans="1:27" customFormat="1" ht="45" customHeight="1">
      <x:c r="A308" s="36" t="s"/>
      <x:c r="B308" s="36" t="s">
        <x:v>920</x:v>
      </x:c>
      <x:c r="C308" s="37" t="s">
        <x:v>22</x:v>
      </x:c>
      <x:c r="D308" s="38" t="s">
        <x:v>921</x:v>
      </x:c>
      <x:c r="E308" s="37" t="s"/>
      <x:c r="F308" s="37" t="s"/>
      <x:c r="G308" s="37" t="s"/>
      <x:c r="H308" s="39" t="s">
        <x:v>741</x:v>
      </x:c>
      <x:c r="I308" s="40" t="n">
        <x:v>9.308</x:v>
      </x:c>
      <x:c r="J308" s="41" t="s"/>
      <x:c r="K308" s="42">
        <x:f>ROUND(K318,2)</x:f>
      </x:c>
      <x:c r="L308" s="37" t="s"/>
      <x:c r="M308" s="37" t="s"/>
      <x:c r="N308" s="37" t="s"/>
      <x:c r="O308" s="37" t="s"/>
      <x:c r="P308" s="37" t="s"/>
      <x:c r="Q308" s="37" t="s"/>
      <x:c r="R308" s="37" t="s"/>
      <x:c r="S308" s="37" t="s"/>
      <x:c r="T308" s="37" t="s"/>
      <x:c r="U308" s="37" t="s"/>
      <x:c r="V308" s="37" t="s"/>
      <x:c r="W308" s="37" t="s"/>
      <x:c r="X308" s="37" t="s"/>
      <x:c r="Y308" s="37" t="s"/>
      <x:c r="Z308" s="37" t="s"/>
      <x:c r="AA308" s="37" t="s"/>
    </x:row>
    <x:row r="309" spans="1:27">
      <x:c r="B309" s="14" t="s">
        <x:v>742</x:v>
      </x:c>
    </x:row>
    <x:row r="310" spans="1:27">
      <x:c r="B310" s="0" t="s">
        <x:v>897</x:v>
      </x:c>
      <x:c r="C310" s="0" t="s">
        <x:v>730</x:v>
      </x:c>
      <x:c r="D310" s="0" t="s">
        <x:v>898</x:v>
      </x:c>
      <x:c r="E310" s="43" t="n">
        <x:v>0.25</x:v>
      </x:c>
      <x:c r="F310" s="0" t="s">
        <x:v>745</x:v>
      </x:c>
      <x:c r="G310" s="0" t="s">
        <x:v>746</x:v>
      </x:c>
      <x:c r="H310" s="44" t="n">
        <x:v>19.05</x:v>
      </x:c>
      <x:c r="I310" s="0" t="s">
        <x:v>747</x:v>
      </x:c>
      <x:c r="J310" s="45">
        <x:f>ROUND(E310/I308* H310,5)</x:f>
      </x:c>
      <x:c r="K310" s="46" t="s"/>
    </x:row>
    <x:row r="311" spans="1:27">
      <x:c r="B311" s="0" t="s">
        <x:v>895</x:v>
      </x:c>
      <x:c r="C311" s="0" t="s">
        <x:v>730</x:v>
      </x:c>
      <x:c r="D311" s="0" t="s">
        <x:v>896</x:v>
      </x:c>
      <x:c r="E311" s="43" t="n">
        <x:v>0.25</x:v>
      </x:c>
      <x:c r="F311" s="0" t="s">
        <x:v>745</x:v>
      </x:c>
      <x:c r="G311" s="0" t="s">
        <x:v>746</x:v>
      </x:c>
      <x:c r="H311" s="44" t="n">
        <x:v>22.24</x:v>
      </x:c>
      <x:c r="I311" s="0" t="s">
        <x:v>747</x:v>
      </x:c>
      <x:c r="J311" s="45">
        <x:f>ROUND(E311/I308* H311,5)</x:f>
      </x:c>
      <x:c r="K311" s="46" t="s"/>
    </x:row>
    <x:row r="312" spans="1:27">
      <x:c r="D312" s="47" t="s">
        <x:v>748</x:v>
      </x:c>
      <x:c r="E312" s="46" t="s"/>
      <x:c r="H312" s="46" t="s"/>
      <x:c r="K312" s="44">
        <x:f>SUM(J310:J311)</x:f>
      </x:c>
    </x:row>
    <x:row r="313" spans="1:27">
      <x:c r="B313" s="14" t="s">
        <x:v>753</x:v>
      </x:c>
      <x:c r="E313" s="46" t="s"/>
      <x:c r="H313" s="46" t="s"/>
      <x:c r="K313" s="46" t="s"/>
    </x:row>
    <x:row r="314" spans="1:27">
      <x:c r="B314" s="0" t="s">
        <x:v>922</x:v>
      </x:c>
      <x:c r="C314" s="0" t="s">
        <x:v>22</x:v>
      </x:c>
      <x:c r="D314" s="0" t="s">
        <x:v>923</x:v>
      </x:c>
      <x:c r="E314" s="43" t="n">
        <x:v>1</x:v>
      </x:c>
      <x:c r="G314" s="0" t="s">
        <x:v>746</x:v>
      </x:c>
      <x:c r="H314" s="44" t="n">
        <x:v>122.85</x:v>
      </x:c>
      <x:c r="I314" s="0" t="s">
        <x:v>747</x:v>
      </x:c>
      <x:c r="J314" s="45">
        <x:f>ROUND(E314* H314,5)</x:f>
      </x:c>
      <x:c r="K314" s="46" t="s"/>
    </x:row>
    <x:row r="315" spans="1:27">
      <x:c r="D315" s="47" t="s">
        <x:v>761</x:v>
      </x:c>
      <x:c r="E315" s="46" t="s"/>
      <x:c r="H315" s="46" t="s"/>
      <x:c r="K315" s="44">
        <x:f>SUM(J314:J314)</x:f>
      </x:c>
    </x:row>
    <x:row r="316" spans="1:27">
      <x:c r="D316" s="47" t="s">
        <x:v>762</x:v>
      </x:c>
      <x:c r="E316" s="46" t="s"/>
      <x:c r="H316" s="46" t="s"/>
      <x:c r="K316" s="48">
        <x:f>SUM(J309:J315)</x:f>
      </x:c>
    </x:row>
    <x:row r="317" spans="1:27">
      <x:c r="D317" s="47" t="s">
        <x:v>787</x:v>
      </x:c>
      <x:c r="E317" s="46" t="s"/>
      <x:c r="H317" s="46" t="n">
        <x:v>3</x:v>
      </x:c>
      <x:c r="I317" s="0" t="s">
        <x:v>764</x:v>
      </x:c>
      <x:c r="K317" s="44">
        <x:f>ROUND(H317/100*K316,5)</x:f>
      </x:c>
    </x:row>
    <x:row r="318" spans="1:27">
      <x:c r="D318" s="47" t="s">
        <x:v>765</x:v>
      </x:c>
      <x:c r="E318" s="46" t="s"/>
      <x:c r="H318" s="46" t="s"/>
      <x:c r="K318" s="48">
        <x:f>SUM(K316:K317)</x:f>
      </x:c>
    </x:row>
    <x:row r="320" spans="1:27" customFormat="1" ht="45" customHeight="1">
      <x:c r="A320" s="36" t="s"/>
      <x:c r="B320" s="36" t="s">
        <x:v>924</x:v>
      </x:c>
      <x:c r="C320" s="37" t="s">
        <x:v>22</x:v>
      </x:c>
      <x:c r="D320" s="38" t="s">
        <x:v>925</x:v>
      </x:c>
      <x:c r="E320" s="37" t="s"/>
      <x:c r="F320" s="37" t="s"/>
      <x:c r="G320" s="37" t="s"/>
      <x:c r="H320" s="39" t="s">
        <x:v>741</x:v>
      </x:c>
      <x:c r="I320" s="40" t="n">
        <x:v>1</x:v>
      </x:c>
      <x:c r="J320" s="41" t="s"/>
      <x:c r="K320" s="42">
        <x:f>ROUND(K330,2)</x:f>
      </x:c>
      <x:c r="L320" s="37" t="s"/>
      <x:c r="M320" s="37" t="s"/>
      <x:c r="N320" s="37" t="s"/>
      <x:c r="O320" s="37" t="s"/>
      <x:c r="P320" s="37" t="s"/>
      <x:c r="Q320" s="37" t="s"/>
      <x:c r="R320" s="37" t="s"/>
      <x:c r="S320" s="37" t="s"/>
      <x:c r="T320" s="37" t="s"/>
      <x:c r="U320" s="37" t="s"/>
      <x:c r="V320" s="37" t="s"/>
      <x:c r="W320" s="37" t="s"/>
      <x:c r="X320" s="37" t="s"/>
      <x:c r="Y320" s="37" t="s"/>
      <x:c r="Z320" s="37" t="s"/>
      <x:c r="AA320" s="37" t="s"/>
    </x:row>
    <x:row r="321" spans="1:27">
      <x:c r="B321" s="14" t="s">
        <x:v>742</x:v>
      </x:c>
    </x:row>
    <x:row r="322" spans="1:27">
      <x:c r="B322" s="0" t="s">
        <x:v>897</x:v>
      </x:c>
      <x:c r="C322" s="0" t="s">
        <x:v>730</x:v>
      </x:c>
      <x:c r="D322" s="0" t="s">
        <x:v>898</x:v>
      </x:c>
      <x:c r="E322" s="43" t="n">
        <x:v>1</x:v>
      </x:c>
      <x:c r="F322" s="0" t="s">
        <x:v>745</x:v>
      </x:c>
      <x:c r="G322" s="0" t="s">
        <x:v>746</x:v>
      </x:c>
      <x:c r="H322" s="44" t="n">
        <x:v>19.05</x:v>
      </x:c>
      <x:c r="I322" s="0" t="s">
        <x:v>747</x:v>
      </x:c>
      <x:c r="J322" s="45">
        <x:f>ROUND(E322/I320* H322,5)</x:f>
      </x:c>
      <x:c r="K322" s="46" t="s"/>
    </x:row>
    <x:row r="323" spans="1:27">
      <x:c r="B323" s="0" t="s">
        <x:v>895</x:v>
      </x:c>
      <x:c r="C323" s="0" t="s">
        <x:v>730</x:v>
      </x:c>
      <x:c r="D323" s="0" t="s">
        <x:v>896</x:v>
      </x:c>
      <x:c r="E323" s="43" t="n">
        <x:v>1</x:v>
      </x:c>
      <x:c r="F323" s="0" t="s">
        <x:v>745</x:v>
      </x:c>
      <x:c r="G323" s="0" t="s">
        <x:v>746</x:v>
      </x:c>
      <x:c r="H323" s="44" t="n">
        <x:v>22.24</x:v>
      </x:c>
      <x:c r="I323" s="0" t="s">
        <x:v>747</x:v>
      </x:c>
      <x:c r="J323" s="45">
        <x:f>ROUND(E323/I320* H323,5)</x:f>
      </x:c>
      <x:c r="K323" s="46" t="s"/>
    </x:row>
    <x:row r="324" spans="1:27">
      <x:c r="D324" s="47" t="s">
        <x:v>748</x:v>
      </x:c>
      <x:c r="E324" s="46" t="s"/>
      <x:c r="H324" s="46" t="s"/>
      <x:c r="K324" s="44">
        <x:f>SUM(J322:J323)</x:f>
      </x:c>
    </x:row>
    <x:row r="325" spans="1:27">
      <x:c r="B325" s="14" t="s">
        <x:v>753</x:v>
      </x:c>
      <x:c r="E325" s="46" t="s"/>
      <x:c r="H325" s="46" t="s"/>
      <x:c r="K325" s="46" t="s"/>
    </x:row>
    <x:row r="326" spans="1:27">
      <x:c r="B326" s="0" t="s">
        <x:v>926</x:v>
      </x:c>
      <x:c r="C326" s="0" t="s">
        <x:v>22</x:v>
      </x:c>
      <x:c r="D326" s="0" t="s">
        <x:v>927</x:v>
      </x:c>
      <x:c r="E326" s="43" t="n">
        <x:v>1</x:v>
      </x:c>
      <x:c r="G326" s="0" t="s">
        <x:v>746</x:v>
      </x:c>
      <x:c r="H326" s="44" t="n">
        <x:v>20000</x:v>
      </x:c>
      <x:c r="I326" s="0" t="s">
        <x:v>747</x:v>
      </x:c>
      <x:c r="J326" s="45">
        <x:f>ROUND(E326* H326,5)</x:f>
      </x:c>
      <x:c r="K326" s="46" t="s"/>
    </x:row>
    <x:row r="327" spans="1:27">
      <x:c r="D327" s="47" t="s">
        <x:v>761</x:v>
      </x:c>
      <x:c r="E327" s="46" t="s"/>
      <x:c r="H327" s="46" t="s"/>
      <x:c r="K327" s="44">
        <x:f>SUM(J326:J326)</x:f>
      </x:c>
    </x:row>
    <x:row r="328" spans="1:27">
      <x:c r="D328" s="47" t="s">
        <x:v>762</x:v>
      </x:c>
      <x:c r="E328" s="46" t="s"/>
      <x:c r="H328" s="46" t="s"/>
      <x:c r="K328" s="48">
        <x:f>SUM(J321:J327)</x:f>
      </x:c>
    </x:row>
    <x:row r="329" spans="1:27">
      <x:c r="D329" s="47" t="s">
        <x:v>787</x:v>
      </x:c>
      <x:c r="E329" s="46" t="s"/>
      <x:c r="H329" s="46" t="n">
        <x:v>3</x:v>
      </x:c>
      <x:c r="I329" s="0" t="s">
        <x:v>764</x:v>
      </x:c>
      <x:c r="K329" s="44">
        <x:f>ROUND(H329/100*K328,5)</x:f>
      </x:c>
    </x:row>
    <x:row r="330" spans="1:27">
      <x:c r="D330" s="47" t="s">
        <x:v>765</x:v>
      </x:c>
      <x:c r="E330" s="46" t="s"/>
      <x:c r="H330" s="46" t="s"/>
      <x:c r="K330" s="48">
        <x:f>SUM(K328:K329)</x:f>
      </x:c>
    </x:row>
    <x:row r="332" spans="1:27" customFormat="1" ht="45" customHeight="1">
      <x:c r="A332" s="36" t="s"/>
      <x:c r="B332" s="36" t="s">
        <x:v>928</x:v>
      </x:c>
      <x:c r="C332" s="37" t="s">
        <x:v>22</x:v>
      </x:c>
      <x:c r="D332" s="38" t="s">
        <x:v>929</x:v>
      </x:c>
      <x:c r="E332" s="37" t="s"/>
      <x:c r="F332" s="37" t="s"/>
      <x:c r="G332" s="37" t="s"/>
      <x:c r="H332" s="39" t="s">
        <x:v>741</x:v>
      </x:c>
      <x:c r="I332" s="40" t="n">
        <x:v>1</x:v>
      </x:c>
      <x:c r="J332" s="41" t="s"/>
      <x:c r="K332" s="42">
        <x:f>ROUND(K342,2)</x:f>
      </x:c>
      <x:c r="L332" s="37" t="s"/>
      <x:c r="M332" s="37" t="s"/>
      <x:c r="N332" s="37" t="s"/>
      <x:c r="O332" s="37" t="s"/>
      <x:c r="P332" s="37" t="s"/>
      <x:c r="Q332" s="37" t="s"/>
      <x:c r="R332" s="37" t="s"/>
      <x:c r="S332" s="37" t="s"/>
      <x:c r="T332" s="37" t="s"/>
      <x:c r="U332" s="37" t="s"/>
      <x:c r="V332" s="37" t="s"/>
      <x:c r="W332" s="37" t="s"/>
      <x:c r="X332" s="37" t="s"/>
      <x:c r="Y332" s="37" t="s"/>
      <x:c r="Z332" s="37" t="s"/>
      <x:c r="AA332" s="37" t="s"/>
    </x:row>
    <x:row r="333" spans="1:27">
      <x:c r="B333" s="14" t="s">
        <x:v>742</x:v>
      </x:c>
    </x:row>
    <x:row r="334" spans="1:27">
      <x:c r="B334" s="0" t="s">
        <x:v>930</x:v>
      </x:c>
      <x:c r="C334" s="0" t="s">
        <x:v>730</x:v>
      </x:c>
      <x:c r="D334" s="0" t="s">
        <x:v>898</x:v>
      </x:c>
      <x:c r="E334" s="43" t="n">
        <x:v>0.133</x:v>
      </x:c>
      <x:c r="F334" s="0" t="s">
        <x:v>745</x:v>
      </x:c>
      <x:c r="G334" s="0" t="s">
        <x:v>746</x:v>
      </x:c>
      <x:c r="H334" s="44" t="n">
        <x:v>24.1</x:v>
      </x:c>
      <x:c r="I334" s="0" t="s">
        <x:v>747</x:v>
      </x:c>
      <x:c r="J334" s="45">
        <x:f>ROUND(E334/I332* H334,5)</x:f>
      </x:c>
      <x:c r="K334" s="46" t="s"/>
    </x:row>
    <x:row r="335" spans="1:27">
      <x:c r="B335" s="0" t="s">
        <x:v>931</x:v>
      </x:c>
      <x:c r="C335" s="0" t="s">
        <x:v>730</x:v>
      </x:c>
      <x:c r="D335" s="0" t="s">
        <x:v>896</x:v>
      </x:c>
      <x:c r="E335" s="43" t="n">
        <x:v>0.15</x:v>
      </x:c>
      <x:c r="F335" s="0" t="s">
        <x:v>745</x:v>
      </x:c>
      <x:c r="G335" s="0" t="s">
        <x:v>746</x:v>
      </x:c>
      <x:c r="H335" s="44" t="n">
        <x:v>28.1</x:v>
      </x:c>
      <x:c r="I335" s="0" t="s">
        <x:v>747</x:v>
      </x:c>
      <x:c r="J335" s="45">
        <x:f>ROUND(E335/I332* H335,5)</x:f>
      </x:c>
      <x:c r="K335" s="46" t="s"/>
    </x:row>
    <x:row r="336" spans="1:27">
      <x:c r="D336" s="47" t="s">
        <x:v>748</x:v>
      </x:c>
      <x:c r="E336" s="46" t="s"/>
      <x:c r="H336" s="46" t="s"/>
      <x:c r="K336" s="44">
        <x:f>SUM(J334:J335)</x:f>
      </x:c>
    </x:row>
    <x:row r="337" spans="1:27">
      <x:c r="B337" s="14" t="s">
        <x:v>753</x:v>
      </x:c>
      <x:c r="E337" s="46" t="s"/>
      <x:c r="H337" s="46" t="s"/>
      <x:c r="K337" s="46" t="s"/>
    </x:row>
    <x:row r="338" spans="1:27">
      <x:c r="B338" s="0" t="s">
        <x:v>932</x:v>
      </x:c>
      <x:c r="C338" s="0" t="s">
        <x:v>22</x:v>
      </x:c>
      <x:c r="D338" s="0" t="s">
        <x:v>933</x:v>
      </x:c>
      <x:c r="E338" s="43" t="n">
        <x:v>2</x:v>
      </x:c>
      <x:c r="G338" s="0" t="s">
        <x:v>746</x:v>
      </x:c>
      <x:c r="H338" s="44" t="n">
        <x:v>4.37</x:v>
      </x:c>
      <x:c r="I338" s="0" t="s">
        <x:v>747</x:v>
      </x:c>
      <x:c r="J338" s="45">
        <x:f>ROUND(E338* H338,5)</x:f>
      </x:c>
      <x:c r="K338" s="46" t="s"/>
    </x:row>
    <x:row r="339" spans="1:27">
      <x:c r="D339" s="47" t="s">
        <x:v>761</x:v>
      </x:c>
      <x:c r="E339" s="46" t="s"/>
      <x:c r="H339" s="46" t="s"/>
      <x:c r="K339" s="44">
        <x:f>SUM(J338:J338)</x:f>
      </x:c>
    </x:row>
    <x:row r="340" spans="1:27">
      <x:c r="D340" s="47" t="s">
        <x:v>762</x:v>
      </x:c>
      <x:c r="E340" s="46" t="s"/>
      <x:c r="H340" s="46" t="s"/>
      <x:c r="K340" s="48">
        <x:f>SUM(J333:J339)</x:f>
      </x:c>
    </x:row>
    <x:row r="341" spans="1:27">
      <x:c r="D341" s="47" t="s">
        <x:v>787</x:v>
      </x:c>
      <x:c r="E341" s="46" t="s"/>
      <x:c r="H341" s="46" t="n">
        <x:v>3</x:v>
      </x:c>
      <x:c r="I341" s="0" t="s">
        <x:v>764</x:v>
      </x:c>
      <x:c r="K341" s="44">
        <x:f>ROUND(H341/100*K340,5)</x:f>
      </x:c>
    </x:row>
    <x:row r="342" spans="1:27">
      <x:c r="D342" s="47" t="s">
        <x:v>765</x:v>
      </x:c>
      <x:c r="E342" s="46" t="s"/>
      <x:c r="H342" s="46" t="s"/>
      <x:c r="K342" s="48">
        <x:f>SUM(K340:K341)</x:f>
      </x:c>
    </x:row>
    <x:row r="344" spans="1:27" customFormat="1" ht="45" customHeight="1">
      <x:c r="A344" s="36" t="s"/>
      <x:c r="B344" s="36" t="s">
        <x:v>934</x:v>
      </x:c>
      <x:c r="C344" s="37" t="s">
        <x:v>22</x:v>
      </x:c>
      <x:c r="D344" s="38" t="s">
        <x:v>935</x:v>
      </x:c>
      <x:c r="E344" s="37" t="s"/>
      <x:c r="F344" s="37" t="s"/>
      <x:c r="G344" s="37" t="s"/>
      <x:c r="H344" s="39" t="s">
        <x:v>741</x:v>
      </x:c>
      <x:c r="I344" s="40" t="n">
        <x:v>1</x:v>
      </x:c>
      <x:c r="J344" s="41" t="s"/>
      <x:c r="K344" s="42">
        <x:f>ROUND(K350,2)</x:f>
      </x:c>
      <x:c r="L344" s="37" t="s"/>
      <x:c r="M344" s="37" t="s"/>
      <x:c r="N344" s="37" t="s"/>
      <x:c r="O344" s="37" t="s"/>
      <x:c r="P344" s="37" t="s"/>
      <x:c r="Q344" s="37" t="s"/>
      <x:c r="R344" s="37" t="s"/>
      <x:c r="S344" s="37" t="s"/>
      <x:c r="T344" s="37" t="s"/>
      <x:c r="U344" s="37" t="s"/>
      <x:c r="V344" s="37" t="s"/>
      <x:c r="W344" s="37" t="s"/>
      <x:c r="X344" s="37" t="s"/>
      <x:c r="Y344" s="37" t="s"/>
      <x:c r="Z344" s="37" t="s"/>
      <x:c r="AA344" s="37" t="s"/>
    </x:row>
    <x:row r="345" spans="1:27">
      <x:c r="B345" s="14" t="s">
        <x:v>753</x:v>
      </x:c>
    </x:row>
    <x:row r="346" spans="1:27">
      <x:c r="B346" s="0" t="s">
        <x:v>936</x:v>
      </x:c>
      <x:c r="C346" s="0" t="s">
        <x:v>22</x:v>
      </x:c>
      <x:c r="D346" s="0" t="s">
        <x:v>935</x:v>
      </x:c>
      <x:c r="E346" s="43" t="n">
        <x:v>1</x:v>
      </x:c>
      <x:c r="G346" s="0" t="s">
        <x:v>746</x:v>
      </x:c>
      <x:c r="H346" s="44" t="n">
        <x:v>98.37</x:v>
      </x:c>
      <x:c r="I346" s="0" t="s">
        <x:v>747</x:v>
      </x:c>
      <x:c r="J346" s="45">
        <x:f>ROUND(E346* H346,5)</x:f>
      </x:c>
      <x:c r="K346" s="46" t="s"/>
    </x:row>
    <x:row r="347" spans="1:27">
      <x:c r="D347" s="47" t="s">
        <x:v>761</x:v>
      </x:c>
      <x:c r="E347" s="46" t="s"/>
      <x:c r="H347" s="46" t="s"/>
      <x:c r="K347" s="44">
        <x:f>SUM(J346:J346)</x:f>
      </x:c>
    </x:row>
    <x:row r="348" spans="1:27">
      <x:c r="D348" s="47" t="s">
        <x:v>762</x:v>
      </x:c>
      <x:c r="E348" s="46" t="s"/>
      <x:c r="H348" s="46" t="s"/>
      <x:c r="K348" s="48">
        <x:f>SUM(J345:J347)</x:f>
      </x:c>
    </x:row>
    <x:row r="349" spans="1:27">
      <x:c r="D349" s="47" t="s">
        <x:v>787</x:v>
      </x:c>
      <x:c r="E349" s="46" t="s"/>
      <x:c r="H349" s="46" t="n">
        <x:v>3</x:v>
      </x:c>
      <x:c r="I349" s="0" t="s">
        <x:v>764</x:v>
      </x:c>
      <x:c r="K349" s="44">
        <x:f>ROUND(H349/100*K348,5)</x:f>
      </x:c>
    </x:row>
    <x:row r="350" spans="1:27">
      <x:c r="D350" s="47" t="s">
        <x:v>765</x:v>
      </x:c>
      <x:c r="E350" s="46" t="s"/>
      <x:c r="H350" s="46" t="s"/>
      <x:c r="K350" s="48">
        <x:f>SUM(K348:K349)</x:f>
      </x:c>
    </x:row>
    <x:row r="352" spans="1:27" customFormat="1" ht="45" customHeight="1">
      <x:c r="A352" s="36" t="s"/>
      <x:c r="B352" s="36" t="s">
        <x:v>937</x:v>
      </x:c>
      <x:c r="C352" s="37" t="s">
        <x:v>43</x:v>
      </x:c>
      <x:c r="D352" s="38" t="s">
        <x:v>938</x:v>
      </x:c>
      <x:c r="E352" s="37" t="s"/>
      <x:c r="F352" s="37" t="s"/>
      <x:c r="G352" s="37" t="s"/>
      <x:c r="H352" s="39" t="s">
        <x:v>741</x:v>
      </x:c>
      <x:c r="I352" s="40" t="n">
        <x:v>1</x:v>
      </x:c>
      <x:c r="J352" s="41" t="s"/>
      <x:c r="K352" s="42">
        <x:f>ROUND(K366,2)</x:f>
      </x:c>
      <x:c r="L352" s="37" t="s"/>
      <x:c r="M352" s="37" t="s"/>
      <x:c r="N352" s="37" t="s"/>
      <x:c r="O352" s="37" t="s"/>
      <x:c r="P352" s="37" t="s"/>
      <x:c r="Q352" s="37" t="s"/>
      <x:c r="R352" s="37" t="s"/>
      <x:c r="S352" s="37" t="s"/>
      <x:c r="T352" s="37" t="s"/>
      <x:c r="U352" s="37" t="s"/>
      <x:c r="V352" s="37" t="s"/>
      <x:c r="W352" s="37" t="s"/>
      <x:c r="X352" s="37" t="s"/>
      <x:c r="Y352" s="37" t="s"/>
      <x:c r="Z352" s="37" t="s"/>
      <x:c r="AA352" s="37" t="s"/>
    </x:row>
    <x:row r="353" spans="1:27">
      <x:c r="B353" s="14" t="s">
        <x:v>742</x:v>
      </x:c>
    </x:row>
    <x:row r="354" spans="1:27">
      <x:c r="B354" s="0" t="s">
        <x:v>939</x:v>
      </x:c>
      <x:c r="C354" s="0" t="s">
        <x:v>730</x:v>
      </x:c>
      <x:c r="D354" s="0" t="s">
        <x:v>940</x:v>
      </x:c>
      <x:c r="E354" s="43" t="n">
        <x:v>0.12</x:v>
      </x:c>
      <x:c r="F354" s="0" t="s">
        <x:v>745</x:v>
      </x:c>
      <x:c r="G354" s="0" t="s">
        <x:v>746</x:v>
      </x:c>
      <x:c r="H354" s="44" t="n">
        <x:v>23.17</x:v>
      </x:c>
      <x:c r="I354" s="0" t="s">
        <x:v>747</x:v>
      </x:c>
      <x:c r="J354" s="45">
        <x:f>ROUND(E354/I352* H354,5)</x:f>
      </x:c>
      <x:c r="K354" s="46" t="s"/>
    </x:row>
    <x:row r="355" spans="1:27">
      <x:c r="B355" s="0" t="s">
        <x:v>941</x:v>
      </x:c>
      <x:c r="C355" s="0" t="s">
        <x:v>730</x:v>
      </x:c>
      <x:c r="D355" s="0" t="s">
        <x:v>942</x:v>
      </x:c>
      <x:c r="E355" s="43" t="n">
        <x:v>0.12</x:v>
      </x:c>
      <x:c r="F355" s="0" t="s">
        <x:v>745</x:v>
      </x:c>
      <x:c r="G355" s="0" t="s">
        <x:v>746</x:v>
      </x:c>
      <x:c r="H355" s="44" t="n">
        <x:v>27.76</x:v>
      </x:c>
      <x:c r="I355" s="0" t="s">
        <x:v>747</x:v>
      </x:c>
      <x:c r="J355" s="45">
        <x:f>ROUND(E355/I352* H355,5)</x:f>
      </x:c>
      <x:c r="K355" s="46" t="s"/>
    </x:row>
    <x:row r="356" spans="1:27">
      <x:c r="D356" s="47" t="s">
        <x:v>748</x:v>
      </x:c>
      <x:c r="E356" s="46" t="s"/>
      <x:c r="H356" s="46" t="s"/>
      <x:c r="K356" s="44">
        <x:f>SUM(J354:J355)</x:f>
      </x:c>
    </x:row>
    <x:row r="357" spans="1:27">
      <x:c r="B357" s="14" t="s">
        <x:v>753</x:v>
      </x:c>
      <x:c r="E357" s="46" t="s"/>
      <x:c r="H357" s="46" t="s"/>
      <x:c r="K357" s="46" t="s"/>
    </x:row>
    <x:row r="358" spans="1:27">
      <x:c r="B358" s="0" t="s">
        <x:v>943</x:v>
      </x:c>
      <x:c r="C358" s="0" t="s">
        <x:v>22</x:v>
      </x:c>
      <x:c r="D358" s="0" t="s">
        <x:v>944</x:v>
      </x:c>
      <x:c r="E358" s="43" t="n">
        <x:v>2.4</x:v>
      </x:c>
      <x:c r="G358" s="0" t="s">
        <x:v>746</x:v>
      </x:c>
      <x:c r="H358" s="44" t="n">
        <x:v>0.12</x:v>
      </x:c>
      <x:c r="I358" s="0" t="s">
        <x:v>747</x:v>
      </x:c>
      <x:c r="J358" s="45">
        <x:f>ROUND(E358* H358,5)</x:f>
      </x:c>
      <x:c r="K358" s="46" t="s"/>
    </x:row>
    <x:row r="359" spans="1:27">
      <x:c r="B359" s="0" t="s">
        <x:v>945</x:v>
      </x:c>
      <x:c r="C359" s="0" t="s">
        <x:v>22</x:v>
      </x:c>
      <x:c r="D359" s="0" t="s">
        <x:v>946</x:v>
      </x:c>
      <x:c r="E359" s="43" t="n">
        <x:v>0.4</x:v>
      </x:c>
      <x:c r="G359" s="0" t="s">
        <x:v>746</x:v>
      </x:c>
      <x:c r="H359" s="44" t="n">
        <x:v>1.47</x:v>
      </x:c>
      <x:c r="I359" s="0" t="s">
        <x:v>747</x:v>
      </x:c>
      <x:c r="J359" s="45">
        <x:f>ROUND(E359* H359,5)</x:f>
      </x:c>
      <x:c r="K359" s="46" t="s"/>
    </x:row>
    <x:row r="360" spans="1:27">
      <x:c r="B360" s="0" t="s">
        <x:v>947</x:v>
      </x:c>
      <x:c r="C360" s="0" t="s">
        <x:v>15</x:v>
      </x:c>
      <x:c r="D360" s="0" t="s">
        <x:v>948</x:v>
      </x:c>
      <x:c r="E360" s="43" t="n">
        <x:v>0.22</x:v>
      </x:c>
      <x:c r="G360" s="0" t="s">
        <x:v>746</x:v>
      </x:c>
      <x:c r="H360" s="44" t="n">
        <x:v>7.81</x:v>
      </x:c>
      <x:c r="I360" s="0" t="s">
        <x:v>747</x:v>
      </x:c>
      <x:c r="J360" s="45">
        <x:f>ROUND(E360* H360,5)</x:f>
      </x:c>
      <x:c r="K360" s="46" t="s"/>
    </x:row>
    <x:row r="361" spans="1:27">
      <x:c r="D361" s="47" t="s">
        <x:v>761</x:v>
      </x:c>
      <x:c r="E361" s="46" t="s"/>
      <x:c r="H361" s="46" t="s"/>
      <x:c r="K361" s="44">
        <x:f>SUM(J358:J360)</x:f>
      </x:c>
    </x:row>
    <x:row r="362" spans="1:27">
      <x:c r="E362" s="46" t="s"/>
      <x:c r="H362" s="46" t="s"/>
      <x:c r="K362" s="46" t="s"/>
    </x:row>
    <x:row r="363" spans="1:27">
      <x:c r="D363" s="47" t="s">
        <x:v>763</x:v>
      </x:c>
      <x:c r="E363" s="46" t="s"/>
      <x:c r="H363" s="46" t="n">
        <x:v>1</x:v>
      </x:c>
      <x:c r="I363" s="0" t="s">
        <x:v>764</x:v>
      </x:c>
      <x:c r="J363" s="0">
        <x:f>ROUND(H363/100*K356,5)</x:f>
      </x:c>
      <x:c r="K363" s="46" t="s"/>
    </x:row>
    <x:row r="364" spans="1:27">
      <x:c r="D364" s="47" t="s">
        <x:v>762</x:v>
      </x:c>
      <x:c r="E364" s="46" t="s"/>
      <x:c r="H364" s="46" t="s"/>
      <x:c r="K364" s="48">
        <x:f>SUM(J353:J363)</x:f>
      </x:c>
    </x:row>
    <x:row r="365" spans="1:27">
      <x:c r="D365" s="47" t="s">
        <x:v>787</x:v>
      </x:c>
      <x:c r="E365" s="46" t="s"/>
      <x:c r="H365" s="46" t="n">
        <x:v>3</x:v>
      </x:c>
      <x:c r="I365" s="0" t="s">
        <x:v>764</x:v>
      </x:c>
      <x:c r="K365" s="44">
        <x:f>ROUND(H365/100*K364,5)</x:f>
      </x:c>
    </x:row>
    <x:row r="366" spans="1:27">
      <x:c r="D366" s="47" t="s">
        <x:v>765</x:v>
      </x:c>
      <x:c r="E366" s="46" t="s"/>
      <x:c r="H366" s="46" t="s"/>
      <x:c r="K366" s="48">
        <x:f>SUM(K364:K365)</x:f>
      </x:c>
    </x:row>
    <x:row r="368" spans="1:27" customFormat="1" ht="45" customHeight="1">
      <x:c r="A368" s="36" t="s"/>
      <x:c r="B368" s="36" t="s">
        <x:v>949</x:v>
      </x:c>
      <x:c r="C368" s="37" t="s">
        <x:v>15</x:v>
      </x:c>
      <x:c r="D368" s="38" t="s">
        <x:v>950</x:v>
      </x:c>
      <x:c r="E368" s="37" t="s"/>
      <x:c r="F368" s="37" t="s"/>
      <x:c r="G368" s="37" t="s"/>
      <x:c r="H368" s="39" t="s">
        <x:v>741</x:v>
      </x:c>
      <x:c r="I368" s="40" t="n">
        <x:v>1</x:v>
      </x:c>
      <x:c r="J368" s="41" t="s"/>
      <x:c r="K368" s="42">
        <x:f>ROUND(K382,2)</x:f>
      </x:c>
      <x:c r="L368" s="37" t="s"/>
      <x:c r="M368" s="37" t="s"/>
      <x:c r="N368" s="37" t="s"/>
      <x:c r="O368" s="37" t="s"/>
      <x:c r="P368" s="37" t="s"/>
      <x:c r="Q368" s="37" t="s"/>
      <x:c r="R368" s="37" t="s"/>
      <x:c r="S368" s="37" t="s"/>
      <x:c r="T368" s="37" t="s"/>
      <x:c r="U368" s="37" t="s"/>
      <x:c r="V368" s="37" t="s"/>
      <x:c r="W368" s="37" t="s"/>
      <x:c r="X368" s="37" t="s"/>
      <x:c r="Y368" s="37" t="s"/>
      <x:c r="Z368" s="37" t="s"/>
      <x:c r="AA368" s="37" t="s"/>
    </x:row>
    <x:row r="369" spans="1:27">
      <x:c r="B369" s="14" t="s">
        <x:v>742</x:v>
      </x:c>
    </x:row>
    <x:row r="370" spans="1:27">
      <x:c r="B370" s="0" t="s">
        <x:v>941</x:v>
      </x:c>
      <x:c r="C370" s="0" t="s">
        <x:v>730</x:v>
      </x:c>
      <x:c r="D370" s="0" t="s">
        <x:v>942</x:v>
      </x:c>
      <x:c r="E370" s="43" t="n">
        <x:v>0.25</x:v>
      </x:c>
      <x:c r="F370" s="0" t="s">
        <x:v>745</x:v>
      </x:c>
      <x:c r="G370" s="0" t="s">
        <x:v>746</x:v>
      </x:c>
      <x:c r="H370" s="44" t="n">
        <x:v>27.76</x:v>
      </x:c>
      <x:c r="I370" s="0" t="s">
        <x:v>747</x:v>
      </x:c>
      <x:c r="J370" s="45">
        <x:f>ROUND(E370/I368* H370,5)</x:f>
      </x:c>
      <x:c r="K370" s="46" t="s"/>
    </x:row>
    <x:row r="371" spans="1:27">
      <x:c r="B371" s="0" t="s">
        <x:v>939</x:v>
      </x:c>
      <x:c r="C371" s="0" t="s">
        <x:v>730</x:v>
      </x:c>
      <x:c r="D371" s="0" t="s">
        <x:v>940</x:v>
      </x:c>
      <x:c r="E371" s="43" t="n">
        <x:v>0.25</x:v>
      </x:c>
      <x:c r="F371" s="0" t="s">
        <x:v>745</x:v>
      </x:c>
      <x:c r="G371" s="0" t="s">
        <x:v>746</x:v>
      </x:c>
      <x:c r="H371" s="44" t="n">
        <x:v>23.17</x:v>
      </x:c>
      <x:c r="I371" s="0" t="s">
        <x:v>747</x:v>
      </x:c>
      <x:c r="J371" s="45">
        <x:f>ROUND(E371/I368* H371,5)</x:f>
      </x:c>
      <x:c r="K371" s="46" t="s"/>
    </x:row>
    <x:row r="372" spans="1:27">
      <x:c r="D372" s="47" t="s">
        <x:v>748</x:v>
      </x:c>
      <x:c r="E372" s="46" t="s"/>
      <x:c r="H372" s="46" t="s"/>
      <x:c r="K372" s="44">
        <x:f>SUM(J370:J371)</x:f>
      </x:c>
    </x:row>
    <x:row r="373" spans="1:27">
      <x:c r="B373" s="14" t="s">
        <x:v>753</x:v>
      </x:c>
      <x:c r="E373" s="46" t="s"/>
      <x:c r="H373" s="46" t="s"/>
      <x:c r="K373" s="46" t="s"/>
    </x:row>
    <x:row r="374" spans="1:27">
      <x:c r="B374" s="0" t="s">
        <x:v>951</x:v>
      </x:c>
      <x:c r="C374" s="0" t="s">
        <x:v>29</x:v>
      </x:c>
      <x:c r="D374" s="0" t="s">
        <x:v>952</x:v>
      </x:c>
      <x:c r="E374" s="43" t="n">
        <x:v>0.0019</x:v>
      </x:c>
      <x:c r="G374" s="0" t="s">
        <x:v>746</x:v>
      </x:c>
      <x:c r="H374" s="44" t="n">
        <x:v>388.96</x:v>
      </x:c>
      <x:c r="I374" s="0" t="s">
        <x:v>747</x:v>
      </x:c>
      <x:c r="J374" s="45">
        <x:f>ROUND(E374* H374,5)</x:f>
      </x:c>
      <x:c r="K374" s="46" t="s"/>
    </x:row>
    <x:row r="375" spans="1:27">
      <x:c r="B375" s="0" t="s">
        <x:v>953</x:v>
      </x:c>
      <x:c r="C375" s="0" t="s">
        <x:v>43</x:v>
      </x:c>
      <x:c r="D375" s="0" t="s">
        <x:v>954</x:v>
      </x:c>
      <x:c r="E375" s="43" t="n">
        <x:v>3.6</x:v>
      </x:c>
      <x:c r="G375" s="0" t="s">
        <x:v>746</x:v>
      </x:c>
      <x:c r="H375" s="44" t="n">
        <x:v>0.44</x:v>
      </x:c>
      <x:c r="I375" s="0" t="s">
        <x:v>747</x:v>
      </x:c>
      <x:c r="J375" s="45">
        <x:f>ROUND(E375* H375,5)</x:f>
      </x:c>
      <x:c r="K375" s="46" t="s"/>
    </x:row>
    <x:row r="376" spans="1:27">
      <x:c r="B376" s="0" t="s">
        <x:v>955</x:v>
      </x:c>
      <x:c r="C376" s="0" t="s">
        <x:v>771</x:v>
      </x:c>
      <x:c r="D376" s="0" t="s">
        <x:v>956</x:v>
      </x:c>
      <x:c r="E376" s="43" t="n">
        <x:v>0.1007</x:v>
      </x:c>
      <x:c r="G376" s="0" t="s">
        <x:v>746</x:v>
      </x:c>
      <x:c r="H376" s="44" t="n">
        <x:v>1.72</x:v>
      </x:c>
      <x:c r="I376" s="0" t="s">
        <x:v>747</x:v>
      </x:c>
      <x:c r="J376" s="45">
        <x:f>ROUND(E376* H376,5)</x:f>
      </x:c>
      <x:c r="K376" s="46" t="s"/>
    </x:row>
    <x:row r="377" spans="1:27">
      <x:c r="D377" s="47" t="s">
        <x:v>761</x:v>
      </x:c>
      <x:c r="E377" s="46" t="s"/>
      <x:c r="H377" s="46" t="s"/>
      <x:c r="K377" s="44">
        <x:f>SUM(J374:J376)</x:f>
      </x:c>
    </x:row>
    <x:row r="378" spans="1:27">
      <x:c r="E378" s="46" t="s"/>
      <x:c r="H378" s="46" t="s"/>
      <x:c r="K378" s="46" t="s"/>
    </x:row>
    <x:row r="379" spans="1:27">
      <x:c r="D379" s="47" t="s">
        <x:v>763</x:v>
      </x:c>
      <x:c r="E379" s="46" t="s"/>
      <x:c r="H379" s="46" t="n">
        <x:v>1</x:v>
      </x:c>
      <x:c r="I379" s="0" t="s">
        <x:v>764</x:v>
      </x:c>
      <x:c r="J379" s="0">
        <x:f>ROUND(H379/100*K372,5)</x:f>
      </x:c>
      <x:c r="K379" s="46" t="s"/>
    </x:row>
    <x:row r="380" spans="1:27">
      <x:c r="D380" s="47" t="s">
        <x:v>762</x:v>
      </x:c>
      <x:c r="E380" s="46" t="s"/>
      <x:c r="H380" s="46" t="s"/>
      <x:c r="K380" s="48">
        <x:f>SUM(J369:J379)</x:f>
      </x:c>
    </x:row>
    <x:row r="381" spans="1:27">
      <x:c r="D381" s="47" t="s">
        <x:v>787</x:v>
      </x:c>
      <x:c r="E381" s="46" t="s"/>
      <x:c r="H381" s="46" t="n">
        <x:v>3</x:v>
      </x:c>
      <x:c r="I381" s="0" t="s">
        <x:v>764</x:v>
      </x:c>
      <x:c r="K381" s="44">
        <x:f>ROUND(H381/100*K380,5)</x:f>
      </x:c>
    </x:row>
    <x:row r="382" spans="1:27">
      <x:c r="D382" s="47" t="s">
        <x:v>765</x:v>
      </x:c>
      <x:c r="E382" s="46" t="s"/>
      <x:c r="H382" s="46" t="s"/>
      <x:c r="K382" s="48">
        <x:f>SUM(K380:K381)</x:f>
      </x:c>
    </x:row>
    <x:row r="384" spans="1:27" customFormat="1" ht="45" customHeight="1">
      <x:c r="A384" s="36" t="s"/>
      <x:c r="B384" s="36" t="s">
        <x:v>957</x:v>
      </x:c>
      <x:c r="C384" s="37" t="s">
        <x:v>43</x:v>
      </x:c>
      <x:c r="D384" s="38" t="s">
        <x:v>958</x:v>
      </x:c>
      <x:c r="E384" s="37" t="s"/>
      <x:c r="F384" s="37" t="s"/>
      <x:c r="G384" s="37" t="s"/>
      <x:c r="H384" s="39" t="s">
        <x:v>741</x:v>
      </x:c>
      <x:c r="I384" s="40" t="n">
        <x:v>1</x:v>
      </x:c>
      <x:c r="J384" s="41" t="s"/>
      <x:c r="K384" s="42">
        <x:f>ROUND(K392,2)</x:f>
      </x:c>
      <x:c r="L384" s="37" t="s"/>
      <x:c r="M384" s="37" t="s"/>
      <x:c r="N384" s="37" t="s"/>
      <x:c r="O384" s="37" t="s"/>
      <x:c r="P384" s="37" t="s"/>
      <x:c r="Q384" s="37" t="s"/>
      <x:c r="R384" s="37" t="s"/>
      <x:c r="S384" s="37" t="s"/>
      <x:c r="T384" s="37" t="s"/>
      <x:c r="U384" s="37" t="s"/>
      <x:c r="V384" s="37" t="s"/>
      <x:c r="W384" s="37" t="s"/>
      <x:c r="X384" s="37" t="s"/>
      <x:c r="Y384" s="37" t="s"/>
      <x:c r="Z384" s="37" t="s"/>
      <x:c r="AA384" s="37" t="s"/>
    </x:row>
    <x:row r="385" spans="1:27">
      <x:c r="B385" s="14" t="s">
        <x:v>742</x:v>
      </x:c>
    </x:row>
    <x:row r="386" spans="1:27">
      <x:c r="B386" s="0" t="s">
        <x:v>959</x:v>
      </x:c>
      <x:c r="C386" s="0" t="s">
        <x:v>730</x:v>
      </x:c>
      <x:c r="D386" s="0" t="s">
        <x:v>803</x:v>
      </x:c>
      <x:c r="E386" s="43" t="n">
        <x:v>0.1</x:v>
      </x:c>
      <x:c r="F386" s="0" t="s">
        <x:v>745</x:v>
      </x:c>
      <x:c r="G386" s="0" t="s">
        <x:v>746</x:v>
      </x:c>
      <x:c r="H386" s="44" t="n">
        <x:v>27.76</x:v>
      </x:c>
      <x:c r="I386" s="0" t="s">
        <x:v>747</x:v>
      </x:c>
      <x:c r="J386" s="45">
        <x:f>ROUND(E386/I384* H386,5)</x:f>
      </x:c>
      <x:c r="K386" s="46" t="s"/>
    </x:row>
    <x:row r="387" spans="1:27">
      <x:c r="D387" s="47" t="s">
        <x:v>748</x:v>
      </x:c>
      <x:c r="E387" s="46" t="s"/>
      <x:c r="H387" s="46" t="s"/>
      <x:c r="K387" s="44">
        <x:f>SUM(J386:J386)</x:f>
      </x:c>
    </x:row>
    <x:row r="388" spans="1:27">
      <x:c r="E388" s="46" t="s"/>
      <x:c r="H388" s="46" t="s"/>
      <x:c r="K388" s="46" t="s"/>
    </x:row>
    <x:row r="389" spans="1:27">
      <x:c r="D389" s="47" t="s">
        <x:v>763</x:v>
      </x:c>
      <x:c r="E389" s="46" t="s"/>
      <x:c r="H389" s="46" t="n">
        <x:v>1.5</x:v>
      </x:c>
      <x:c r="I389" s="0" t="s">
        <x:v>764</x:v>
      </x:c>
      <x:c r="J389" s="0">
        <x:f>ROUND(H389/100*K387,5)</x:f>
      </x:c>
      <x:c r="K389" s="46" t="s"/>
    </x:row>
    <x:row r="390" spans="1:27">
      <x:c r="D390" s="47" t="s">
        <x:v>762</x:v>
      </x:c>
      <x:c r="E390" s="46" t="s"/>
      <x:c r="H390" s="46" t="s"/>
      <x:c r="K390" s="48">
        <x:f>SUM(J385:J389)</x:f>
      </x:c>
    </x:row>
    <x:row r="391" spans="1:27">
      <x:c r="D391" s="47" t="s">
        <x:v>787</x:v>
      </x:c>
      <x:c r="E391" s="46" t="s"/>
      <x:c r="H391" s="46" t="n">
        <x:v>3</x:v>
      </x:c>
      <x:c r="I391" s="0" t="s">
        <x:v>764</x:v>
      </x:c>
      <x:c r="K391" s="44">
        <x:f>ROUND(H391/100*K390,5)</x:f>
      </x:c>
    </x:row>
    <x:row r="392" spans="1:27">
      <x:c r="D392" s="47" t="s">
        <x:v>765</x:v>
      </x:c>
      <x:c r="E392" s="46" t="s"/>
      <x:c r="H392" s="46" t="s"/>
      <x:c r="K392" s="48">
        <x:f>SUM(K390:K391)</x:f>
      </x:c>
    </x:row>
    <x:row r="394" spans="1:27" customFormat="1" ht="45" customHeight="1">
      <x:c r="A394" s="36" t="s"/>
      <x:c r="B394" s="36" t="s">
        <x:v>960</x:v>
      </x:c>
      <x:c r="C394" s="37" t="s">
        <x:v>15</x:v>
      </x:c>
      <x:c r="D394" s="38" t="s">
        <x:v>961</x:v>
      </x:c>
      <x:c r="E394" s="37" t="s"/>
      <x:c r="F394" s="37" t="s"/>
      <x:c r="G394" s="37" t="s"/>
      <x:c r="H394" s="39" t="s">
        <x:v>741</x:v>
      </x:c>
      <x:c r="I394" s="40" t="n">
        <x:v>1</x:v>
      </x:c>
      <x:c r="J394" s="41" t="s"/>
      <x:c r="K394" s="42">
        <x:f>ROUND(K403,2)</x:f>
      </x:c>
      <x:c r="L394" s="37" t="s"/>
      <x:c r="M394" s="37" t="s"/>
      <x:c r="N394" s="37" t="s"/>
      <x:c r="O394" s="37" t="s"/>
      <x:c r="P394" s="37" t="s"/>
      <x:c r="Q394" s="37" t="s"/>
      <x:c r="R394" s="37" t="s"/>
      <x:c r="S394" s="37" t="s"/>
      <x:c r="T394" s="37" t="s"/>
      <x:c r="U394" s="37" t="s"/>
      <x:c r="V394" s="37" t="s"/>
      <x:c r="W394" s="37" t="s"/>
      <x:c r="X394" s="37" t="s"/>
      <x:c r="Y394" s="37" t="s"/>
      <x:c r="Z394" s="37" t="s"/>
      <x:c r="AA394" s="37" t="s"/>
    </x:row>
    <x:row r="395" spans="1:27">
      <x:c r="B395" s="14" t="s">
        <x:v>742</x:v>
      </x:c>
    </x:row>
    <x:row r="396" spans="1:27">
      <x:c r="B396" s="0" t="s">
        <x:v>962</x:v>
      </x:c>
      <x:c r="C396" s="0" t="s">
        <x:v>730</x:v>
      </x:c>
      <x:c r="D396" s="0" t="s">
        <x:v>963</x:v>
      </x:c>
      <x:c r="E396" s="43" t="n">
        <x:v>0.07</x:v>
      </x:c>
      <x:c r="F396" s="0" t="s">
        <x:v>745</x:v>
      </x:c>
      <x:c r="G396" s="0" t="s">
        <x:v>746</x:v>
      </x:c>
      <x:c r="H396" s="44" t="n">
        <x:v>24.44</x:v>
      </x:c>
      <x:c r="I396" s="0" t="s">
        <x:v>747</x:v>
      </x:c>
      <x:c r="J396" s="45">
        <x:f>ROUND(E396/I394* H396,5)</x:f>
      </x:c>
      <x:c r="K396" s="46" t="s"/>
    </x:row>
    <x:row r="397" spans="1:27">
      <x:c r="B397" s="0" t="s">
        <x:v>964</x:v>
      </x:c>
      <x:c r="C397" s="0" t="s">
        <x:v>730</x:v>
      </x:c>
      <x:c r="D397" s="0" t="s">
        <x:v>965</x:v>
      </x:c>
      <x:c r="E397" s="43" t="n">
        <x:v>0.07</x:v>
      </x:c>
      <x:c r="F397" s="0" t="s">
        <x:v>745</x:v>
      </x:c>
      <x:c r="G397" s="0" t="s">
        <x:v>746</x:v>
      </x:c>
      <x:c r="H397" s="44" t="n">
        <x:v>26.97</x:v>
      </x:c>
      <x:c r="I397" s="0" t="s">
        <x:v>747</x:v>
      </x:c>
      <x:c r="J397" s="45">
        <x:f>ROUND(E397/I394* H397,5)</x:f>
      </x:c>
      <x:c r="K397" s="46" t="s"/>
    </x:row>
    <x:row r="398" spans="1:27">
      <x:c r="D398" s="47" t="s">
        <x:v>748</x:v>
      </x:c>
      <x:c r="E398" s="46" t="s"/>
      <x:c r="H398" s="46" t="s"/>
      <x:c r="K398" s="44">
        <x:f>SUM(J396:J397)</x:f>
      </x:c>
    </x:row>
    <x:row r="399" spans="1:27">
      <x:c r="E399" s="46" t="s"/>
      <x:c r="H399" s="46" t="s"/>
      <x:c r="K399" s="46" t="s"/>
    </x:row>
    <x:row r="400" spans="1:27">
      <x:c r="D400" s="47" t="s">
        <x:v>763</x:v>
      </x:c>
      <x:c r="E400" s="46" t="s"/>
      <x:c r="H400" s="46" t="n">
        <x:v>1.5</x:v>
      </x:c>
      <x:c r="I400" s="0" t="s">
        <x:v>764</x:v>
      </x:c>
      <x:c r="J400" s="0">
        <x:f>ROUND(H400/100*K398,5)</x:f>
      </x:c>
      <x:c r="K400" s="46" t="s"/>
    </x:row>
    <x:row r="401" spans="1:27">
      <x:c r="D401" s="47" t="s">
        <x:v>762</x:v>
      </x:c>
      <x:c r="E401" s="46" t="s"/>
      <x:c r="H401" s="46" t="s"/>
      <x:c r="K401" s="48">
        <x:f>SUM(J395:J400)</x:f>
      </x:c>
    </x:row>
    <x:row r="402" spans="1:27">
      <x:c r="D402" s="47" t="s">
        <x:v>787</x:v>
      </x:c>
      <x:c r="E402" s="46" t="s"/>
      <x:c r="H402" s="46" t="n">
        <x:v>3</x:v>
      </x:c>
      <x:c r="I402" s="0" t="s">
        <x:v>764</x:v>
      </x:c>
      <x:c r="K402" s="44">
        <x:f>ROUND(H402/100*K401,5)</x:f>
      </x:c>
    </x:row>
    <x:row r="403" spans="1:27">
      <x:c r="D403" s="47" t="s">
        <x:v>765</x:v>
      </x:c>
      <x:c r="E403" s="46" t="s"/>
      <x:c r="H403" s="46" t="s"/>
      <x:c r="K403" s="48">
        <x:f>SUM(K401:K402)</x:f>
      </x:c>
    </x:row>
    <x:row r="405" spans="1:27" customFormat="1" ht="45" customHeight="1">
      <x:c r="A405" s="36" t="s"/>
      <x:c r="B405" s="36" t="s">
        <x:v>966</x:v>
      </x:c>
      <x:c r="C405" s="37" t="s">
        <x:v>15</x:v>
      </x:c>
      <x:c r="D405" s="38" t="s">
        <x:v>967</x:v>
      </x:c>
      <x:c r="E405" s="37" t="s"/>
      <x:c r="F405" s="37" t="s"/>
      <x:c r="G405" s="37" t="s"/>
      <x:c r="H405" s="39" t="s">
        <x:v>741</x:v>
      </x:c>
      <x:c r="I405" s="40" t="n">
        <x:v>1</x:v>
      </x:c>
      <x:c r="J405" s="41" t="s"/>
      <x:c r="K405" s="42">
        <x:f>ROUND(K414,2)</x:f>
      </x:c>
      <x:c r="L405" s="37" t="s"/>
      <x:c r="M405" s="37" t="s"/>
      <x:c r="N405" s="37" t="s"/>
      <x:c r="O405" s="37" t="s"/>
      <x:c r="P405" s="37" t="s"/>
      <x:c r="Q405" s="37" t="s"/>
      <x:c r="R405" s="37" t="s"/>
      <x:c r="S405" s="37" t="s"/>
      <x:c r="T405" s="37" t="s"/>
      <x:c r="U405" s="37" t="s"/>
      <x:c r="V405" s="37" t="s"/>
      <x:c r="W405" s="37" t="s"/>
      <x:c r="X405" s="37" t="s"/>
      <x:c r="Y405" s="37" t="s"/>
      <x:c r="Z405" s="37" t="s"/>
      <x:c r="AA405" s="37" t="s"/>
    </x:row>
    <x:row r="406" spans="1:27">
      <x:c r="B406" s="14" t="s">
        <x:v>742</x:v>
      </x:c>
    </x:row>
    <x:row r="407" spans="1:27">
      <x:c r="B407" s="0" t="s">
        <x:v>968</x:v>
      </x:c>
      <x:c r="C407" s="0" t="s">
        <x:v>730</x:v>
      </x:c>
      <x:c r="D407" s="0" t="s">
        <x:v>969</x:v>
      </x:c>
      <x:c r="E407" s="43" t="n">
        <x:v>0.1</x:v>
      </x:c>
      <x:c r="F407" s="0" t="s">
        <x:v>745</x:v>
      </x:c>
      <x:c r="G407" s="0" t="s">
        <x:v>746</x:v>
      </x:c>
      <x:c r="H407" s="44" t="n">
        <x:v>27.76</x:v>
      </x:c>
      <x:c r="I407" s="0" t="s">
        <x:v>747</x:v>
      </x:c>
      <x:c r="J407" s="45">
        <x:f>ROUND(E407/I405* H407,5)</x:f>
      </x:c>
      <x:c r="K407" s="46" t="s"/>
    </x:row>
    <x:row r="408" spans="1:27">
      <x:c r="B408" s="0" t="s">
        <x:v>970</x:v>
      </x:c>
      <x:c r="C408" s="0" t="s">
        <x:v>730</x:v>
      </x:c>
      <x:c r="D408" s="0" t="s">
        <x:v>844</x:v>
      </x:c>
      <x:c r="E408" s="43" t="n">
        <x:v>1</x:v>
      </x:c>
      <x:c r="F408" s="0" t="s">
        <x:v>745</x:v>
      </x:c>
      <x:c r="G408" s="0" t="s">
        <x:v>746</x:v>
      </x:c>
      <x:c r="H408" s="44" t="n">
        <x:v>23.17</x:v>
      </x:c>
      <x:c r="I408" s="0" t="s">
        <x:v>747</x:v>
      </x:c>
      <x:c r="J408" s="45">
        <x:f>ROUND(E408/I405* H408,5)</x:f>
      </x:c>
      <x:c r="K408" s="46" t="s"/>
    </x:row>
    <x:row r="409" spans="1:27">
      <x:c r="D409" s="47" t="s">
        <x:v>748</x:v>
      </x:c>
      <x:c r="E409" s="46" t="s"/>
      <x:c r="H409" s="46" t="s"/>
      <x:c r="K409" s="44">
        <x:f>SUM(J407:J408)</x:f>
      </x:c>
    </x:row>
    <x:row r="410" spans="1:27">
      <x:c r="E410" s="46" t="s"/>
      <x:c r="H410" s="46" t="s"/>
      <x:c r="K410" s="46" t="s"/>
    </x:row>
    <x:row r="411" spans="1:27">
      <x:c r="D411" s="47" t="s">
        <x:v>763</x:v>
      </x:c>
      <x:c r="E411" s="46" t="s"/>
      <x:c r="H411" s="46" t="n">
        <x:v>1.5</x:v>
      </x:c>
      <x:c r="I411" s="0" t="s">
        <x:v>764</x:v>
      </x:c>
      <x:c r="J411" s="0">
        <x:f>ROUND(H411/100*K409,5)</x:f>
      </x:c>
      <x:c r="K411" s="46" t="s"/>
    </x:row>
    <x:row r="412" spans="1:27">
      <x:c r="D412" s="47" t="s">
        <x:v>762</x:v>
      </x:c>
      <x:c r="E412" s="46" t="s"/>
      <x:c r="H412" s="46" t="s"/>
      <x:c r="K412" s="48">
        <x:f>SUM(J406:J411)</x:f>
      </x:c>
    </x:row>
    <x:row r="413" spans="1:27">
      <x:c r="D413" s="47" t="s">
        <x:v>787</x:v>
      </x:c>
      <x:c r="E413" s="46" t="s"/>
      <x:c r="H413" s="46" t="n">
        <x:v>3</x:v>
      </x:c>
      <x:c r="I413" s="0" t="s">
        <x:v>764</x:v>
      </x:c>
      <x:c r="K413" s="44">
        <x:f>ROUND(H413/100*K412,5)</x:f>
      </x:c>
    </x:row>
    <x:row r="414" spans="1:27">
      <x:c r="D414" s="47" t="s">
        <x:v>765</x:v>
      </x:c>
      <x:c r="E414" s="46" t="s"/>
      <x:c r="H414" s="46" t="s"/>
      <x:c r="K414" s="48">
        <x:f>SUM(K412:K413)</x:f>
      </x:c>
    </x:row>
    <x:row r="416" spans="1:27" customFormat="1" ht="45" customHeight="1">
      <x:c r="A416" s="36" t="s"/>
      <x:c r="B416" s="36" t="s">
        <x:v>971</x:v>
      </x:c>
      <x:c r="C416" s="37" t="s">
        <x:v>22</x:v>
      </x:c>
      <x:c r="D416" s="38" t="s">
        <x:v>972</x:v>
      </x:c>
      <x:c r="E416" s="37" t="s"/>
      <x:c r="F416" s="37" t="s"/>
      <x:c r="G416" s="37" t="s"/>
      <x:c r="H416" s="39" t="s">
        <x:v>741</x:v>
      </x:c>
      <x:c r="I416" s="40" t="n">
        <x:v>1</x:v>
      </x:c>
      <x:c r="J416" s="41" t="s"/>
      <x:c r="K416" s="42">
        <x:f>ROUND(K425,2)</x:f>
      </x:c>
      <x:c r="L416" s="37" t="s"/>
      <x:c r="M416" s="37" t="s"/>
      <x:c r="N416" s="37" t="s"/>
      <x:c r="O416" s="37" t="s"/>
      <x:c r="P416" s="37" t="s"/>
      <x:c r="Q416" s="37" t="s"/>
      <x:c r="R416" s="37" t="s"/>
      <x:c r="S416" s="37" t="s"/>
      <x:c r="T416" s="37" t="s"/>
      <x:c r="U416" s="37" t="s"/>
      <x:c r="V416" s="37" t="s"/>
      <x:c r="W416" s="37" t="s"/>
      <x:c r="X416" s="37" t="s"/>
      <x:c r="Y416" s="37" t="s"/>
      <x:c r="Z416" s="37" t="s"/>
      <x:c r="AA416" s="37" t="s"/>
    </x:row>
    <x:row r="417" spans="1:27">
      <x:c r="B417" s="14" t="s">
        <x:v>742</x:v>
      </x:c>
    </x:row>
    <x:row r="418" spans="1:27">
      <x:c r="B418" s="0" t="s">
        <x:v>973</x:v>
      </x:c>
      <x:c r="C418" s="0" t="s">
        <x:v>730</x:v>
      </x:c>
      <x:c r="D418" s="0" t="s">
        <x:v>974</x:v>
      </x:c>
      <x:c r="E418" s="43" t="n">
        <x:v>0.8</x:v>
      </x:c>
      <x:c r="F418" s="0" t="s">
        <x:v>745</x:v>
      </x:c>
      <x:c r="G418" s="0" t="s">
        <x:v>746</x:v>
      </x:c>
      <x:c r="H418" s="44" t="n">
        <x:v>22.09</x:v>
      </x:c>
      <x:c r="I418" s="0" t="s">
        <x:v>747</x:v>
      </x:c>
      <x:c r="J418" s="45">
        <x:f>ROUND(E418/I416* H418,5)</x:f>
      </x:c>
      <x:c r="K418" s="46" t="s"/>
    </x:row>
    <x:row r="419" spans="1:27">
      <x:c r="B419" s="0" t="s">
        <x:v>970</x:v>
      </x:c>
      <x:c r="C419" s="0" t="s">
        <x:v>730</x:v>
      </x:c>
      <x:c r="D419" s="0" t="s">
        <x:v>844</x:v>
      </x:c>
      <x:c r="E419" s="43" t="n">
        <x:v>0.2</x:v>
      </x:c>
      <x:c r="F419" s="0" t="s">
        <x:v>745</x:v>
      </x:c>
      <x:c r="G419" s="0" t="s">
        <x:v>746</x:v>
      </x:c>
      <x:c r="H419" s="44" t="n">
        <x:v>23.17</x:v>
      </x:c>
      <x:c r="I419" s="0" t="s">
        <x:v>747</x:v>
      </x:c>
      <x:c r="J419" s="45">
        <x:f>ROUND(E419/I416* H419,5)</x:f>
      </x:c>
      <x:c r="K419" s="46" t="s"/>
    </x:row>
    <x:row r="420" spans="1:27">
      <x:c r="D420" s="47" t="s">
        <x:v>748</x:v>
      </x:c>
      <x:c r="E420" s="46" t="s"/>
      <x:c r="H420" s="46" t="s"/>
      <x:c r="K420" s="44">
        <x:f>SUM(J418:J419)</x:f>
      </x:c>
    </x:row>
    <x:row r="421" spans="1:27">
      <x:c r="E421" s="46" t="s"/>
      <x:c r="H421" s="46" t="s"/>
      <x:c r="K421" s="46" t="s"/>
    </x:row>
    <x:row r="422" spans="1:27">
      <x:c r="D422" s="47" t="s">
        <x:v>763</x:v>
      </x:c>
      <x:c r="E422" s="46" t="s"/>
      <x:c r="H422" s="46" t="n">
        <x:v>1.5</x:v>
      </x:c>
      <x:c r="I422" s="0" t="s">
        <x:v>764</x:v>
      </x:c>
      <x:c r="J422" s="0">
        <x:f>ROUND(H422/100*K420,5)</x:f>
      </x:c>
      <x:c r="K422" s="46" t="s"/>
    </x:row>
    <x:row r="423" spans="1:27">
      <x:c r="D423" s="47" t="s">
        <x:v>762</x:v>
      </x:c>
      <x:c r="E423" s="46" t="s"/>
      <x:c r="H423" s="46" t="s"/>
      <x:c r="K423" s="48">
        <x:f>SUM(J417:J422)</x:f>
      </x:c>
    </x:row>
    <x:row r="424" spans="1:27">
      <x:c r="D424" s="47" t="s">
        <x:v>787</x:v>
      </x:c>
      <x:c r="E424" s="46" t="s"/>
      <x:c r="H424" s="46" t="n">
        <x:v>3</x:v>
      </x:c>
      <x:c r="I424" s="0" t="s">
        <x:v>764</x:v>
      </x:c>
      <x:c r="K424" s="44">
        <x:f>ROUND(H424/100*K423,5)</x:f>
      </x:c>
    </x:row>
    <x:row r="425" spans="1:27">
      <x:c r="D425" s="47" t="s">
        <x:v>765</x:v>
      </x:c>
      <x:c r="E425" s="46" t="s"/>
      <x:c r="H425" s="46" t="s"/>
      <x:c r="K425" s="48">
        <x:f>SUM(K423:K424)</x:f>
      </x:c>
    </x:row>
    <x:row r="427" spans="1:27" customFormat="1" ht="45" customHeight="1">
      <x:c r="A427" s="36" t="s"/>
      <x:c r="B427" s="36" t="s">
        <x:v>975</x:v>
      </x:c>
      <x:c r="C427" s="37" t="s">
        <x:v>22</x:v>
      </x:c>
      <x:c r="D427" s="38" t="s">
        <x:v>976</x:v>
      </x:c>
      <x:c r="E427" s="37" t="s"/>
      <x:c r="F427" s="37" t="s"/>
      <x:c r="G427" s="37" t="s"/>
      <x:c r="H427" s="39" t="s">
        <x:v>741</x:v>
      </x:c>
      <x:c r="I427" s="40" t="n">
        <x:v>1</x:v>
      </x:c>
      <x:c r="J427" s="41" t="s"/>
      <x:c r="K427" s="42">
        <x:f>ROUND(K436,2)</x:f>
      </x:c>
      <x:c r="L427" s="37" t="s"/>
      <x:c r="M427" s="37" t="s"/>
      <x:c r="N427" s="37" t="s"/>
      <x:c r="O427" s="37" t="s"/>
      <x:c r="P427" s="37" t="s"/>
      <x:c r="Q427" s="37" t="s"/>
      <x:c r="R427" s="37" t="s"/>
      <x:c r="S427" s="37" t="s"/>
      <x:c r="T427" s="37" t="s"/>
      <x:c r="U427" s="37" t="s"/>
      <x:c r="V427" s="37" t="s"/>
      <x:c r="W427" s="37" t="s"/>
      <x:c r="X427" s="37" t="s"/>
      <x:c r="Y427" s="37" t="s"/>
      <x:c r="Z427" s="37" t="s"/>
      <x:c r="AA427" s="37" t="s"/>
    </x:row>
    <x:row r="428" spans="1:27">
      <x:c r="B428" s="14" t="s">
        <x:v>742</x:v>
      </x:c>
    </x:row>
    <x:row r="429" spans="1:27">
      <x:c r="B429" s="0" t="s">
        <x:v>931</x:v>
      </x:c>
      <x:c r="C429" s="0" t="s">
        <x:v>730</x:v>
      </x:c>
      <x:c r="D429" s="0" t="s">
        <x:v>896</x:v>
      </x:c>
      <x:c r="E429" s="43" t="n">
        <x:v>0.1</x:v>
      </x:c>
      <x:c r="F429" s="0" t="s">
        <x:v>745</x:v>
      </x:c>
      <x:c r="G429" s="0" t="s">
        <x:v>746</x:v>
      </x:c>
      <x:c r="H429" s="44" t="n">
        <x:v>28.1</x:v>
      </x:c>
      <x:c r="I429" s="0" t="s">
        <x:v>747</x:v>
      </x:c>
      <x:c r="J429" s="45">
        <x:f>ROUND(E429/I427* H429,5)</x:f>
      </x:c>
      <x:c r="K429" s="46" t="s"/>
    </x:row>
    <x:row r="430" spans="1:27">
      <x:c r="B430" s="0" t="s">
        <x:v>930</x:v>
      </x:c>
      <x:c r="C430" s="0" t="s">
        <x:v>730</x:v>
      </x:c>
      <x:c r="D430" s="0" t="s">
        <x:v>898</x:v>
      </x:c>
      <x:c r="E430" s="43" t="n">
        <x:v>0.1</x:v>
      </x:c>
      <x:c r="F430" s="0" t="s">
        <x:v>745</x:v>
      </x:c>
      <x:c r="G430" s="0" t="s">
        <x:v>746</x:v>
      </x:c>
      <x:c r="H430" s="44" t="n">
        <x:v>24.1</x:v>
      </x:c>
      <x:c r="I430" s="0" t="s">
        <x:v>747</x:v>
      </x:c>
      <x:c r="J430" s="45">
        <x:f>ROUND(E430/I427* H430,5)</x:f>
      </x:c>
      <x:c r="K430" s="46" t="s"/>
    </x:row>
    <x:row r="431" spans="1:27">
      <x:c r="D431" s="47" t="s">
        <x:v>748</x:v>
      </x:c>
      <x:c r="E431" s="46" t="s"/>
      <x:c r="H431" s="46" t="s"/>
      <x:c r="K431" s="44">
        <x:f>SUM(J429:J430)</x:f>
      </x:c>
    </x:row>
    <x:row r="432" spans="1:27">
      <x:c r="E432" s="46" t="s"/>
      <x:c r="H432" s="46" t="s"/>
      <x:c r="K432" s="46" t="s"/>
    </x:row>
    <x:row r="433" spans="1:27">
      <x:c r="D433" s="47" t="s">
        <x:v>763</x:v>
      </x:c>
      <x:c r="E433" s="46" t="s"/>
      <x:c r="H433" s="46" t="n">
        <x:v>1.5</x:v>
      </x:c>
      <x:c r="I433" s="0" t="s">
        <x:v>764</x:v>
      </x:c>
      <x:c r="J433" s="0">
        <x:f>ROUND(H433/100*K431,5)</x:f>
      </x:c>
      <x:c r="K433" s="46" t="s"/>
    </x:row>
    <x:row r="434" spans="1:27">
      <x:c r="D434" s="47" t="s">
        <x:v>762</x:v>
      </x:c>
      <x:c r="E434" s="46" t="s"/>
      <x:c r="H434" s="46" t="s"/>
      <x:c r="K434" s="48">
        <x:f>SUM(J428:J433)</x:f>
      </x:c>
    </x:row>
    <x:row r="435" spans="1:27">
      <x:c r="D435" s="47" t="s">
        <x:v>787</x:v>
      </x:c>
      <x:c r="E435" s="46" t="s"/>
      <x:c r="H435" s="46" t="n">
        <x:v>3</x:v>
      </x:c>
      <x:c r="I435" s="0" t="s">
        <x:v>764</x:v>
      </x:c>
      <x:c r="K435" s="44">
        <x:f>ROUND(H435/100*K434,5)</x:f>
      </x:c>
    </x:row>
    <x:row r="436" spans="1:27">
      <x:c r="D436" s="47" t="s">
        <x:v>765</x:v>
      </x:c>
      <x:c r="E436" s="46" t="s"/>
      <x:c r="H436" s="46" t="s"/>
      <x:c r="K436" s="48">
        <x:f>SUM(K434:K435)</x:f>
      </x:c>
    </x:row>
    <x:row r="438" spans="1:27" customFormat="1" ht="45" customHeight="1">
      <x:c r="A438" s="36" t="s"/>
      <x:c r="B438" s="36" t="s">
        <x:v>977</x:v>
      </x:c>
      <x:c r="C438" s="37" t="s">
        <x:v>22</x:v>
      </x:c>
      <x:c r="D438" s="38" t="s">
        <x:v>978</x:v>
      </x:c>
      <x:c r="E438" s="37" t="s"/>
      <x:c r="F438" s="37" t="s"/>
      <x:c r="G438" s="37" t="s"/>
      <x:c r="H438" s="39" t="s">
        <x:v>741</x:v>
      </x:c>
      <x:c r="I438" s="40" t="n">
        <x:v>1</x:v>
      </x:c>
      <x:c r="J438" s="41" t="s"/>
      <x:c r="K438" s="42">
        <x:f>ROUND(K448,2)</x:f>
      </x:c>
      <x:c r="L438" s="37" t="s"/>
      <x:c r="M438" s="37" t="s"/>
      <x:c r="N438" s="37" t="s"/>
      <x:c r="O438" s="37" t="s"/>
      <x:c r="P438" s="37" t="s"/>
      <x:c r="Q438" s="37" t="s"/>
      <x:c r="R438" s="37" t="s"/>
      <x:c r="S438" s="37" t="s"/>
      <x:c r="T438" s="37" t="s"/>
      <x:c r="U438" s="37" t="s"/>
      <x:c r="V438" s="37" t="s"/>
      <x:c r="W438" s="37" t="s"/>
      <x:c r="X438" s="37" t="s"/>
      <x:c r="Y438" s="37" t="s"/>
      <x:c r="Z438" s="37" t="s"/>
      <x:c r="AA438" s="37" t="s"/>
    </x:row>
    <x:row r="439" spans="1:27">
      <x:c r="B439" s="14" t="s">
        <x:v>742</x:v>
      </x:c>
    </x:row>
    <x:row r="440" spans="1:27">
      <x:c r="B440" s="0" t="s">
        <x:v>979</x:v>
      </x:c>
      <x:c r="C440" s="0" t="s">
        <x:v>730</x:v>
      </x:c>
      <x:c r="D440" s="0" t="s">
        <x:v>980</x:v>
      </x:c>
      <x:c r="E440" s="43" t="n">
        <x:v>3</x:v>
      </x:c>
      <x:c r="F440" s="0" t="s">
        <x:v>745</x:v>
      </x:c>
      <x:c r="G440" s="0" t="s">
        <x:v>746</x:v>
      </x:c>
      <x:c r="H440" s="44" t="n">
        <x:v>19.88</x:v>
      </x:c>
      <x:c r="I440" s="0" t="s">
        <x:v>747</x:v>
      </x:c>
      <x:c r="J440" s="45">
        <x:f>ROUND(E440/I438* H440,5)</x:f>
      </x:c>
      <x:c r="K440" s="46" t="s"/>
    </x:row>
    <x:row r="441" spans="1:27">
      <x:c r="B441" s="0" t="s">
        <x:v>981</x:v>
      </x:c>
      <x:c r="C441" s="0" t="s">
        <x:v>730</x:v>
      </x:c>
      <x:c r="D441" s="0" t="s">
        <x:v>982</x:v>
      </x:c>
      <x:c r="E441" s="43" t="n">
        <x:v>3</x:v>
      </x:c>
      <x:c r="F441" s="0" t="s">
        <x:v>745</x:v>
      </x:c>
      <x:c r="G441" s="0" t="s">
        <x:v>746</x:v>
      </x:c>
      <x:c r="H441" s="44" t="n">
        <x:v>22.09</x:v>
      </x:c>
      <x:c r="I441" s="0" t="s">
        <x:v>747</x:v>
      </x:c>
      <x:c r="J441" s="45">
        <x:f>ROUND(E441/I438* H441,5)</x:f>
      </x:c>
      <x:c r="K441" s="46" t="s"/>
    </x:row>
    <x:row r="442" spans="1:27">
      <x:c r="B442" s="0" t="s">
        <x:v>970</x:v>
      </x:c>
      <x:c r="C442" s="0" t="s">
        <x:v>730</x:v>
      </x:c>
      <x:c r="D442" s="0" t="s">
        <x:v>844</x:v>
      </x:c>
      <x:c r="E442" s="43" t="n">
        <x:v>4</x:v>
      </x:c>
      <x:c r="F442" s="0" t="s">
        <x:v>745</x:v>
      </x:c>
      <x:c r="G442" s="0" t="s">
        <x:v>746</x:v>
      </x:c>
      <x:c r="H442" s="44" t="n">
        <x:v>23.17</x:v>
      </x:c>
      <x:c r="I442" s="0" t="s">
        <x:v>747</x:v>
      </x:c>
      <x:c r="J442" s="45">
        <x:f>ROUND(E442/I438* H442,5)</x:f>
      </x:c>
      <x:c r="K442" s="46" t="s"/>
    </x:row>
    <x:row r="443" spans="1:27">
      <x:c r="D443" s="47" t="s">
        <x:v>748</x:v>
      </x:c>
      <x:c r="E443" s="46" t="s"/>
      <x:c r="H443" s="46" t="s"/>
      <x:c r="K443" s="44">
        <x:f>SUM(J440:J442)</x:f>
      </x:c>
    </x:row>
    <x:row r="444" spans="1:27">
      <x:c r="E444" s="46" t="s"/>
      <x:c r="H444" s="46" t="s"/>
      <x:c r="K444" s="46" t="s"/>
    </x:row>
    <x:row r="445" spans="1:27">
      <x:c r="D445" s="47" t="s">
        <x:v>763</x:v>
      </x:c>
      <x:c r="E445" s="46" t="s"/>
      <x:c r="H445" s="46" t="n">
        <x:v>1.5</x:v>
      </x:c>
      <x:c r="I445" s="0" t="s">
        <x:v>764</x:v>
      </x:c>
      <x:c r="J445" s="0">
        <x:f>ROUND(H445/100*K443,5)</x:f>
      </x:c>
      <x:c r="K445" s="46" t="s"/>
    </x:row>
    <x:row r="446" spans="1:27">
      <x:c r="D446" s="47" t="s">
        <x:v>762</x:v>
      </x:c>
      <x:c r="E446" s="46" t="s"/>
      <x:c r="H446" s="46" t="s"/>
      <x:c r="K446" s="48">
        <x:f>SUM(J439:J445)</x:f>
      </x:c>
    </x:row>
    <x:row r="447" spans="1:27">
      <x:c r="D447" s="47" t="s">
        <x:v>787</x:v>
      </x:c>
      <x:c r="E447" s="46" t="s"/>
      <x:c r="H447" s="46" t="n">
        <x:v>3</x:v>
      </x:c>
      <x:c r="I447" s="0" t="s">
        <x:v>764</x:v>
      </x:c>
      <x:c r="K447" s="44">
        <x:f>ROUND(H447/100*K446,5)</x:f>
      </x:c>
    </x:row>
    <x:row r="448" spans="1:27">
      <x:c r="D448" s="47" t="s">
        <x:v>765</x:v>
      </x:c>
      <x:c r="E448" s="46" t="s"/>
      <x:c r="H448" s="46" t="s"/>
      <x:c r="K448" s="48">
        <x:f>SUM(K446:K447)</x:f>
      </x:c>
    </x:row>
    <x:row r="450" spans="1:27" customFormat="1" ht="45" customHeight="1">
      <x:c r="A450" s="36" t="s"/>
      <x:c r="B450" s="36" t="s">
        <x:v>983</x:v>
      </x:c>
      <x:c r="C450" s="37" t="s">
        <x:v>22</x:v>
      </x:c>
      <x:c r="D450" s="38" t="s">
        <x:v>984</x:v>
      </x:c>
      <x:c r="E450" s="37" t="s"/>
      <x:c r="F450" s="37" t="s"/>
      <x:c r="G450" s="37" t="s"/>
      <x:c r="H450" s="39" t="s">
        <x:v>741</x:v>
      </x:c>
      <x:c r="I450" s="40" t="n">
        <x:v>1</x:v>
      </x:c>
      <x:c r="J450" s="41" t="s"/>
      <x:c r="K450" s="42">
        <x:f>ROUND(K460,2)</x:f>
      </x:c>
      <x:c r="L450" s="37" t="s"/>
      <x:c r="M450" s="37" t="s"/>
      <x:c r="N450" s="37" t="s"/>
      <x:c r="O450" s="37" t="s"/>
      <x:c r="P450" s="37" t="s"/>
      <x:c r="Q450" s="37" t="s"/>
      <x:c r="R450" s="37" t="s"/>
      <x:c r="S450" s="37" t="s"/>
      <x:c r="T450" s="37" t="s"/>
      <x:c r="U450" s="37" t="s"/>
      <x:c r="V450" s="37" t="s"/>
      <x:c r="W450" s="37" t="s"/>
      <x:c r="X450" s="37" t="s"/>
      <x:c r="Y450" s="37" t="s"/>
      <x:c r="Z450" s="37" t="s"/>
      <x:c r="AA450" s="37" t="s"/>
    </x:row>
    <x:row r="451" spans="1:27">
      <x:c r="B451" s="14" t="s">
        <x:v>742</x:v>
      </x:c>
    </x:row>
    <x:row r="452" spans="1:27">
      <x:c r="B452" s="0" t="s">
        <x:v>979</x:v>
      </x:c>
      <x:c r="C452" s="0" t="s">
        <x:v>730</x:v>
      </x:c>
      <x:c r="D452" s="0" t="s">
        <x:v>980</x:v>
      </x:c>
      <x:c r="E452" s="43" t="n">
        <x:v>2.4</x:v>
      </x:c>
      <x:c r="F452" s="0" t="s">
        <x:v>745</x:v>
      </x:c>
      <x:c r="G452" s="0" t="s">
        <x:v>746</x:v>
      </x:c>
      <x:c r="H452" s="44" t="n">
        <x:v>19.88</x:v>
      </x:c>
      <x:c r="I452" s="0" t="s">
        <x:v>747</x:v>
      </x:c>
      <x:c r="J452" s="45">
        <x:f>ROUND(E452/I450* H452,5)</x:f>
      </x:c>
      <x:c r="K452" s="46" t="s"/>
    </x:row>
    <x:row r="453" spans="1:27">
      <x:c r="B453" s="0" t="s">
        <x:v>970</x:v>
      </x:c>
      <x:c r="C453" s="0" t="s">
        <x:v>730</x:v>
      </x:c>
      <x:c r="D453" s="0" t="s">
        <x:v>844</x:v>
      </x:c>
      <x:c r="E453" s="43" t="n">
        <x:v>4.8</x:v>
      </x:c>
      <x:c r="F453" s="0" t="s">
        <x:v>745</x:v>
      </x:c>
      <x:c r="G453" s="0" t="s">
        <x:v>746</x:v>
      </x:c>
      <x:c r="H453" s="44" t="n">
        <x:v>23.17</x:v>
      </x:c>
      <x:c r="I453" s="0" t="s">
        <x:v>747</x:v>
      </x:c>
      <x:c r="J453" s="45">
        <x:f>ROUND(E453/I450* H453,5)</x:f>
      </x:c>
      <x:c r="K453" s="46" t="s"/>
    </x:row>
    <x:row r="454" spans="1:27">
      <x:c r="B454" s="0" t="s">
        <x:v>981</x:v>
      </x:c>
      <x:c r="C454" s="0" t="s">
        <x:v>730</x:v>
      </x:c>
      <x:c r="D454" s="0" t="s">
        <x:v>982</x:v>
      </x:c>
      <x:c r="E454" s="43" t="n">
        <x:v>1.2</x:v>
      </x:c>
      <x:c r="F454" s="0" t="s">
        <x:v>745</x:v>
      </x:c>
      <x:c r="G454" s="0" t="s">
        <x:v>746</x:v>
      </x:c>
      <x:c r="H454" s="44" t="n">
        <x:v>22.09</x:v>
      </x:c>
      <x:c r="I454" s="0" t="s">
        <x:v>747</x:v>
      </x:c>
      <x:c r="J454" s="45">
        <x:f>ROUND(E454/I450* H454,5)</x:f>
      </x:c>
      <x:c r="K454" s="46" t="s"/>
    </x:row>
    <x:row r="455" spans="1:27">
      <x:c r="D455" s="47" t="s">
        <x:v>748</x:v>
      </x:c>
      <x:c r="E455" s="46" t="s"/>
      <x:c r="H455" s="46" t="s"/>
      <x:c r="K455" s="44">
        <x:f>SUM(J452:J454)</x:f>
      </x:c>
    </x:row>
    <x:row r="456" spans="1:27">
      <x:c r="E456" s="46" t="s"/>
      <x:c r="H456" s="46" t="s"/>
      <x:c r="K456" s="46" t="s"/>
    </x:row>
    <x:row r="457" spans="1:27">
      <x:c r="D457" s="47" t="s">
        <x:v>763</x:v>
      </x:c>
      <x:c r="E457" s="46" t="s"/>
      <x:c r="H457" s="46" t="n">
        <x:v>1.5</x:v>
      </x:c>
      <x:c r="I457" s="0" t="s">
        <x:v>764</x:v>
      </x:c>
      <x:c r="J457" s="0">
        <x:f>ROUND(H457/100*K455,5)</x:f>
      </x:c>
      <x:c r="K457" s="46" t="s"/>
    </x:row>
    <x:row r="458" spans="1:27">
      <x:c r="D458" s="47" t="s">
        <x:v>762</x:v>
      </x:c>
      <x:c r="E458" s="46" t="s"/>
      <x:c r="H458" s="46" t="s"/>
      <x:c r="K458" s="48">
        <x:f>SUM(J451:J457)</x:f>
      </x:c>
    </x:row>
    <x:row r="459" spans="1:27">
      <x:c r="D459" s="47" t="s">
        <x:v>787</x:v>
      </x:c>
      <x:c r="E459" s="46" t="s"/>
      <x:c r="H459" s="46" t="n">
        <x:v>3</x:v>
      </x:c>
      <x:c r="I459" s="0" t="s">
        <x:v>764</x:v>
      </x:c>
      <x:c r="K459" s="44">
        <x:f>ROUND(H459/100*K458,5)</x:f>
      </x:c>
    </x:row>
    <x:row r="460" spans="1:27">
      <x:c r="D460" s="47" t="s">
        <x:v>765</x:v>
      </x:c>
      <x:c r="E460" s="46" t="s"/>
      <x:c r="H460" s="46" t="s"/>
      <x:c r="K460" s="48">
        <x:f>SUM(K458:K459)</x:f>
      </x:c>
    </x:row>
    <x:row r="462" spans="1:27" customFormat="1" ht="45" customHeight="1">
      <x:c r="A462" s="36" t="s"/>
      <x:c r="B462" s="36" t="s">
        <x:v>985</x:v>
      </x:c>
      <x:c r="C462" s="37" t="s">
        <x:v>43</x:v>
      </x:c>
      <x:c r="D462" s="38" t="s">
        <x:v>986</x:v>
      </x:c>
      <x:c r="E462" s="37" t="s"/>
      <x:c r="F462" s="37" t="s"/>
      <x:c r="G462" s="37" t="s"/>
      <x:c r="H462" s="39" t="s">
        <x:v>741</x:v>
      </x:c>
      <x:c r="I462" s="40" t="n">
        <x:v>1</x:v>
      </x:c>
      <x:c r="J462" s="41" t="s"/>
      <x:c r="K462" s="42">
        <x:f>ROUND(K470,2)</x:f>
      </x:c>
      <x:c r="L462" s="37" t="s"/>
      <x:c r="M462" s="37" t="s"/>
      <x:c r="N462" s="37" t="s"/>
      <x:c r="O462" s="37" t="s"/>
      <x:c r="P462" s="37" t="s"/>
      <x:c r="Q462" s="37" t="s"/>
      <x:c r="R462" s="37" t="s"/>
      <x:c r="S462" s="37" t="s"/>
      <x:c r="T462" s="37" t="s"/>
      <x:c r="U462" s="37" t="s"/>
      <x:c r="V462" s="37" t="s"/>
      <x:c r="W462" s="37" t="s"/>
      <x:c r="X462" s="37" t="s"/>
      <x:c r="Y462" s="37" t="s"/>
      <x:c r="Z462" s="37" t="s"/>
      <x:c r="AA462" s="37" t="s"/>
    </x:row>
    <x:row r="463" spans="1:27">
      <x:c r="B463" s="14" t="s">
        <x:v>742</x:v>
      </x:c>
    </x:row>
    <x:row r="464" spans="1:27">
      <x:c r="B464" s="0" t="s">
        <x:v>970</x:v>
      </x:c>
      <x:c r="C464" s="0" t="s">
        <x:v>730</x:v>
      </x:c>
      <x:c r="D464" s="0" t="s">
        <x:v>844</x:v>
      </x:c>
      <x:c r="E464" s="43" t="n">
        <x:v>0.14</x:v>
      </x:c>
      <x:c r="F464" s="0" t="s">
        <x:v>745</x:v>
      </x:c>
      <x:c r="G464" s="0" t="s">
        <x:v>746</x:v>
      </x:c>
      <x:c r="H464" s="44" t="n">
        <x:v>23.17</x:v>
      </x:c>
      <x:c r="I464" s="0" t="s">
        <x:v>747</x:v>
      </x:c>
      <x:c r="J464" s="45">
        <x:f>ROUND(E464/I462* H464,5)</x:f>
      </x:c>
      <x:c r="K464" s="46" t="s"/>
    </x:row>
    <x:row r="465" spans="1:27">
      <x:c r="D465" s="47" t="s">
        <x:v>748</x:v>
      </x:c>
      <x:c r="E465" s="46" t="s"/>
      <x:c r="H465" s="46" t="s"/>
      <x:c r="K465" s="44">
        <x:f>SUM(J464:J464)</x:f>
      </x:c>
    </x:row>
    <x:row r="466" spans="1:27">
      <x:c r="E466" s="46" t="s"/>
      <x:c r="H466" s="46" t="s"/>
      <x:c r="K466" s="46" t="s"/>
    </x:row>
    <x:row r="467" spans="1:27">
      <x:c r="D467" s="47" t="s">
        <x:v>763</x:v>
      </x:c>
      <x:c r="E467" s="46" t="s"/>
      <x:c r="H467" s="46" t="n">
        <x:v>1.5</x:v>
      </x:c>
      <x:c r="I467" s="0" t="s">
        <x:v>764</x:v>
      </x:c>
      <x:c r="J467" s="0">
        <x:f>ROUND(H467/100*K465,5)</x:f>
      </x:c>
      <x:c r="K467" s="46" t="s"/>
    </x:row>
    <x:row r="468" spans="1:27">
      <x:c r="D468" s="47" t="s">
        <x:v>762</x:v>
      </x:c>
      <x:c r="E468" s="46" t="s"/>
      <x:c r="H468" s="46" t="s"/>
      <x:c r="K468" s="48">
        <x:f>SUM(J463:J467)</x:f>
      </x:c>
    </x:row>
    <x:row r="469" spans="1:27">
      <x:c r="D469" s="47" t="s">
        <x:v>787</x:v>
      </x:c>
      <x:c r="E469" s="46" t="s"/>
      <x:c r="H469" s="46" t="n">
        <x:v>3</x:v>
      </x:c>
      <x:c r="I469" s="0" t="s">
        <x:v>764</x:v>
      </x:c>
      <x:c r="K469" s="44">
        <x:f>ROUND(H469/100*K468,5)</x:f>
      </x:c>
    </x:row>
    <x:row r="470" spans="1:27">
      <x:c r="D470" s="47" t="s">
        <x:v>765</x:v>
      </x:c>
      <x:c r="E470" s="46" t="s"/>
      <x:c r="H470" s="46" t="s"/>
      <x:c r="K470" s="48">
        <x:f>SUM(K468:K469)</x:f>
      </x:c>
    </x:row>
    <x:row r="472" spans="1:27" customFormat="1" ht="45" customHeight="1">
      <x:c r="A472" s="36" t="s"/>
      <x:c r="B472" s="36" t="s">
        <x:v>987</x:v>
      </x:c>
      <x:c r="C472" s="37" t="s">
        <x:v>22</x:v>
      </x:c>
      <x:c r="D472" s="38" t="s">
        <x:v>988</x:v>
      </x:c>
      <x:c r="E472" s="37" t="s"/>
      <x:c r="F472" s="37" t="s"/>
      <x:c r="G472" s="37" t="s"/>
      <x:c r="H472" s="39" t="s">
        <x:v>741</x:v>
      </x:c>
      <x:c r="I472" s="40" t="n">
        <x:v>1</x:v>
      </x:c>
      <x:c r="J472" s="41" t="s"/>
      <x:c r="K472" s="42">
        <x:f>ROUND(K481,2)</x:f>
      </x:c>
      <x:c r="L472" s="37" t="s"/>
      <x:c r="M472" s="37" t="s"/>
      <x:c r="N472" s="37" t="s"/>
      <x:c r="O472" s="37" t="s"/>
      <x:c r="P472" s="37" t="s"/>
      <x:c r="Q472" s="37" t="s"/>
      <x:c r="R472" s="37" t="s"/>
      <x:c r="S472" s="37" t="s"/>
      <x:c r="T472" s="37" t="s"/>
      <x:c r="U472" s="37" t="s"/>
      <x:c r="V472" s="37" t="s"/>
      <x:c r="W472" s="37" t="s"/>
      <x:c r="X472" s="37" t="s"/>
      <x:c r="Y472" s="37" t="s"/>
      <x:c r="Z472" s="37" t="s"/>
      <x:c r="AA472" s="37" t="s"/>
    </x:row>
    <x:row r="473" spans="1:27">
      <x:c r="B473" s="14" t="s">
        <x:v>742</x:v>
      </x:c>
    </x:row>
    <x:row r="474" spans="1:27">
      <x:c r="B474" s="0" t="s">
        <x:v>973</x:v>
      </x:c>
      <x:c r="C474" s="0" t="s">
        <x:v>730</x:v>
      </x:c>
      <x:c r="D474" s="0" t="s">
        <x:v>974</x:v>
      </x:c>
      <x:c r="E474" s="43" t="n">
        <x:v>0.55</x:v>
      </x:c>
      <x:c r="F474" s="0" t="s">
        <x:v>745</x:v>
      </x:c>
      <x:c r="G474" s="0" t="s">
        <x:v>746</x:v>
      </x:c>
      <x:c r="H474" s="44" t="n">
        <x:v>22.09</x:v>
      </x:c>
      <x:c r="I474" s="0" t="s">
        <x:v>747</x:v>
      </x:c>
      <x:c r="J474" s="45">
        <x:f>ROUND(E474/I472* H474,5)</x:f>
      </x:c>
      <x:c r="K474" s="46" t="s"/>
    </x:row>
    <x:row r="475" spans="1:27">
      <x:c r="B475" s="0" t="s">
        <x:v>970</x:v>
      </x:c>
      <x:c r="C475" s="0" t="s">
        <x:v>730</x:v>
      </x:c>
      <x:c r="D475" s="0" t="s">
        <x:v>844</x:v>
      </x:c>
      <x:c r="E475" s="43" t="n">
        <x:v>0.1</x:v>
      </x:c>
      <x:c r="F475" s="0" t="s">
        <x:v>745</x:v>
      </x:c>
      <x:c r="G475" s="0" t="s">
        <x:v>746</x:v>
      </x:c>
      <x:c r="H475" s="44" t="n">
        <x:v>23.17</x:v>
      </x:c>
      <x:c r="I475" s="0" t="s">
        <x:v>747</x:v>
      </x:c>
      <x:c r="J475" s="45">
        <x:f>ROUND(E475/I472* H475,5)</x:f>
      </x:c>
      <x:c r="K475" s="46" t="s"/>
    </x:row>
    <x:row r="476" spans="1:27">
      <x:c r="D476" s="47" t="s">
        <x:v>748</x:v>
      </x:c>
      <x:c r="E476" s="46" t="s"/>
      <x:c r="H476" s="46" t="s"/>
      <x:c r="K476" s="44">
        <x:f>SUM(J474:J475)</x:f>
      </x:c>
    </x:row>
    <x:row r="477" spans="1:27">
      <x:c r="E477" s="46" t="s"/>
      <x:c r="H477" s="46" t="s"/>
      <x:c r="K477" s="46" t="s"/>
    </x:row>
    <x:row r="478" spans="1:27">
      <x:c r="D478" s="47" t="s">
        <x:v>763</x:v>
      </x:c>
      <x:c r="E478" s="46" t="s"/>
      <x:c r="H478" s="46" t="n">
        <x:v>1.5</x:v>
      </x:c>
      <x:c r="I478" s="0" t="s">
        <x:v>764</x:v>
      </x:c>
      <x:c r="J478" s="0">
        <x:f>ROUND(H478/100*K476,5)</x:f>
      </x:c>
      <x:c r="K478" s="46" t="s"/>
    </x:row>
    <x:row r="479" spans="1:27">
      <x:c r="D479" s="47" t="s">
        <x:v>762</x:v>
      </x:c>
      <x:c r="E479" s="46" t="s"/>
      <x:c r="H479" s="46" t="s"/>
      <x:c r="K479" s="48">
        <x:f>SUM(J473:J478)</x:f>
      </x:c>
    </x:row>
    <x:row r="480" spans="1:27">
      <x:c r="D480" s="47" t="s">
        <x:v>787</x:v>
      </x:c>
      <x:c r="E480" s="46" t="s"/>
      <x:c r="H480" s="46" t="n">
        <x:v>3</x:v>
      </x:c>
      <x:c r="I480" s="0" t="s">
        <x:v>764</x:v>
      </x:c>
      <x:c r="K480" s="44">
        <x:f>ROUND(H480/100*K479,5)</x:f>
      </x:c>
    </x:row>
    <x:row r="481" spans="1:27">
      <x:c r="D481" s="47" t="s">
        <x:v>765</x:v>
      </x:c>
      <x:c r="E481" s="46" t="s"/>
      <x:c r="H481" s="46" t="s"/>
      <x:c r="K481" s="48">
        <x:f>SUM(K479:K480)</x:f>
      </x:c>
    </x:row>
    <x:row r="483" spans="1:27" customFormat="1" ht="45" customHeight="1">
      <x:c r="A483" s="36" t="s"/>
      <x:c r="B483" s="36" t="s">
        <x:v>989</x:v>
      </x:c>
      <x:c r="C483" s="37" t="s">
        <x:v>43</x:v>
      </x:c>
      <x:c r="D483" s="38" t="s">
        <x:v>990</x:v>
      </x:c>
      <x:c r="E483" s="37" t="s"/>
      <x:c r="F483" s="37" t="s"/>
      <x:c r="G483" s="37" t="s"/>
      <x:c r="H483" s="39" t="s">
        <x:v>741</x:v>
      </x:c>
      <x:c r="I483" s="40" t="n">
        <x:v>1</x:v>
      </x:c>
      <x:c r="J483" s="41" t="s"/>
      <x:c r="K483" s="42">
        <x:f>ROUND(K492,2)</x:f>
      </x:c>
      <x:c r="L483" s="37" t="s"/>
      <x:c r="M483" s="37" t="s"/>
      <x:c r="N483" s="37" t="s"/>
      <x:c r="O483" s="37" t="s"/>
      <x:c r="P483" s="37" t="s"/>
      <x:c r="Q483" s="37" t="s"/>
      <x:c r="R483" s="37" t="s"/>
      <x:c r="S483" s="37" t="s"/>
      <x:c r="T483" s="37" t="s"/>
      <x:c r="U483" s="37" t="s"/>
      <x:c r="V483" s="37" t="s"/>
      <x:c r="W483" s="37" t="s"/>
      <x:c r="X483" s="37" t="s"/>
      <x:c r="Y483" s="37" t="s"/>
      <x:c r="Z483" s="37" t="s"/>
      <x:c r="AA483" s="37" t="s"/>
    </x:row>
    <x:row r="484" spans="1:27">
      <x:c r="B484" s="14" t="s">
        <x:v>742</x:v>
      </x:c>
    </x:row>
    <x:row r="485" spans="1:27">
      <x:c r="B485" s="0" t="s">
        <x:v>991</x:v>
      </x:c>
      <x:c r="C485" s="0" t="s">
        <x:v>730</x:v>
      </x:c>
      <x:c r="D485" s="0" t="s">
        <x:v>908</x:v>
      </x:c>
      <x:c r="E485" s="43" t="n">
        <x:v>0.1</x:v>
      </x:c>
      <x:c r="F485" s="0" t="s">
        <x:v>745</x:v>
      </x:c>
      <x:c r="G485" s="0" t="s">
        <x:v>746</x:v>
      </x:c>
      <x:c r="H485" s="44" t="n">
        <x:v>24.14</x:v>
      </x:c>
      <x:c r="I485" s="0" t="s">
        <x:v>747</x:v>
      </x:c>
      <x:c r="J485" s="45">
        <x:f>ROUND(E485/I483* H485,5)</x:f>
      </x:c>
      <x:c r="K485" s="46" t="s"/>
    </x:row>
    <x:row r="486" spans="1:27">
      <x:c r="B486" s="0" t="s">
        <x:v>992</x:v>
      </x:c>
      <x:c r="C486" s="0" t="s">
        <x:v>730</x:v>
      </x:c>
      <x:c r="D486" s="0" t="s">
        <x:v>910</x:v>
      </x:c>
      <x:c r="E486" s="43" t="n">
        <x:v>0.1</x:v>
      </x:c>
      <x:c r="F486" s="0" t="s">
        <x:v>745</x:v>
      </x:c>
      <x:c r="G486" s="0" t="s">
        <x:v>746</x:v>
      </x:c>
      <x:c r="H486" s="44" t="n">
        <x:v>28.1</x:v>
      </x:c>
      <x:c r="I486" s="0" t="s">
        <x:v>747</x:v>
      </x:c>
      <x:c r="J486" s="45">
        <x:f>ROUND(E486/I483* H486,5)</x:f>
      </x:c>
      <x:c r="K486" s="46" t="s"/>
    </x:row>
    <x:row r="487" spans="1:27">
      <x:c r="D487" s="47" t="s">
        <x:v>748</x:v>
      </x:c>
      <x:c r="E487" s="46" t="s"/>
      <x:c r="H487" s="46" t="s"/>
      <x:c r="K487" s="44">
        <x:f>SUM(J485:J486)</x:f>
      </x:c>
    </x:row>
    <x:row r="488" spans="1:27">
      <x:c r="E488" s="46" t="s"/>
      <x:c r="H488" s="46" t="s"/>
      <x:c r="K488" s="46" t="s"/>
    </x:row>
    <x:row r="489" spans="1:27">
      <x:c r="D489" s="47" t="s">
        <x:v>763</x:v>
      </x:c>
      <x:c r="E489" s="46" t="s"/>
      <x:c r="H489" s="46" t="n">
        <x:v>1.5</x:v>
      </x:c>
      <x:c r="I489" s="0" t="s">
        <x:v>764</x:v>
      </x:c>
      <x:c r="J489" s="0">
        <x:f>ROUND(H489/100*K487,5)</x:f>
      </x:c>
      <x:c r="K489" s="46" t="s"/>
    </x:row>
    <x:row r="490" spans="1:27">
      <x:c r="D490" s="47" t="s">
        <x:v>762</x:v>
      </x:c>
      <x:c r="E490" s="46" t="s"/>
      <x:c r="H490" s="46" t="s"/>
      <x:c r="K490" s="48">
        <x:f>SUM(J484:J489)</x:f>
      </x:c>
    </x:row>
    <x:row r="491" spans="1:27">
      <x:c r="D491" s="47" t="s">
        <x:v>787</x:v>
      </x:c>
      <x:c r="E491" s="46" t="s"/>
      <x:c r="H491" s="46" t="n">
        <x:v>3</x:v>
      </x:c>
      <x:c r="I491" s="0" t="s">
        <x:v>764</x:v>
      </x:c>
      <x:c r="K491" s="44">
        <x:f>ROUND(H491/100*K490,5)</x:f>
      </x:c>
    </x:row>
    <x:row r="492" spans="1:27">
      <x:c r="D492" s="47" t="s">
        <x:v>765</x:v>
      </x:c>
      <x:c r="E492" s="46" t="s"/>
      <x:c r="H492" s="46" t="s"/>
      <x:c r="K492" s="48">
        <x:f>SUM(K490:K491)</x:f>
      </x:c>
    </x:row>
    <x:row r="494" spans="1:27" customFormat="1" ht="45" customHeight="1">
      <x:c r="A494" s="36" t="s"/>
      <x:c r="B494" s="36" t="s">
        <x:v>993</x:v>
      </x:c>
      <x:c r="C494" s="37" t="s">
        <x:v>43</x:v>
      </x:c>
      <x:c r="D494" s="38" t="s">
        <x:v>994</x:v>
      </x:c>
      <x:c r="E494" s="37" t="s"/>
      <x:c r="F494" s="37" t="s"/>
      <x:c r="G494" s="37" t="s"/>
      <x:c r="H494" s="39" t="s">
        <x:v>741</x:v>
      </x:c>
      <x:c r="I494" s="40" t="n">
        <x:v>1</x:v>
      </x:c>
      <x:c r="J494" s="41" t="s"/>
      <x:c r="K494" s="42">
        <x:f>ROUND(K503,2)</x:f>
      </x:c>
      <x:c r="L494" s="37" t="s"/>
      <x:c r="M494" s="37" t="s"/>
      <x:c r="N494" s="37" t="s"/>
      <x:c r="O494" s="37" t="s"/>
      <x:c r="P494" s="37" t="s"/>
      <x:c r="Q494" s="37" t="s"/>
      <x:c r="R494" s="37" t="s"/>
      <x:c r="S494" s="37" t="s"/>
      <x:c r="T494" s="37" t="s"/>
      <x:c r="U494" s="37" t="s"/>
      <x:c r="V494" s="37" t="s"/>
      <x:c r="W494" s="37" t="s"/>
      <x:c r="X494" s="37" t="s"/>
      <x:c r="Y494" s="37" t="s"/>
      <x:c r="Z494" s="37" t="s"/>
      <x:c r="AA494" s="37" t="s"/>
    </x:row>
    <x:row r="495" spans="1:27">
      <x:c r="B495" s="14" t="s">
        <x:v>742</x:v>
      </x:c>
    </x:row>
    <x:row r="496" spans="1:27">
      <x:c r="B496" s="0" t="s">
        <x:v>992</x:v>
      </x:c>
      <x:c r="C496" s="0" t="s">
        <x:v>730</x:v>
      </x:c>
      <x:c r="D496" s="0" t="s">
        <x:v>910</x:v>
      </x:c>
      <x:c r="E496" s="43" t="n">
        <x:v>0.1</x:v>
      </x:c>
      <x:c r="F496" s="0" t="s">
        <x:v>745</x:v>
      </x:c>
      <x:c r="G496" s="0" t="s">
        <x:v>746</x:v>
      </x:c>
      <x:c r="H496" s="44" t="n">
        <x:v>28.1</x:v>
      </x:c>
      <x:c r="I496" s="0" t="s">
        <x:v>747</x:v>
      </x:c>
      <x:c r="J496" s="45">
        <x:f>ROUND(E496/I494* H496,5)</x:f>
      </x:c>
      <x:c r="K496" s="46" t="s"/>
    </x:row>
    <x:row r="497" spans="1:27">
      <x:c r="B497" s="0" t="s">
        <x:v>991</x:v>
      </x:c>
      <x:c r="C497" s="0" t="s">
        <x:v>730</x:v>
      </x:c>
      <x:c r="D497" s="0" t="s">
        <x:v>908</x:v>
      </x:c>
      <x:c r="E497" s="43" t="n">
        <x:v>0.1</x:v>
      </x:c>
      <x:c r="F497" s="0" t="s">
        <x:v>745</x:v>
      </x:c>
      <x:c r="G497" s="0" t="s">
        <x:v>746</x:v>
      </x:c>
      <x:c r="H497" s="44" t="n">
        <x:v>24.14</x:v>
      </x:c>
      <x:c r="I497" s="0" t="s">
        <x:v>747</x:v>
      </x:c>
      <x:c r="J497" s="45">
        <x:f>ROUND(E497/I494* H497,5)</x:f>
      </x:c>
      <x:c r="K497" s="46" t="s"/>
    </x:row>
    <x:row r="498" spans="1:27">
      <x:c r="D498" s="47" t="s">
        <x:v>748</x:v>
      </x:c>
      <x:c r="E498" s="46" t="s"/>
      <x:c r="H498" s="46" t="s"/>
      <x:c r="K498" s="44">
        <x:f>SUM(J496:J497)</x:f>
      </x:c>
    </x:row>
    <x:row r="499" spans="1:27">
      <x:c r="E499" s="46" t="s"/>
      <x:c r="H499" s="46" t="s"/>
      <x:c r="K499" s="46" t="s"/>
    </x:row>
    <x:row r="500" spans="1:27">
      <x:c r="D500" s="47" t="s">
        <x:v>763</x:v>
      </x:c>
      <x:c r="E500" s="46" t="s"/>
      <x:c r="H500" s="46" t="n">
        <x:v>1.5</x:v>
      </x:c>
      <x:c r="I500" s="0" t="s">
        <x:v>764</x:v>
      </x:c>
      <x:c r="J500" s="0">
        <x:f>ROUND(H500/100*K498,5)</x:f>
      </x:c>
      <x:c r="K500" s="46" t="s"/>
    </x:row>
    <x:row r="501" spans="1:27">
      <x:c r="D501" s="47" t="s">
        <x:v>762</x:v>
      </x:c>
      <x:c r="E501" s="46" t="s"/>
      <x:c r="H501" s="46" t="s"/>
      <x:c r="K501" s="48">
        <x:f>SUM(J495:J500)</x:f>
      </x:c>
    </x:row>
    <x:row r="502" spans="1:27">
      <x:c r="D502" s="47" t="s">
        <x:v>787</x:v>
      </x:c>
      <x:c r="E502" s="46" t="s"/>
      <x:c r="H502" s="46" t="n">
        <x:v>3</x:v>
      </x:c>
      <x:c r="I502" s="0" t="s">
        <x:v>764</x:v>
      </x:c>
      <x:c r="K502" s="44">
        <x:f>ROUND(H502/100*K501,5)</x:f>
      </x:c>
    </x:row>
    <x:row r="503" spans="1:27">
      <x:c r="D503" s="47" t="s">
        <x:v>765</x:v>
      </x:c>
      <x:c r="E503" s="46" t="s"/>
      <x:c r="H503" s="46" t="s"/>
      <x:c r="K503" s="48">
        <x:f>SUM(K501:K502)</x:f>
      </x:c>
    </x:row>
    <x:row r="505" spans="1:27" customFormat="1" ht="45" customHeight="1">
      <x:c r="A505" s="36" t="s"/>
      <x:c r="B505" s="36" t="s">
        <x:v>995</x:v>
      </x:c>
      <x:c r="C505" s="37" t="s">
        <x:v>43</x:v>
      </x:c>
      <x:c r="D505" s="38" t="s">
        <x:v>996</x:v>
      </x:c>
      <x:c r="E505" s="37" t="s"/>
      <x:c r="F505" s="37" t="s"/>
      <x:c r="G505" s="37" t="s"/>
      <x:c r="H505" s="39" t="s">
        <x:v>741</x:v>
      </x:c>
      <x:c r="I505" s="40" t="n">
        <x:v>1</x:v>
      </x:c>
      <x:c r="J505" s="41" t="s"/>
      <x:c r="K505" s="42">
        <x:f>ROUND(K514,2)</x:f>
      </x:c>
      <x:c r="L505" s="37" t="s"/>
      <x:c r="M505" s="37" t="s"/>
      <x:c r="N505" s="37" t="s"/>
      <x:c r="O505" s="37" t="s"/>
      <x:c r="P505" s="37" t="s"/>
      <x:c r="Q505" s="37" t="s"/>
      <x:c r="R505" s="37" t="s"/>
      <x:c r="S505" s="37" t="s"/>
      <x:c r="T505" s="37" t="s"/>
      <x:c r="U505" s="37" t="s"/>
      <x:c r="V505" s="37" t="s"/>
      <x:c r="W505" s="37" t="s"/>
      <x:c r="X505" s="37" t="s"/>
      <x:c r="Y505" s="37" t="s"/>
      <x:c r="Z505" s="37" t="s"/>
      <x:c r="AA505" s="37" t="s"/>
    </x:row>
    <x:row r="506" spans="1:27">
      <x:c r="B506" s="14" t="s">
        <x:v>742</x:v>
      </x:c>
    </x:row>
    <x:row r="507" spans="1:27">
      <x:c r="B507" s="0" t="s">
        <x:v>930</x:v>
      </x:c>
      <x:c r="C507" s="0" t="s">
        <x:v>730</x:v>
      </x:c>
      <x:c r="D507" s="0" t="s">
        <x:v>898</x:v>
      </x:c>
      <x:c r="E507" s="43" t="n">
        <x:v>0.02</x:v>
      </x:c>
      <x:c r="F507" s="0" t="s">
        <x:v>745</x:v>
      </x:c>
      <x:c r="G507" s="0" t="s">
        <x:v>746</x:v>
      </x:c>
      <x:c r="H507" s="44" t="n">
        <x:v>24.1</x:v>
      </x:c>
      <x:c r="I507" s="0" t="s">
        <x:v>747</x:v>
      </x:c>
      <x:c r="J507" s="45">
        <x:f>ROUND(E507/I505* H507,5)</x:f>
      </x:c>
      <x:c r="K507" s="46" t="s"/>
    </x:row>
    <x:row r="508" spans="1:27">
      <x:c r="B508" s="0" t="s">
        <x:v>931</x:v>
      </x:c>
      <x:c r="C508" s="0" t="s">
        <x:v>730</x:v>
      </x:c>
      <x:c r="D508" s="0" t="s">
        <x:v>896</x:v>
      </x:c>
      <x:c r="E508" s="43" t="n">
        <x:v>0.02</x:v>
      </x:c>
      <x:c r="F508" s="0" t="s">
        <x:v>745</x:v>
      </x:c>
      <x:c r="G508" s="0" t="s">
        <x:v>746</x:v>
      </x:c>
      <x:c r="H508" s="44" t="n">
        <x:v>28.1</x:v>
      </x:c>
      <x:c r="I508" s="0" t="s">
        <x:v>747</x:v>
      </x:c>
      <x:c r="J508" s="45">
        <x:f>ROUND(E508/I505* H508,5)</x:f>
      </x:c>
      <x:c r="K508" s="46" t="s"/>
    </x:row>
    <x:row r="509" spans="1:27">
      <x:c r="D509" s="47" t="s">
        <x:v>748</x:v>
      </x:c>
      <x:c r="E509" s="46" t="s"/>
      <x:c r="H509" s="46" t="s"/>
      <x:c r="K509" s="44">
        <x:f>SUM(J507:J508)</x:f>
      </x:c>
    </x:row>
    <x:row r="510" spans="1:27">
      <x:c r="E510" s="46" t="s"/>
      <x:c r="H510" s="46" t="s"/>
      <x:c r="K510" s="46" t="s"/>
    </x:row>
    <x:row r="511" spans="1:27">
      <x:c r="D511" s="47" t="s">
        <x:v>763</x:v>
      </x:c>
      <x:c r="E511" s="46" t="s"/>
      <x:c r="H511" s="46" t="n">
        <x:v>1.5</x:v>
      </x:c>
      <x:c r="I511" s="0" t="s">
        <x:v>764</x:v>
      </x:c>
      <x:c r="J511" s="0">
        <x:f>ROUND(H511/100*K509,5)</x:f>
      </x:c>
      <x:c r="K511" s="46" t="s"/>
    </x:row>
    <x:row r="512" spans="1:27">
      <x:c r="D512" s="47" t="s">
        <x:v>762</x:v>
      </x:c>
      <x:c r="E512" s="46" t="s"/>
      <x:c r="H512" s="46" t="s"/>
      <x:c r="K512" s="48">
        <x:f>SUM(J506:J511)</x:f>
      </x:c>
    </x:row>
    <x:row r="513" spans="1:27">
      <x:c r="D513" s="47" t="s">
        <x:v>787</x:v>
      </x:c>
      <x:c r="E513" s="46" t="s"/>
      <x:c r="H513" s="46" t="n">
        <x:v>3</x:v>
      </x:c>
      <x:c r="I513" s="0" t="s">
        <x:v>764</x:v>
      </x:c>
      <x:c r="K513" s="44">
        <x:f>ROUND(H513/100*K512,5)</x:f>
      </x:c>
    </x:row>
    <x:row r="514" spans="1:27">
      <x:c r="D514" s="47" t="s">
        <x:v>765</x:v>
      </x:c>
      <x:c r="E514" s="46" t="s"/>
      <x:c r="H514" s="46" t="s"/>
      <x:c r="K514" s="48">
        <x:f>SUM(K512:K513)</x:f>
      </x:c>
    </x:row>
    <x:row r="516" spans="1:27" customFormat="1" ht="45" customHeight="1">
      <x:c r="A516" s="36" t="s"/>
      <x:c r="B516" s="36" t="s">
        <x:v>997</x:v>
      </x:c>
      <x:c r="C516" s="37" t="s">
        <x:v>22</x:v>
      </x:c>
      <x:c r="D516" s="38" t="s">
        <x:v>998</x:v>
      </x:c>
      <x:c r="E516" s="37" t="s"/>
      <x:c r="F516" s="37" t="s"/>
      <x:c r="G516" s="37" t="s"/>
      <x:c r="H516" s="39" t="s">
        <x:v>741</x:v>
      </x:c>
      <x:c r="I516" s="40" t="n">
        <x:v>1</x:v>
      </x:c>
      <x:c r="J516" s="41" t="s"/>
      <x:c r="K516" s="42">
        <x:f>ROUND(K524,2)</x:f>
      </x:c>
      <x:c r="L516" s="37" t="s"/>
      <x:c r="M516" s="37" t="s"/>
      <x:c r="N516" s="37" t="s"/>
      <x:c r="O516" s="37" t="s"/>
      <x:c r="P516" s="37" t="s"/>
      <x:c r="Q516" s="37" t="s"/>
      <x:c r="R516" s="37" t="s"/>
      <x:c r="S516" s="37" t="s"/>
      <x:c r="T516" s="37" t="s"/>
      <x:c r="U516" s="37" t="s"/>
      <x:c r="V516" s="37" t="s"/>
      <x:c r="W516" s="37" t="s"/>
      <x:c r="X516" s="37" t="s"/>
      <x:c r="Y516" s="37" t="s"/>
      <x:c r="Z516" s="37" t="s"/>
      <x:c r="AA516" s="37" t="s"/>
    </x:row>
    <x:row r="517" spans="1:27">
      <x:c r="B517" s="14" t="s">
        <x:v>742</x:v>
      </x:c>
    </x:row>
    <x:row r="518" spans="1:27">
      <x:c r="B518" s="0" t="s">
        <x:v>992</x:v>
      </x:c>
      <x:c r="C518" s="0" t="s">
        <x:v>730</x:v>
      </x:c>
      <x:c r="D518" s="0" t="s">
        <x:v>910</x:v>
      </x:c>
      <x:c r="E518" s="43" t="n">
        <x:v>1.37</x:v>
      </x:c>
      <x:c r="F518" s="0" t="s">
        <x:v>745</x:v>
      </x:c>
      <x:c r="G518" s="0" t="s">
        <x:v>746</x:v>
      </x:c>
      <x:c r="H518" s="44" t="n">
        <x:v>28.1</x:v>
      </x:c>
      <x:c r="I518" s="0" t="s">
        <x:v>747</x:v>
      </x:c>
      <x:c r="J518" s="45">
        <x:f>ROUND(E518/I516* H518,5)</x:f>
      </x:c>
      <x:c r="K518" s="46" t="s"/>
    </x:row>
    <x:row r="519" spans="1:27">
      <x:c r="D519" s="47" t="s">
        <x:v>748</x:v>
      </x:c>
      <x:c r="E519" s="46" t="s"/>
      <x:c r="H519" s="46" t="s"/>
      <x:c r="K519" s="44">
        <x:f>SUM(J518:J518)</x:f>
      </x:c>
    </x:row>
    <x:row r="520" spans="1:27">
      <x:c r="E520" s="46" t="s"/>
      <x:c r="H520" s="46" t="s"/>
      <x:c r="K520" s="46" t="s"/>
    </x:row>
    <x:row r="521" spans="1:27">
      <x:c r="D521" s="47" t="s">
        <x:v>763</x:v>
      </x:c>
      <x:c r="E521" s="46" t="s"/>
      <x:c r="H521" s="46" t="n">
        <x:v>1.5</x:v>
      </x:c>
      <x:c r="I521" s="0" t="s">
        <x:v>764</x:v>
      </x:c>
      <x:c r="J521" s="0">
        <x:f>ROUND(H521/100*K519,5)</x:f>
      </x:c>
      <x:c r="K521" s="46" t="s"/>
    </x:row>
    <x:row r="522" spans="1:27">
      <x:c r="D522" s="47" t="s">
        <x:v>762</x:v>
      </x:c>
      <x:c r="E522" s="46" t="s"/>
      <x:c r="H522" s="46" t="s"/>
      <x:c r="K522" s="48">
        <x:f>SUM(J517:J521)</x:f>
      </x:c>
    </x:row>
    <x:row r="523" spans="1:27">
      <x:c r="D523" s="47" t="s">
        <x:v>787</x:v>
      </x:c>
      <x:c r="E523" s="46" t="s"/>
      <x:c r="H523" s="46" t="n">
        <x:v>3</x:v>
      </x:c>
      <x:c r="I523" s="0" t="s">
        <x:v>764</x:v>
      </x:c>
      <x:c r="K523" s="44">
        <x:f>ROUND(H523/100*K522,5)</x:f>
      </x:c>
    </x:row>
    <x:row r="524" spans="1:27">
      <x:c r="D524" s="47" t="s">
        <x:v>765</x:v>
      </x:c>
      <x:c r="E524" s="46" t="s"/>
      <x:c r="H524" s="46" t="s"/>
      <x:c r="K524" s="48">
        <x:f>SUM(K522:K523)</x:f>
      </x:c>
    </x:row>
    <x:row r="526" spans="1:27" customFormat="1" ht="45" customHeight="1">
      <x:c r="A526" s="36" t="s"/>
      <x:c r="B526" s="36" t="s">
        <x:v>999</x:v>
      </x:c>
      <x:c r="C526" s="37" t="s">
        <x:v>29</x:v>
      </x:c>
      <x:c r="D526" s="38" t="s">
        <x:v>1000</x:v>
      </x:c>
      <x:c r="E526" s="37" t="s"/>
      <x:c r="F526" s="37" t="s"/>
      <x:c r="G526" s="37" t="s"/>
      <x:c r="H526" s="39" t="s">
        <x:v>741</x:v>
      </x:c>
      <x:c r="I526" s="40" t="n">
        <x:v>1</x:v>
      </x:c>
      <x:c r="J526" s="41" t="s"/>
      <x:c r="K526" s="42">
        <x:f>ROUND(K534,2)</x:f>
      </x:c>
      <x:c r="L526" s="37" t="s"/>
      <x:c r="M526" s="37" t="s"/>
      <x:c r="N526" s="37" t="s"/>
      <x:c r="O526" s="37" t="s"/>
      <x:c r="P526" s="37" t="s"/>
      <x:c r="Q526" s="37" t="s"/>
      <x:c r="R526" s="37" t="s"/>
      <x:c r="S526" s="37" t="s"/>
      <x:c r="T526" s="37" t="s"/>
      <x:c r="U526" s="37" t="s"/>
      <x:c r="V526" s="37" t="s"/>
      <x:c r="W526" s="37" t="s"/>
      <x:c r="X526" s="37" t="s"/>
      <x:c r="Y526" s="37" t="s"/>
      <x:c r="Z526" s="37" t="s"/>
      <x:c r="AA526" s="37" t="s"/>
    </x:row>
    <x:row r="527" spans="1:27">
      <x:c r="B527" s="14" t="s">
        <x:v>742</x:v>
      </x:c>
    </x:row>
    <x:row r="528" spans="1:27">
      <x:c r="B528" s="0" t="s">
        <x:v>970</x:v>
      </x:c>
      <x:c r="C528" s="0" t="s">
        <x:v>730</x:v>
      </x:c>
      <x:c r="D528" s="0" t="s">
        <x:v>844</x:v>
      </x:c>
      <x:c r="E528" s="43" t="n">
        <x:v>0.5</x:v>
      </x:c>
      <x:c r="F528" s="0" t="s">
        <x:v>745</x:v>
      </x:c>
      <x:c r="G528" s="0" t="s">
        <x:v>746</x:v>
      </x:c>
      <x:c r="H528" s="44" t="n">
        <x:v>23.17</x:v>
      </x:c>
      <x:c r="I528" s="0" t="s">
        <x:v>747</x:v>
      </x:c>
      <x:c r="J528" s="45">
        <x:f>ROUND(E528/I526* H528,5)</x:f>
      </x:c>
      <x:c r="K528" s="46" t="s"/>
    </x:row>
    <x:row r="529" spans="1:27">
      <x:c r="D529" s="47" t="s">
        <x:v>748</x:v>
      </x:c>
      <x:c r="E529" s="46" t="s"/>
      <x:c r="H529" s="46" t="s"/>
      <x:c r="K529" s="44">
        <x:f>SUM(J528:J528)</x:f>
      </x:c>
    </x:row>
    <x:row r="530" spans="1:27">
      <x:c r="E530" s="46" t="s"/>
      <x:c r="H530" s="46" t="s"/>
      <x:c r="K530" s="46" t="s"/>
    </x:row>
    <x:row r="531" spans="1:27">
      <x:c r="D531" s="47" t="s">
        <x:v>763</x:v>
      </x:c>
      <x:c r="E531" s="46" t="s"/>
      <x:c r="H531" s="46" t="n">
        <x:v>1.5</x:v>
      </x:c>
      <x:c r="I531" s="0" t="s">
        <x:v>764</x:v>
      </x:c>
      <x:c r="J531" s="0">
        <x:f>ROUND(H531/100*K529,5)</x:f>
      </x:c>
      <x:c r="K531" s="46" t="s"/>
    </x:row>
    <x:row r="532" spans="1:27">
      <x:c r="D532" s="47" t="s">
        <x:v>762</x:v>
      </x:c>
      <x:c r="E532" s="46" t="s"/>
      <x:c r="H532" s="46" t="s"/>
      <x:c r="K532" s="48">
        <x:f>SUM(J527:J531)</x:f>
      </x:c>
    </x:row>
    <x:row r="533" spans="1:27">
      <x:c r="D533" s="47" t="s">
        <x:v>787</x:v>
      </x:c>
      <x:c r="E533" s="46" t="s"/>
      <x:c r="H533" s="46" t="n">
        <x:v>3</x:v>
      </x:c>
      <x:c r="I533" s="0" t="s">
        <x:v>764</x:v>
      </x:c>
      <x:c r="K533" s="44">
        <x:f>ROUND(H533/100*K532,5)</x:f>
      </x:c>
    </x:row>
    <x:row r="534" spans="1:27">
      <x:c r="D534" s="47" t="s">
        <x:v>765</x:v>
      </x:c>
      <x:c r="E534" s="46" t="s"/>
      <x:c r="H534" s="46" t="s"/>
      <x:c r="K534" s="48">
        <x:f>SUM(K532:K533)</x:f>
      </x:c>
    </x:row>
    <x:row r="536" spans="1:27" customFormat="1" ht="45" customHeight="1">
      <x:c r="A536" s="36" t="s"/>
      <x:c r="B536" s="36" t="s">
        <x:v>1001</x:v>
      </x:c>
      <x:c r="C536" s="37" t="s">
        <x:v>29</x:v>
      </x:c>
      <x:c r="D536" s="38" t="s">
        <x:v>1002</x:v>
      </x:c>
      <x:c r="E536" s="37" t="s"/>
      <x:c r="F536" s="37" t="s"/>
      <x:c r="G536" s="37" t="s"/>
      <x:c r="H536" s="39" t="s">
        <x:v>741</x:v>
      </x:c>
      <x:c r="I536" s="40" t="n">
        <x:v>1</x:v>
      </x:c>
      <x:c r="J536" s="41" t="s"/>
      <x:c r="K536" s="42">
        <x:f>ROUND(K542,2)</x:f>
      </x:c>
      <x:c r="L536" s="37" t="s"/>
      <x:c r="M536" s="37" t="s"/>
      <x:c r="N536" s="37" t="s"/>
      <x:c r="O536" s="37" t="s"/>
      <x:c r="P536" s="37" t="s"/>
      <x:c r="Q536" s="37" t="s"/>
      <x:c r="R536" s="37" t="s"/>
      <x:c r="S536" s="37" t="s"/>
      <x:c r="T536" s="37" t="s"/>
      <x:c r="U536" s="37" t="s"/>
      <x:c r="V536" s="37" t="s"/>
      <x:c r="W536" s="37" t="s"/>
      <x:c r="X536" s="37" t="s"/>
      <x:c r="Y536" s="37" t="s"/>
      <x:c r="Z536" s="37" t="s"/>
      <x:c r="AA536" s="37" t="s"/>
    </x:row>
    <x:row r="537" spans="1:27">
      <x:c r="B537" s="14" t="s">
        <x:v>749</x:v>
      </x:c>
    </x:row>
    <x:row r="538" spans="1:27">
      <x:c r="B538" s="0" t="s">
        <x:v>1003</x:v>
      </x:c>
      <x:c r="C538" s="0" t="s">
        <x:v>29</x:v>
      </x:c>
      <x:c r="D538" s="0" t="s">
        <x:v>1004</x:v>
      </x:c>
      <x:c r="E538" s="43" t="n">
        <x:v>1</x:v>
      </x:c>
      <x:c r="F538" s="0" t="s">
        <x:v>745</x:v>
      </x:c>
      <x:c r="G538" s="0" t="s">
        <x:v>746</x:v>
      </x:c>
      <x:c r="H538" s="44" t="n">
        <x:v>21.02</x:v>
      </x:c>
      <x:c r="I538" s="0" t="s">
        <x:v>747</x:v>
      </x:c>
      <x:c r="J538" s="45">
        <x:f>ROUND(E538/I536* H538,5)</x:f>
      </x:c>
      <x:c r="K538" s="46" t="s"/>
    </x:row>
    <x:row r="539" spans="1:27">
      <x:c r="D539" s="47" t="s">
        <x:v>752</x:v>
      </x:c>
      <x:c r="E539" s="46" t="s"/>
      <x:c r="H539" s="46" t="s"/>
      <x:c r="K539" s="44">
        <x:f>SUM(J538:J538)</x:f>
      </x:c>
    </x:row>
    <x:row r="540" spans="1:27">
      <x:c r="D540" s="47" t="s">
        <x:v>762</x:v>
      </x:c>
      <x:c r="E540" s="46" t="s"/>
      <x:c r="H540" s="46" t="s"/>
      <x:c r="K540" s="48">
        <x:f>SUM(J537:J539)</x:f>
      </x:c>
    </x:row>
    <x:row r="541" spans="1:27">
      <x:c r="D541" s="47" t="s">
        <x:v>787</x:v>
      </x:c>
      <x:c r="E541" s="46" t="s"/>
      <x:c r="H541" s="46" t="n">
        <x:v>3</x:v>
      </x:c>
      <x:c r="I541" s="0" t="s">
        <x:v>764</x:v>
      </x:c>
      <x:c r="K541" s="44">
        <x:f>ROUND(H541/100*K540,5)</x:f>
      </x:c>
    </x:row>
    <x:row r="542" spans="1:27">
      <x:c r="D542" s="47" t="s">
        <x:v>765</x:v>
      </x:c>
      <x:c r="E542" s="46" t="s"/>
      <x:c r="H542" s="46" t="s"/>
      <x:c r="K542" s="48">
        <x:f>SUM(K540:K541)</x:f>
      </x:c>
    </x:row>
    <x:row r="544" spans="1:27" customFormat="1" ht="45" customHeight="1">
      <x:c r="A544" s="36" t="s"/>
      <x:c r="B544" s="36" t="s">
        <x:v>1005</x:v>
      </x:c>
      <x:c r="C544" s="37" t="s">
        <x:v>29</x:v>
      </x:c>
      <x:c r="D544" s="38" t="s">
        <x:v>1006</x:v>
      </x:c>
      <x:c r="E544" s="37" t="s"/>
      <x:c r="F544" s="37" t="s"/>
      <x:c r="G544" s="37" t="s"/>
      <x:c r="H544" s="39" t="s">
        <x:v>741</x:v>
      </x:c>
      <x:c r="I544" s="40" t="n">
        <x:v>1</x:v>
      </x:c>
      <x:c r="J544" s="41" t="s"/>
      <x:c r="K544" s="42">
        <x:f>ROUND(K551,2)</x:f>
      </x:c>
      <x:c r="L544" s="37" t="s"/>
      <x:c r="M544" s="37" t="s"/>
      <x:c r="N544" s="37" t="s"/>
      <x:c r="O544" s="37" t="s"/>
      <x:c r="P544" s="37" t="s"/>
      <x:c r="Q544" s="37" t="s"/>
      <x:c r="R544" s="37" t="s"/>
      <x:c r="S544" s="37" t="s"/>
      <x:c r="T544" s="37" t="s"/>
      <x:c r="U544" s="37" t="s"/>
      <x:c r="V544" s="37" t="s"/>
      <x:c r="W544" s="37" t="s"/>
      <x:c r="X544" s="37" t="s"/>
      <x:c r="Y544" s="37" t="s"/>
      <x:c r="Z544" s="37" t="s"/>
      <x:c r="AA544" s="37" t="s"/>
    </x:row>
    <x:row r="545" spans="1:27">
      <x:c r="B545" s="14" t="s">
        <x:v>749</x:v>
      </x:c>
    </x:row>
    <x:row r="546" spans="1:27">
      <x:c r="B546" s="0" t="s">
        <x:v>1007</x:v>
      </x:c>
      <x:c r="C546" s="0" t="s">
        <x:v>730</x:v>
      </x:c>
      <x:c r="D546" s="0" t="s">
        <x:v>1008</x:v>
      </x:c>
      <x:c r="E546" s="43" t="n">
        <x:v>0.01</x:v>
      </x:c>
      <x:c r="F546" s="0" t="s">
        <x:v>745</x:v>
      </x:c>
      <x:c r="G546" s="0" t="s">
        <x:v>746</x:v>
      </x:c>
      <x:c r="H546" s="44" t="n">
        <x:v>87.93</x:v>
      </x:c>
      <x:c r="I546" s="0" t="s">
        <x:v>747</x:v>
      </x:c>
      <x:c r="J546" s="45">
        <x:f>ROUND(E546/I544* H546,5)</x:f>
      </x:c>
      <x:c r="K546" s="46" t="s"/>
    </x:row>
    <x:row r="547" spans="1:27">
      <x:c r="B547" s="0" t="s">
        <x:v>1003</x:v>
      </x:c>
      <x:c r="C547" s="0" t="s">
        <x:v>29</x:v>
      </x:c>
      <x:c r="D547" s="0" t="s">
        <x:v>1004</x:v>
      </x:c>
      <x:c r="E547" s="43" t="n">
        <x:v>1</x:v>
      </x:c>
      <x:c r="F547" s="0" t="s">
        <x:v>745</x:v>
      </x:c>
      <x:c r="G547" s="0" t="s">
        <x:v>746</x:v>
      </x:c>
      <x:c r="H547" s="44" t="n">
        <x:v>21.02</x:v>
      </x:c>
      <x:c r="I547" s="0" t="s">
        <x:v>747</x:v>
      </x:c>
      <x:c r="J547" s="45">
        <x:f>ROUND(E547/I544* H547,5)</x:f>
      </x:c>
      <x:c r="K547" s="46" t="s"/>
    </x:row>
    <x:row r="548" spans="1:27">
      <x:c r="D548" s="47" t="s">
        <x:v>752</x:v>
      </x:c>
      <x:c r="E548" s="46" t="s"/>
      <x:c r="H548" s="46" t="s"/>
      <x:c r="K548" s="44">
        <x:f>SUM(J546:J547)</x:f>
      </x:c>
    </x:row>
    <x:row r="549" spans="1:27">
      <x:c r="D549" s="47" t="s">
        <x:v>762</x:v>
      </x:c>
      <x:c r="E549" s="46" t="s"/>
      <x:c r="H549" s="46" t="s"/>
      <x:c r="K549" s="48">
        <x:f>SUM(J545:J548)</x:f>
      </x:c>
    </x:row>
    <x:row r="550" spans="1:27">
      <x:c r="D550" s="47" t="s">
        <x:v>787</x:v>
      </x:c>
      <x:c r="E550" s="46" t="s"/>
      <x:c r="H550" s="46" t="n">
        <x:v>3</x:v>
      </x:c>
      <x:c r="I550" s="0" t="s">
        <x:v>764</x:v>
      </x:c>
      <x:c r="K550" s="44">
        <x:f>ROUND(H550/100*K549,5)</x:f>
      </x:c>
    </x:row>
    <x:row r="551" spans="1:27">
      <x:c r="D551" s="47" t="s">
        <x:v>765</x:v>
      </x:c>
      <x:c r="E551" s="46" t="s"/>
      <x:c r="H551" s="46" t="s"/>
      <x:c r="K551" s="48">
        <x:f>SUM(K549:K550)</x:f>
      </x:c>
    </x:row>
    <x:row r="553" spans="1:27" customFormat="1" ht="45" customHeight="1">
      <x:c r="A553" s="36" t="s"/>
      <x:c r="B553" s="36" t="s">
        <x:v>1009</x:v>
      </x:c>
      <x:c r="C553" s="37" t="s">
        <x:v>29</x:v>
      </x:c>
      <x:c r="D553" s="38" t="s">
        <x:v>1010</x:v>
      </x:c>
      <x:c r="E553" s="37" t="s"/>
      <x:c r="F553" s="37" t="s"/>
      <x:c r="G553" s="37" t="s"/>
      <x:c r="H553" s="39" t="s">
        <x:v>741</x:v>
      </x:c>
      <x:c r="I553" s="40" t="n">
        <x:v>1</x:v>
      </x:c>
      <x:c r="J553" s="41" t="s"/>
      <x:c r="K553" s="42">
        <x:f>ROUND(K559,2)</x:f>
      </x:c>
      <x:c r="L553" s="37" t="s"/>
      <x:c r="M553" s="37" t="s"/>
      <x:c r="N553" s="37" t="s"/>
      <x:c r="O553" s="37" t="s"/>
      <x:c r="P553" s="37" t="s"/>
      <x:c r="Q553" s="37" t="s"/>
      <x:c r="R553" s="37" t="s"/>
      <x:c r="S553" s="37" t="s"/>
      <x:c r="T553" s="37" t="s"/>
      <x:c r="U553" s="37" t="s"/>
      <x:c r="V553" s="37" t="s"/>
      <x:c r="W553" s="37" t="s"/>
      <x:c r="X553" s="37" t="s"/>
      <x:c r="Y553" s="37" t="s"/>
      <x:c r="Z553" s="37" t="s"/>
      <x:c r="AA553" s="37" t="s"/>
    </x:row>
    <x:row r="554" spans="1:27">
      <x:c r="B554" s="14" t="s">
        <x:v>753</x:v>
      </x:c>
    </x:row>
    <x:row r="555" spans="1:27">
      <x:c r="B555" s="0" t="s">
        <x:v>1011</x:v>
      </x:c>
      <x:c r="C555" s="0" t="s">
        <x:v>755</x:v>
      </x:c>
      <x:c r="D555" s="0" t="s">
        <x:v>1012</x:v>
      </x:c>
      <x:c r="E555" s="43" t="n">
        <x:v>1</x:v>
      </x:c>
      <x:c r="G555" s="0" t="s">
        <x:v>746</x:v>
      </x:c>
      <x:c r="H555" s="44" t="n">
        <x:v>23.27</x:v>
      </x:c>
      <x:c r="I555" s="0" t="s">
        <x:v>747</x:v>
      </x:c>
      <x:c r="J555" s="45">
        <x:f>ROUND(E555* H555,5)</x:f>
      </x:c>
      <x:c r="K555" s="46" t="s"/>
    </x:row>
    <x:row r="556" spans="1:27">
      <x:c r="D556" s="47" t="s">
        <x:v>761</x:v>
      </x:c>
      <x:c r="E556" s="46" t="s"/>
      <x:c r="H556" s="46" t="s"/>
      <x:c r="K556" s="44">
        <x:f>SUM(J555:J555)</x:f>
      </x:c>
    </x:row>
    <x:row r="557" spans="1:27">
      <x:c r="D557" s="47" t="s">
        <x:v>762</x:v>
      </x:c>
      <x:c r="E557" s="46" t="s"/>
      <x:c r="H557" s="46" t="s"/>
      <x:c r="K557" s="48">
        <x:f>SUM(J554:J556)</x:f>
      </x:c>
    </x:row>
    <x:row r="558" spans="1:27">
      <x:c r="D558" s="47" t="s">
        <x:v>787</x:v>
      </x:c>
      <x:c r="E558" s="46" t="s"/>
      <x:c r="H558" s="46" t="n">
        <x:v>3</x:v>
      </x:c>
      <x:c r="I558" s="0" t="s">
        <x:v>764</x:v>
      </x:c>
      <x:c r="K558" s="44">
        <x:f>ROUND(H558/100*K557,5)</x:f>
      </x:c>
    </x:row>
    <x:row r="559" spans="1:27">
      <x:c r="D559" s="47" t="s">
        <x:v>765</x:v>
      </x:c>
      <x:c r="E559" s="46" t="s"/>
      <x:c r="H559" s="46" t="s"/>
      <x:c r="K559" s="48">
        <x:f>SUM(K557:K558)</x:f>
      </x:c>
    </x:row>
    <x:row r="561" spans="1:27" customFormat="1" ht="45" customHeight="1">
      <x:c r="A561" s="36" t="s"/>
      <x:c r="B561" s="36" t="s">
        <x:v>1013</x:v>
      </x:c>
      <x:c r="C561" s="37" t="s">
        <x:v>38</x:v>
      </x:c>
      <x:c r="D561" s="38" t="s">
        <x:v>1014</x:v>
      </x:c>
      <x:c r="E561" s="37" t="s"/>
      <x:c r="F561" s="37" t="s"/>
      <x:c r="G561" s="37" t="s"/>
      <x:c r="H561" s="39" t="s">
        <x:v>741</x:v>
      </x:c>
      <x:c r="I561" s="40" t="n">
        <x:v>1</x:v>
      </x:c>
      <x:c r="J561" s="41" t="s"/>
      <x:c r="K561" s="42">
        <x:f>ROUND(K567,2)</x:f>
      </x:c>
      <x:c r="L561" s="37" t="s"/>
      <x:c r="M561" s="37" t="s"/>
      <x:c r="N561" s="37" t="s"/>
      <x:c r="O561" s="37" t="s"/>
      <x:c r="P561" s="37" t="s"/>
      <x:c r="Q561" s="37" t="s"/>
      <x:c r="R561" s="37" t="s"/>
      <x:c r="S561" s="37" t="s"/>
      <x:c r="T561" s="37" t="s"/>
      <x:c r="U561" s="37" t="s"/>
      <x:c r="V561" s="37" t="s"/>
      <x:c r="W561" s="37" t="s"/>
      <x:c r="X561" s="37" t="s"/>
      <x:c r="Y561" s="37" t="s"/>
      <x:c r="Z561" s="37" t="s"/>
      <x:c r="AA561" s="37" t="s"/>
    </x:row>
    <x:row r="562" spans="1:27">
      <x:c r="B562" s="14" t="s">
        <x:v>753</x:v>
      </x:c>
    </x:row>
    <x:row r="563" spans="1:27">
      <x:c r="B563" s="0" t="s">
        <x:v>1015</x:v>
      </x:c>
      <x:c r="C563" s="0" t="s">
        <x:v>755</x:v>
      </x:c>
      <x:c r="D563" s="0" t="s">
        <x:v>1016</x:v>
      </x:c>
      <x:c r="E563" s="43" t="n">
        <x:v>1</x:v>
      </x:c>
      <x:c r="G563" s="0" t="s">
        <x:v>746</x:v>
      </x:c>
      <x:c r="H563" s="44" t="n">
        <x:v>6459.25</x:v>
      </x:c>
      <x:c r="I563" s="0" t="s">
        <x:v>747</x:v>
      </x:c>
      <x:c r="J563" s="45">
        <x:f>ROUND(E563* H563,5)</x:f>
      </x:c>
      <x:c r="K563" s="46" t="s"/>
    </x:row>
    <x:row r="564" spans="1:27">
      <x:c r="D564" s="47" t="s">
        <x:v>761</x:v>
      </x:c>
      <x:c r="E564" s="46" t="s"/>
      <x:c r="H564" s="46" t="s"/>
      <x:c r="K564" s="44">
        <x:f>SUM(J563:J563)</x:f>
      </x:c>
    </x:row>
    <x:row r="565" spans="1:27">
      <x:c r="D565" s="47" t="s">
        <x:v>762</x:v>
      </x:c>
      <x:c r="E565" s="46" t="s"/>
      <x:c r="H565" s="46" t="s"/>
      <x:c r="K565" s="48">
        <x:f>SUM(J562:J564)</x:f>
      </x:c>
    </x:row>
    <x:row r="566" spans="1:27">
      <x:c r="D566" s="47" t="s">
        <x:v>787</x:v>
      </x:c>
      <x:c r="E566" s="46" t="s"/>
      <x:c r="H566" s="46" t="n">
        <x:v>3</x:v>
      </x:c>
      <x:c r="I566" s="0" t="s">
        <x:v>764</x:v>
      </x:c>
      <x:c r="K566" s="44">
        <x:f>ROUND(H566/100*K565,5)</x:f>
      </x:c>
    </x:row>
    <x:row r="567" spans="1:27">
      <x:c r="D567" s="47" t="s">
        <x:v>765</x:v>
      </x:c>
      <x:c r="E567" s="46" t="s"/>
      <x:c r="H567" s="46" t="s"/>
      <x:c r="K567" s="48">
        <x:f>SUM(K565:K566)</x:f>
      </x:c>
    </x:row>
    <x:row r="569" spans="1:27" customFormat="1" ht="45" customHeight="1">
      <x:c r="A569" s="36" t="s"/>
      <x:c r="B569" s="36" t="s">
        <x:v>1017</x:v>
      </x:c>
      <x:c r="C569" s="37" t="s">
        <x:v>15</x:v>
      </x:c>
      <x:c r="D569" s="38" t="s">
        <x:v>1018</x:v>
      </x:c>
      <x:c r="E569" s="37" t="s"/>
      <x:c r="F569" s="37" t="s"/>
      <x:c r="G569" s="37" t="s"/>
      <x:c r="H569" s="39" t="s">
        <x:v>741</x:v>
      </x:c>
      <x:c r="I569" s="40" t="n">
        <x:v>1</x:v>
      </x:c>
      <x:c r="J569" s="41" t="s"/>
      <x:c r="K569" s="42">
        <x:f>ROUND(K586,2)</x:f>
      </x:c>
      <x:c r="L569" s="37" t="s"/>
      <x:c r="M569" s="37" t="s"/>
      <x:c r="N569" s="37" t="s"/>
      <x:c r="O569" s="37" t="s"/>
      <x:c r="P569" s="37" t="s"/>
      <x:c r="Q569" s="37" t="s"/>
      <x:c r="R569" s="37" t="s"/>
      <x:c r="S569" s="37" t="s"/>
      <x:c r="T569" s="37" t="s"/>
      <x:c r="U569" s="37" t="s"/>
      <x:c r="V569" s="37" t="s"/>
      <x:c r="W569" s="37" t="s"/>
      <x:c r="X569" s="37" t="s"/>
      <x:c r="Y569" s="37" t="s"/>
      <x:c r="Z569" s="37" t="s"/>
      <x:c r="AA569" s="37" t="s"/>
    </x:row>
    <x:row r="570" spans="1:27">
      <x:c r="B570" s="14" t="s">
        <x:v>742</x:v>
      </x:c>
    </x:row>
    <x:row r="571" spans="1:27">
      <x:c r="B571" s="0" t="s">
        <x:v>1019</x:v>
      </x:c>
      <x:c r="C571" s="0" t="s">
        <x:v>730</x:v>
      </x:c>
      <x:c r="D571" s="0" t="s">
        <x:v>801</x:v>
      </x:c>
      <x:c r="E571" s="43" t="n">
        <x:v>0.5</x:v>
      </x:c>
      <x:c r="F571" s="0" t="s">
        <x:v>745</x:v>
      </x:c>
      <x:c r="G571" s="0" t="s">
        <x:v>746</x:v>
      </x:c>
      <x:c r="H571" s="44" t="n">
        <x:v>24.65</x:v>
      </x:c>
      <x:c r="I571" s="0" t="s">
        <x:v>747</x:v>
      </x:c>
      <x:c r="J571" s="45">
        <x:f>ROUND(E571/I569* H571,5)</x:f>
      </x:c>
      <x:c r="K571" s="46" t="s"/>
    </x:row>
    <x:row r="572" spans="1:27">
      <x:c r="B572" s="0" t="s">
        <x:v>959</x:v>
      </x:c>
      <x:c r="C572" s="0" t="s">
        <x:v>730</x:v>
      </x:c>
      <x:c r="D572" s="0" t="s">
        <x:v>803</x:v>
      </x:c>
      <x:c r="E572" s="43" t="n">
        <x:v>0.5</x:v>
      </x:c>
      <x:c r="F572" s="0" t="s">
        <x:v>745</x:v>
      </x:c>
      <x:c r="G572" s="0" t="s">
        <x:v>746</x:v>
      </x:c>
      <x:c r="H572" s="44" t="n">
        <x:v>27.76</x:v>
      </x:c>
      <x:c r="I572" s="0" t="s">
        <x:v>747</x:v>
      </x:c>
      <x:c r="J572" s="45">
        <x:f>ROUND(E572/I569* H572,5)</x:f>
      </x:c>
      <x:c r="K572" s="46" t="s"/>
    </x:row>
    <x:row r="573" spans="1:27">
      <x:c r="D573" s="47" t="s">
        <x:v>748</x:v>
      </x:c>
      <x:c r="E573" s="46" t="s"/>
      <x:c r="H573" s="46" t="s"/>
      <x:c r="K573" s="44">
        <x:f>SUM(J571:J572)</x:f>
      </x:c>
    </x:row>
    <x:row r="574" spans="1:27">
      <x:c r="B574" s="14" t="s">
        <x:v>753</x:v>
      </x:c>
      <x:c r="E574" s="46" t="s"/>
      <x:c r="H574" s="46" t="s"/>
      <x:c r="K574" s="46" t="s"/>
    </x:row>
    <x:row r="575" spans="1:27">
      <x:c r="B575" s="0" t="s">
        <x:v>1020</x:v>
      </x:c>
      <x:c r="C575" s="0" t="s">
        <x:v>1021</x:v>
      </x:c>
      <x:c r="D575" s="0" t="s">
        <x:v>1022</x:v>
      </x:c>
      <x:c r="E575" s="43" t="n">
        <x:v>0.04</x:v>
      </x:c>
      <x:c r="G575" s="0" t="s">
        <x:v>746</x:v>
      </x:c>
      <x:c r="H575" s="44" t="n">
        <x:v>32.82</x:v>
      </x:c>
      <x:c r="I575" s="0" t="s">
        <x:v>747</x:v>
      </x:c>
      <x:c r="J575" s="45">
        <x:f>ROUND(E575* H575,5)</x:f>
      </x:c>
      <x:c r="K575" s="46" t="s"/>
    </x:row>
    <x:row r="576" spans="1:27">
      <x:c r="B576" s="0" t="s">
        <x:v>1023</x:v>
      </x:c>
      <x:c r="C576" s="0" t="s">
        <x:v>29</x:v>
      </x:c>
      <x:c r="D576" s="0" t="s">
        <x:v>812</x:v>
      </x:c>
      <x:c r="E576" s="43" t="n">
        <x:v>0.0088</x:v>
      </x:c>
      <x:c r="G576" s="0" t="s">
        <x:v>746</x:v>
      </x:c>
      <x:c r="H576" s="44" t="n">
        <x:v>350.06</x:v>
      </x:c>
      <x:c r="I576" s="0" t="s">
        <x:v>747</x:v>
      </x:c>
      <x:c r="J576" s="45">
        <x:f>ROUND(E576* H576,5)</x:f>
      </x:c>
      <x:c r="K576" s="46" t="s"/>
    </x:row>
    <x:row r="577" spans="1:27">
      <x:c r="B577" s="0" t="s">
        <x:v>1024</x:v>
      </x:c>
      <x:c r="C577" s="0" t="s">
        <x:v>22</x:v>
      </x:c>
      <x:c r="D577" s="0" t="s">
        <x:v>1025</x:v>
      </x:c>
      <x:c r="E577" s="43" t="n">
        <x:v>10</x:v>
      </x:c>
      <x:c r="G577" s="0" t="s">
        <x:v>746</x:v>
      </x:c>
      <x:c r="H577" s="44" t="n">
        <x:v>0.21</x:v>
      </x:c>
      <x:c r="I577" s="0" t="s">
        <x:v>747</x:v>
      </x:c>
      <x:c r="J577" s="45">
        <x:f>ROUND(E577* H577,5)</x:f>
      </x:c>
      <x:c r="K577" s="46" t="s"/>
    </x:row>
    <x:row r="578" spans="1:27">
      <x:c r="B578" s="0" t="s">
        <x:v>1026</x:v>
      </x:c>
      <x:c r="C578" s="0" t="s">
        <x:v>15</x:v>
      </x:c>
      <x:c r="D578" s="0" t="s">
        <x:v>1027</x:v>
      </x:c>
      <x:c r="E578" s="43" t="n">
        <x:v>1.1</x:v>
      </x:c>
      <x:c r="G578" s="0" t="s">
        <x:v>746</x:v>
      </x:c>
      <x:c r="H578" s="44" t="n">
        <x:v>35.95</x:v>
      </x:c>
      <x:c r="I578" s="0" t="s">
        <x:v>747</x:v>
      </x:c>
      <x:c r="J578" s="45">
        <x:f>ROUND(E578* H578,5)</x:f>
      </x:c>
      <x:c r="K578" s="46" t="s"/>
    </x:row>
    <x:row r="579" spans="1:27">
      <x:c r="B579" s="0" t="s">
        <x:v>1028</x:v>
      </x:c>
      <x:c r="C579" s="0" t="s">
        <x:v>1021</x:v>
      </x:c>
      <x:c r="D579" s="0" t="s">
        <x:v>1029</x:v>
      </x:c>
      <x:c r="E579" s="43" t="n">
        <x:v>0.125</x:v>
      </x:c>
      <x:c r="G579" s="0" t="s">
        <x:v>746</x:v>
      </x:c>
      <x:c r="H579" s="44" t="n">
        <x:v>20.1</x:v>
      </x:c>
      <x:c r="I579" s="0" t="s">
        <x:v>747</x:v>
      </x:c>
      <x:c r="J579" s="45">
        <x:f>ROUND(E579* H579,5)</x:f>
      </x:c>
      <x:c r="K579" s="46" t="s"/>
    </x:row>
    <x:row r="580" spans="1:27">
      <x:c r="B580" s="0" t="s">
        <x:v>1030</x:v>
      </x:c>
      <x:c r="C580" s="0" t="s">
        <x:v>43</x:v>
      </x:c>
      <x:c r="D580" s="0" t="s">
        <x:v>1031</x:v>
      </x:c>
      <x:c r="E580" s="43" t="n">
        <x:v>3</x:v>
      </x:c>
      <x:c r="G580" s="0" t="s">
        <x:v>746</x:v>
      </x:c>
      <x:c r="H580" s="44" t="n">
        <x:v>0.37</x:v>
      </x:c>
      <x:c r="I580" s="0" t="s">
        <x:v>747</x:v>
      </x:c>
      <x:c r="J580" s="45">
        <x:f>ROUND(E580* H580,5)</x:f>
      </x:c>
      <x:c r="K580" s="46" t="s"/>
    </x:row>
    <x:row r="581" spans="1:27">
      <x:c r="D581" s="47" t="s">
        <x:v>761</x:v>
      </x:c>
      <x:c r="E581" s="46" t="s"/>
      <x:c r="H581" s="46" t="s"/>
      <x:c r="K581" s="44">
        <x:f>SUM(J575:J580)</x:f>
      </x:c>
    </x:row>
    <x:row r="582" spans="1:27">
      <x:c r="E582" s="46" t="s"/>
      <x:c r="H582" s="46" t="s"/>
      <x:c r="K582" s="46" t="s"/>
    </x:row>
    <x:row r="583" spans="1:27">
      <x:c r="D583" s="47" t="s">
        <x:v>763</x:v>
      </x:c>
      <x:c r="E583" s="46" t="s"/>
      <x:c r="H583" s="46" t="n">
        <x:v>1.5</x:v>
      </x:c>
      <x:c r="I583" s="0" t="s">
        <x:v>764</x:v>
      </x:c>
      <x:c r="J583" s="0">
        <x:f>ROUND(H583/100*K573,5)</x:f>
      </x:c>
      <x:c r="K583" s="46" t="s"/>
    </x:row>
    <x:row r="584" spans="1:27">
      <x:c r="D584" s="47" t="s">
        <x:v>762</x:v>
      </x:c>
      <x:c r="E584" s="46" t="s"/>
      <x:c r="H584" s="46" t="s"/>
      <x:c r="K584" s="48">
        <x:f>SUM(J570:J583)</x:f>
      </x:c>
    </x:row>
    <x:row r="585" spans="1:27">
      <x:c r="D585" s="47" t="s">
        <x:v>787</x:v>
      </x:c>
      <x:c r="E585" s="46" t="s"/>
      <x:c r="H585" s="46" t="n">
        <x:v>3</x:v>
      </x:c>
      <x:c r="I585" s="0" t="s">
        <x:v>764</x:v>
      </x:c>
      <x:c r="K585" s="44">
        <x:f>ROUND(H585/100*K584,5)</x:f>
      </x:c>
    </x:row>
    <x:row r="586" spans="1:27">
      <x:c r="D586" s="47" t="s">
        <x:v>765</x:v>
      </x:c>
      <x:c r="E586" s="46" t="s"/>
      <x:c r="H586" s="46" t="s"/>
      <x:c r="K586" s="48">
        <x:f>SUM(K584:K585)</x:f>
      </x:c>
    </x:row>
    <x:row r="588" spans="1:27" customFormat="1" ht="45" customHeight="1">
      <x:c r="A588" s="36" t="s"/>
      <x:c r="B588" s="36" t="s">
        <x:v>1032</x:v>
      </x:c>
      <x:c r="C588" s="37" t="s">
        <x:v>43</x:v>
      </x:c>
      <x:c r="D588" s="38" t="s">
        <x:v>1033</x:v>
      </x:c>
      <x:c r="E588" s="37" t="s"/>
      <x:c r="F588" s="37" t="s"/>
      <x:c r="G588" s="37" t="s"/>
      <x:c r="H588" s="39" t="s">
        <x:v>741</x:v>
      </x:c>
      <x:c r="I588" s="40" t="n">
        <x:v>1</x:v>
      </x:c>
      <x:c r="J588" s="41" t="s"/>
      <x:c r="K588" s="42">
        <x:f>ROUND(K600,2)</x:f>
      </x:c>
      <x:c r="L588" s="37" t="s"/>
      <x:c r="M588" s="37" t="s"/>
      <x:c r="N588" s="37" t="s"/>
      <x:c r="O588" s="37" t="s"/>
      <x:c r="P588" s="37" t="s"/>
      <x:c r="Q588" s="37" t="s"/>
      <x:c r="R588" s="37" t="s"/>
      <x:c r="S588" s="37" t="s"/>
      <x:c r="T588" s="37" t="s"/>
      <x:c r="U588" s="37" t="s"/>
      <x:c r="V588" s="37" t="s"/>
      <x:c r="W588" s="37" t="s"/>
      <x:c r="X588" s="37" t="s"/>
      <x:c r="Y588" s="37" t="s"/>
      <x:c r="Z588" s="37" t="s"/>
      <x:c r="AA588" s="37" t="s"/>
    </x:row>
    <x:row r="589" spans="1:27">
      <x:c r="B589" s="14" t="s">
        <x:v>742</x:v>
      </x:c>
    </x:row>
    <x:row r="590" spans="1:27">
      <x:c r="B590" s="0" t="s">
        <x:v>970</x:v>
      </x:c>
      <x:c r="C590" s="0" t="s">
        <x:v>730</x:v>
      </x:c>
      <x:c r="D590" s="0" t="s">
        <x:v>844</x:v>
      </x:c>
      <x:c r="E590" s="43" t="n">
        <x:v>0.125</x:v>
      </x:c>
      <x:c r="F590" s="0" t="s">
        <x:v>745</x:v>
      </x:c>
      <x:c r="G590" s="0" t="s">
        <x:v>746</x:v>
      </x:c>
      <x:c r="H590" s="44" t="n">
        <x:v>23.17</x:v>
      </x:c>
      <x:c r="I590" s="0" t="s">
        <x:v>747</x:v>
      </x:c>
      <x:c r="J590" s="45">
        <x:f>ROUND(E590/I588* H590,5)</x:f>
      </x:c>
      <x:c r="K590" s="46" t="s"/>
    </x:row>
    <x:row r="591" spans="1:27">
      <x:c r="B591" s="0" t="s">
        <x:v>1034</x:v>
      </x:c>
      <x:c r="C591" s="0" t="s">
        <x:v>730</x:v>
      </x:c>
      <x:c r="D591" s="0" t="s">
        <x:v>1035</x:v>
      </x:c>
      <x:c r="E591" s="43" t="n">
        <x:v>0.25</x:v>
      </x:c>
      <x:c r="F591" s="0" t="s">
        <x:v>745</x:v>
      </x:c>
      <x:c r="G591" s="0" t="s">
        <x:v>746</x:v>
      </x:c>
      <x:c r="H591" s="44" t="n">
        <x:v>27.76</x:v>
      </x:c>
      <x:c r="I591" s="0" t="s">
        <x:v>747</x:v>
      </x:c>
      <x:c r="J591" s="45">
        <x:f>ROUND(E591/I588* H591,5)</x:f>
      </x:c>
      <x:c r="K591" s="46" t="s"/>
    </x:row>
    <x:row r="592" spans="1:27">
      <x:c r="D592" s="47" t="s">
        <x:v>748</x:v>
      </x:c>
      <x:c r="E592" s="46" t="s"/>
      <x:c r="H592" s="46" t="s"/>
      <x:c r="K592" s="44">
        <x:f>SUM(J590:J591)</x:f>
      </x:c>
    </x:row>
    <x:row r="593" spans="1:27">
      <x:c r="B593" s="14" t="s">
        <x:v>738</x:v>
      </x:c>
      <x:c r="E593" s="46" t="s"/>
      <x:c r="H593" s="46" t="s"/>
      <x:c r="K593" s="46" t="s"/>
    </x:row>
    <x:row r="594" spans="1:27">
      <x:c r="B594" s="0" t="s">
        <x:v>739</x:v>
      </x:c>
      <x:c r="C594" s="0" t="s">
        <x:v>29</x:v>
      </x:c>
      <x:c r="D594" s="0" t="s">
        <x:v>740</x:v>
      </x:c>
      <x:c r="E594" s="43" t="n">
        <x:v>0.0021</x:v>
      </x:c>
      <x:c r="G594" s="0" t="s">
        <x:v>746</x:v>
      </x:c>
      <x:c r="H594" s="44" t="n">
        <x:v>85.1568</x:v>
      </x:c>
      <x:c r="I594" s="0" t="s">
        <x:v>747</x:v>
      </x:c>
      <x:c r="J594" s="45">
        <x:f>ROUND(E594* H594,5)</x:f>
      </x:c>
      <x:c r="K594" s="46" t="s"/>
    </x:row>
    <x:row r="595" spans="1:27">
      <x:c r="D595" s="47" t="s">
        <x:v>851</x:v>
      </x:c>
      <x:c r="E595" s="46" t="s"/>
      <x:c r="H595" s="46" t="s"/>
      <x:c r="K595" s="44">
        <x:f>SUM(J594:J594)</x:f>
      </x:c>
    </x:row>
    <x:row r="596" spans="1:27">
      <x:c r="E596" s="46" t="s"/>
      <x:c r="H596" s="46" t="s"/>
      <x:c r="K596" s="46" t="s"/>
    </x:row>
    <x:row r="597" spans="1:27">
      <x:c r="D597" s="47" t="s">
        <x:v>763</x:v>
      </x:c>
      <x:c r="E597" s="46" t="s"/>
      <x:c r="H597" s="46" t="n">
        <x:v>1.5</x:v>
      </x:c>
      <x:c r="I597" s="0" t="s">
        <x:v>764</x:v>
      </x:c>
      <x:c r="J597" s="0">
        <x:f>ROUND(H597/100*K592,5)</x:f>
      </x:c>
      <x:c r="K597" s="46" t="s"/>
    </x:row>
    <x:row r="598" spans="1:27">
      <x:c r="D598" s="47" t="s">
        <x:v>762</x:v>
      </x:c>
      <x:c r="E598" s="46" t="s"/>
      <x:c r="H598" s="46" t="s"/>
      <x:c r="K598" s="48">
        <x:f>SUM(J589:J597)</x:f>
      </x:c>
    </x:row>
    <x:row r="599" spans="1:27">
      <x:c r="D599" s="47" t="s">
        <x:v>787</x:v>
      </x:c>
      <x:c r="E599" s="46" t="s"/>
      <x:c r="H599" s="46" t="n">
        <x:v>3</x:v>
      </x:c>
      <x:c r="I599" s="0" t="s">
        <x:v>764</x:v>
      </x:c>
      <x:c r="K599" s="44">
        <x:f>ROUND(H599/100*K598,5)</x:f>
      </x:c>
    </x:row>
    <x:row r="600" spans="1:27">
      <x:c r="D600" s="47" t="s">
        <x:v>765</x:v>
      </x:c>
      <x:c r="E600" s="46" t="s"/>
      <x:c r="H600" s="46" t="s"/>
      <x:c r="K600" s="48">
        <x:f>SUM(K598:K599)</x:f>
      </x:c>
    </x:row>
    <x:row r="602" spans="1:27" customFormat="1" ht="45" customHeight="1">
      <x:c r="A602" s="36" t="s"/>
      <x:c r="B602" s="36" t="s">
        <x:v>1036</x:v>
      </x:c>
      <x:c r="C602" s="37" t="s">
        <x:v>43</x:v>
      </x:c>
      <x:c r="D602" s="38" t="s">
        <x:v>1037</x:v>
      </x:c>
      <x:c r="E602" s="37" t="s"/>
      <x:c r="F602" s="37" t="s"/>
      <x:c r="G602" s="37" t="s"/>
      <x:c r="H602" s="39" t="s">
        <x:v>741</x:v>
      </x:c>
      <x:c r="I602" s="40" t="n">
        <x:v>1</x:v>
      </x:c>
      <x:c r="J602" s="41" t="s"/>
      <x:c r="K602" s="42">
        <x:f>ROUND(K618,2)</x:f>
      </x:c>
      <x:c r="L602" s="37" t="s"/>
      <x:c r="M602" s="37" t="s"/>
      <x:c r="N602" s="37" t="s"/>
      <x:c r="O602" s="37" t="s"/>
      <x:c r="P602" s="37" t="s"/>
      <x:c r="Q602" s="37" t="s"/>
      <x:c r="R602" s="37" t="s"/>
      <x:c r="S602" s="37" t="s"/>
      <x:c r="T602" s="37" t="s"/>
      <x:c r="U602" s="37" t="s"/>
      <x:c r="V602" s="37" t="s"/>
      <x:c r="W602" s="37" t="s"/>
      <x:c r="X602" s="37" t="s"/>
      <x:c r="Y602" s="37" t="s"/>
      <x:c r="Z602" s="37" t="s"/>
      <x:c r="AA602" s="37" t="s"/>
    </x:row>
    <x:row r="603" spans="1:27">
      <x:c r="B603" s="14" t="s">
        <x:v>742</x:v>
      </x:c>
    </x:row>
    <x:row r="604" spans="1:27">
      <x:c r="B604" s="0" t="s">
        <x:v>959</x:v>
      </x:c>
      <x:c r="C604" s="0" t="s">
        <x:v>730</x:v>
      </x:c>
      <x:c r="D604" s="0" t="s">
        <x:v>803</x:v>
      </x:c>
      <x:c r="E604" s="43" t="n">
        <x:v>0.15</x:v>
      </x:c>
      <x:c r="F604" s="0" t="s">
        <x:v>745</x:v>
      </x:c>
      <x:c r="G604" s="0" t="s">
        <x:v>746</x:v>
      </x:c>
      <x:c r="H604" s="44" t="n">
        <x:v>27.76</x:v>
      </x:c>
      <x:c r="I604" s="0" t="s">
        <x:v>747</x:v>
      </x:c>
      <x:c r="J604" s="45">
        <x:f>ROUND(E604/I602* H604,5)</x:f>
      </x:c>
      <x:c r="K604" s="46" t="s"/>
    </x:row>
    <x:row r="605" spans="1:27">
      <x:c r="B605" s="0" t="s">
        <x:v>1019</x:v>
      </x:c>
      <x:c r="C605" s="0" t="s">
        <x:v>730</x:v>
      </x:c>
      <x:c r="D605" s="0" t="s">
        <x:v>801</x:v>
      </x:c>
      <x:c r="E605" s="43" t="n">
        <x:v>0.075</x:v>
      </x:c>
      <x:c r="F605" s="0" t="s">
        <x:v>745</x:v>
      </x:c>
      <x:c r="G605" s="0" t="s">
        <x:v>746</x:v>
      </x:c>
      <x:c r="H605" s="44" t="n">
        <x:v>24.65</x:v>
      </x:c>
      <x:c r="I605" s="0" t="s">
        <x:v>747</x:v>
      </x:c>
      <x:c r="J605" s="45">
        <x:f>ROUND(E605/I602* H605,5)</x:f>
      </x:c>
      <x:c r="K605" s="46" t="s"/>
    </x:row>
    <x:row r="606" spans="1:27">
      <x:c r="D606" s="47" t="s">
        <x:v>748</x:v>
      </x:c>
      <x:c r="E606" s="46" t="s"/>
      <x:c r="H606" s="46" t="s"/>
      <x:c r="K606" s="44">
        <x:f>SUM(J604:J605)</x:f>
      </x:c>
    </x:row>
    <x:row r="607" spans="1:27">
      <x:c r="B607" s="14" t="s">
        <x:v>753</x:v>
      </x:c>
      <x:c r="E607" s="46" t="s"/>
      <x:c r="H607" s="46" t="s"/>
      <x:c r="K607" s="46" t="s"/>
    </x:row>
    <x:row r="608" spans="1:27">
      <x:c r="B608" s="0" t="s">
        <x:v>1038</x:v>
      </x:c>
      <x:c r="C608" s="0" t="s">
        <x:v>771</x:v>
      </x:c>
      <x:c r="D608" s="0" t="s">
        <x:v>850</x:v>
      </x:c>
      <x:c r="E608" s="43" t="n">
        <x:v>0.1</x:v>
      </x:c>
      <x:c r="G608" s="0" t="s">
        <x:v>746</x:v>
      </x:c>
      <x:c r="H608" s="44" t="n">
        <x:v>0.83</x:v>
      </x:c>
      <x:c r="I608" s="0" t="s">
        <x:v>747</x:v>
      </x:c>
      <x:c r="J608" s="45">
        <x:f>ROUND(E608* H608,5)</x:f>
      </x:c>
      <x:c r="K608" s="46" t="s"/>
    </x:row>
    <x:row r="609" spans="1:27">
      <x:c r="B609" s="0" t="s">
        <x:v>1039</x:v>
      </x:c>
      <x:c r="C609" s="0" t="s">
        <x:v>43</x:v>
      </x:c>
      <x:c r="D609" s="0" t="s">
        <x:v>1040</x:v>
      </x:c>
      <x:c r="E609" s="43" t="n">
        <x:v>1.02</x:v>
      </x:c>
      <x:c r="G609" s="0" t="s">
        <x:v>746</x:v>
      </x:c>
      <x:c r="H609" s="44" t="n">
        <x:v>16.44</x:v>
      </x:c>
      <x:c r="I609" s="0" t="s">
        <x:v>747</x:v>
      </x:c>
      <x:c r="J609" s="45">
        <x:f>ROUND(E609* H609,5)</x:f>
      </x:c>
      <x:c r="K609" s="46" t="s"/>
    </x:row>
    <x:row r="610" spans="1:27">
      <x:c r="D610" s="47" t="s">
        <x:v>761</x:v>
      </x:c>
      <x:c r="E610" s="46" t="s"/>
      <x:c r="H610" s="46" t="s"/>
      <x:c r="K610" s="44">
        <x:f>SUM(J608:J609)</x:f>
      </x:c>
    </x:row>
    <x:row r="611" spans="1:27">
      <x:c r="B611" s="14" t="s">
        <x:v>738</x:v>
      </x:c>
      <x:c r="E611" s="46" t="s"/>
      <x:c r="H611" s="46" t="s"/>
      <x:c r="K611" s="46" t="s"/>
    </x:row>
    <x:row r="612" spans="1:27">
      <x:c r="B612" s="0" t="s">
        <x:v>739</x:v>
      </x:c>
      <x:c r="C612" s="0" t="s">
        <x:v>29</x:v>
      </x:c>
      <x:c r="D612" s="0" t="s">
        <x:v>740</x:v>
      </x:c>
      <x:c r="E612" s="43" t="n">
        <x:v>0.001</x:v>
      </x:c>
      <x:c r="G612" s="0" t="s">
        <x:v>746</x:v>
      </x:c>
      <x:c r="H612" s="44" t="n">
        <x:v>85.1568</x:v>
      </x:c>
      <x:c r="I612" s="0" t="s">
        <x:v>747</x:v>
      </x:c>
      <x:c r="J612" s="45">
        <x:f>ROUND(E612* H612,5)</x:f>
      </x:c>
      <x:c r="K612" s="46" t="s"/>
    </x:row>
    <x:row r="613" spans="1:27">
      <x:c r="D613" s="47" t="s">
        <x:v>851</x:v>
      </x:c>
      <x:c r="E613" s="46" t="s"/>
      <x:c r="H613" s="46" t="s"/>
      <x:c r="K613" s="44">
        <x:f>SUM(J612:J612)</x:f>
      </x:c>
    </x:row>
    <x:row r="614" spans="1:27">
      <x:c r="E614" s="46" t="s"/>
      <x:c r="H614" s="46" t="s"/>
      <x:c r="K614" s="46" t="s"/>
    </x:row>
    <x:row r="615" spans="1:27">
      <x:c r="D615" s="47" t="s">
        <x:v>763</x:v>
      </x:c>
      <x:c r="E615" s="46" t="s"/>
      <x:c r="H615" s="46" t="n">
        <x:v>1.5</x:v>
      </x:c>
      <x:c r="I615" s="0" t="s">
        <x:v>764</x:v>
      </x:c>
      <x:c r="J615" s="0">
        <x:f>ROUND(H615/100*K606,5)</x:f>
      </x:c>
      <x:c r="K615" s="46" t="s"/>
    </x:row>
    <x:row r="616" spans="1:27">
      <x:c r="D616" s="47" t="s">
        <x:v>762</x:v>
      </x:c>
      <x:c r="E616" s="46" t="s"/>
      <x:c r="H616" s="46" t="s"/>
      <x:c r="K616" s="48">
        <x:f>SUM(J603:J615)</x:f>
      </x:c>
    </x:row>
    <x:row r="617" spans="1:27">
      <x:c r="D617" s="47" t="s">
        <x:v>787</x:v>
      </x:c>
      <x:c r="E617" s="46" t="s"/>
      <x:c r="H617" s="46" t="n">
        <x:v>3</x:v>
      </x:c>
      <x:c r="I617" s="0" t="s">
        <x:v>764</x:v>
      </x:c>
      <x:c r="K617" s="44">
        <x:f>ROUND(H617/100*K616,5)</x:f>
      </x:c>
    </x:row>
    <x:row r="618" spans="1:27">
      <x:c r="D618" s="47" t="s">
        <x:v>765</x:v>
      </x:c>
      <x:c r="E618" s="46" t="s"/>
      <x:c r="H618" s="46" t="s"/>
      <x:c r="K618" s="48">
        <x:f>SUM(K616:K617)</x:f>
      </x:c>
    </x:row>
    <x:row r="620" spans="1:27" customFormat="1" ht="45" customHeight="1">
      <x:c r="A620" s="36" t="s"/>
      <x:c r="B620" s="36" t="s">
        <x:v>1041</x:v>
      </x:c>
      <x:c r="C620" s="37" t="s">
        <x:v>43</x:v>
      </x:c>
      <x:c r="D620" s="38" t="s">
        <x:v>1042</x:v>
      </x:c>
      <x:c r="E620" s="37" t="s"/>
      <x:c r="F620" s="37" t="s"/>
      <x:c r="G620" s="37" t="s"/>
      <x:c r="H620" s="39" t="s">
        <x:v>741</x:v>
      </x:c>
      <x:c r="I620" s="40" t="n">
        <x:v>1</x:v>
      </x:c>
      <x:c r="J620" s="41" t="s"/>
      <x:c r="K620" s="42">
        <x:f>ROUND(K633,2)</x:f>
      </x:c>
      <x:c r="L620" s="37" t="s"/>
      <x:c r="M620" s="37" t="s"/>
      <x:c r="N620" s="37" t="s"/>
      <x:c r="O620" s="37" t="s"/>
      <x:c r="P620" s="37" t="s"/>
      <x:c r="Q620" s="37" t="s"/>
      <x:c r="R620" s="37" t="s"/>
      <x:c r="S620" s="37" t="s"/>
      <x:c r="T620" s="37" t="s"/>
      <x:c r="U620" s="37" t="s"/>
      <x:c r="V620" s="37" t="s"/>
      <x:c r="W620" s="37" t="s"/>
      <x:c r="X620" s="37" t="s"/>
      <x:c r="Y620" s="37" t="s"/>
      <x:c r="Z620" s="37" t="s"/>
      <x:c r="AA620" s="37" t="s"/>
    </x:row>
    <x:row r="621" spans="1:27">
      <x:c r="B621" s="14" t="s">
        <x:v>742</x:v>
      </x:c>
    </x:row>
    <x:row r="622" spans="1:27">
      <x:c r="B622" s="0" t="s">
        <x:v>981</x:v>
      </x:c>
      <x:c r="C622" s="0" t="s">
        <x:v>730</x:v>
      </x:c>
      <x:c r="D622" s="0" t="s">
        <x:v>982</x:v>
      </x:c>
      <x:c r="E622" s="43" t="n">
        <x:v>0.55</x:v>
      </x:c>
      <x:c r="F622" s="0" t="s">
        <x:v>745</x:v>
      </x:c>
      <x:c r="G622" s="0" t="s">
        <x:v>746</x:v>
      </x:c>
      <x:c r="H622" s="44" t="n">
        <x:v>22.09</x:v>
      </x:c>
      <x:c r="I622" s="0" t="s">
        <x:v>747</x:v>
      </x:c>
      <x:c r="J622" s="45">
        <x:f>ROUND(E622/I620* H622,5)</x:f>
      </x:c>
      <x:c r="K622" s="46" t="s"/>
    </x:row>
    <x:row r="623" spans="1:27">
      <x:c r="B623" s="0" t="s">
        <x:v>979</x:v>
      </x:c>
      <x:c r="C623" s="0" t="s">
        <x:v>730</x:v>
      </x:c>
      <x:c r="D623" s="0" t="s">
        <x:v>980</x:v>
      </x:c>
      <x:c r="E623" s="43" t="n">
        <x:v>0.55</x:v>
      </x:c>
      <x:c r="F623" s="0" t="s">
        <x:v>745</x:v>
      </x:c>
      <x:c r="G623" s="0" t="s">
        <x:v>746</x:v>
      </x:c>
      <x:c r="H623" s="44" t="n">
        <x:v>19.88</x:v>
      </x:c>
      <x:c r="I623" s="0" t="s">
        <x:v>747</x:v>
      </x:c>
      <x:c r="J623" s="45">
        <x:f>ROUND(E623/I620* H623,5)</x:f>
      </x:c>
      <x:c r="K623" s="46" t="s"/>
    </x:row>
    <x:row r="624" spans="1:27">
      <x:c r="D624" s="47" t="s">
        <x:v>748</x:v>
      </x:c>
      <x:c r="E624" s="46" t="s"/>
      <x:c r="H624" s="46" t="s"/>
      <x:c r="K624" s="44">
        <x:f>SUM(J622:J623)</x:f>
      </x:c>
    </x:row>
    <x:row r="625" spans="1:27">
      <x:c r="B625" s="14" t="s">
        <x:v>753</x:v>
      </x:c>
      <x:c r="E625" s="46" t="s"/>
      <x:c r="H625" s="46" t="s"/>
      <x:c r="K625" s="46" t="s"/>
    </x:row>
    <x:row r="626" spans="1:27">
      <x:c r="B626" s="0" t="s">
        <x:v>1043</x:v>
      </x:c>
      <x:c r="C626" s="0" t="s">
        <x:v>22</x:v>
      </x:c>
      <x:c r="D626" s="0" t="s">
        <x:v>1044</x:v>
      </x:c>
      <x:c r="E626" s="43" t="n">
        <x:v>0.33</x:v>
      </x:c>
      <x:c r="G626" s="0" t="s">
        <x:v>746</x:v>
      </x:c>
      <x:c r="H626" s="44" t="n">
        <x:v>7.57</x:v>
      </x:c>
      <x:c r="I626" s="0" t="s">
        <x:v>747</x:v>
      </x:c>
      <x:c r="J626" s="45">
        <x:f>ROUND(E626* H626,5)</x:f>
      </x:c>
      <x:c r="K626" s="46" t="s"/>
    </x:row>
    <x:row r="627" spans="1:27">
      <x:c r="B627" s="0" t="s">
        <x:v>1045</x:v>
      </x:c>
      <x:c r="C627" s="0" t="s">
        <x:v>43</x:v>
      </x:c>
      <x:c r="D627" s="0" t="s">
        <x:v>1046</x:v>
      </x:c>
      <x:c r="E627" s="43" t="n">
        <x:v>1.02</x:v>
      </x:c>
      <x:c r="G627" s="0" t="s">
        <x:v>746</x:v>
      </x:c>
      <x:c r="H627" s="44" t="n">
        <x:v>9.2</x:v>
      </x:c>
      <x:c r="I627" s="0" t="s">
        <x:v>747</x:v>
      </x:c>
      <x:c r="J627" s="45">
        <x:f>ROUND(E627* H627,5)</x:f>
      </x:c>
      <x:c r="K627" s="46" t="s"/>
    </x:row>
    <x:row r="628" spans="1:27">
      <x:c r="D628" s="47" t="s">
        <x:v>761</x:v>
      </x:c>
      <x:c r="E628" s="46" t="s"/>
      <x:c r="H628" s="46" t="s"/>
      <x:c r="K628" s="44">
        <x:f>SUM(J626:J627)</x:f>
      </x:c>
    </x:row>
    <x:row r="629" spans="1:27">
      <x:c r="E629" s="46" t="s"/>
      <x:c r="H629" s="46" t="s"/>
      <x:c r="K629" s="46" t="s"/>
    </x:row>
    <x:row r="630" spans="1:27">
      <x:c r="D630" s="47" t="s">
        <x:v>763</x:v>
      </x:c>
      <x:c r="E630" s="46" t="s"/>
      <x:c r="H630" s="46" t="n">
        <x:v>1.5</x:v>
      </x:c>
      <x:c r="I630" s="0" t="s">
        <x:v>764</x:v>
      </x:c>
      <x:c r="J630" s="0">
        <x:f>ROUND(H630/100*K624,5)</x:f>
      </x:c>
      <x:c r="K630" s="46" t="s"/>
    </x:row>
    <x:row r="631" spans="1:27">
      <x:c r="D631" s="47" t="s">
        <x:v>762</x:v>
      </x:c>
      <x:c r="E631" s="46" t="s"/>
      <x:c r="H631" s="46" t="s"/>
      <x:c r="K631" s="48">
        <x:f>SUM(J621:J630)</x:f>
      </x:c>
    </x:row>
    <x:row r="632" spans="1:27">
      <x:c r="D632" s="47" t="s">
        <x:v>787</x:v>
      </x:c>
      <x:c r="E632" s="46" t="s"/>
      <x:c r="H632" s="46" t="n">
        <x:v>3</x:v>
      </x:c>
      <x:c r="I632" s="0" t="s">
        <x:v>764</x:v>
      </x:c>
      <x:c r="K632" s="44">
        <x:f>ROUND(H632/100*K631,5)</x:f>
      </x:c>
    </x:row>
    <x:row r="633" spans="1:27">
      <x:c r="D633" s="47" t="s">
        <x:v>765</x:v>
      </x:c>
      <x:c r="E633" s="46" t="s"/>
      <x:c r="H633" s="46" t="s"/>
      <x:c r="K633" s="48">
        <x:f>SUM(K631:K632)</x:f>
      </x:c>
    </x:row>
    <x:row r="635" spans="1:27" customFormat="1" ht="45" customHeight="1">
      <x:c r="A635" s="36" t="s"/>
      <x:c r="B635" s="36" t="s">
        <x:v>1047</x:v>
      </x:c>
      <x:c r="C635" s="37" t="s">
        <x:v>43</x:v>
      </x:c>
      <x:c r="D635" s="38" t="s">
        <x:v>1048</x:v>
      </x:c>
      <x:c r="E635" s="37" t="s"/>
      <x:c r="F635" s="37" t="s"/>
      <x:c r="G635" s="37" t="s"/>
      <x:c r="H635" s="39" t="s">
        <x:v>741</x:v>
      </x:c>
      <x:c r="I635" s="40" t="n">
        <x:v>1</x:v>
      </x:c>
      <x:c r="J635" s="41" t="s"/>
      <x:c r="K635" s="42">
        <x:f>ROUND(K649,2)</x:f>
      </x:c>
      <x:c r="L635" s="37" t="s"/>
      <x:c r="M635" s="37" t="s"/>
      <x:c r="N635" s="37" t="s"/>
      <x:c r="O635" s="37" t="s"/>
      <x:c r="P635" s="37" t="s"/>
      <x:c r="Q635" s="37" t="s"/>
      <x:c r="R635" s="37" t="s"/>
      <x:c r="S635" s="37" t="s"/>
      <x:c r="T635" s="37" t="s"/>
      <x:c r="U635" s="37" t="s"/>
      <x:c r="V635" s="37" t="s"/>
      <x:c r="W635" s="37" t="s"/>
      <x:c r="X635" s="37" t="s"/>
      <x:c r="Y635" s="37" t="s"/>
      <x:c r="Z635" s="37" t="s"/>
      <x:c r="AA635" s="37" t="s"/>
    </x:row>
    <x:row r="636" spans="1:27">
      <x:c r="B636" s="14" t="s">
        <x:v>742</x:v>
      </x:c>
    </x:row>
    <x:row r="637" spans="1:27">
      <x:c r="B637" s="0" t="s">
        <x:v>979</x:v>
      </x:c>
      <x:c r="C637" s="0" t="s">
        <x:v>730</x:v>
      </x:c>
      <x:c r="D637" s="0" t="s">
        <x:v>980</x:v>
      </x:c>
      <x:c r="E637" s="43" t="n">
        <x:v>0.24</x:v>
      </x:c>
      <x:c r="F637" s="0" t="s">
        <x:v>745</x:v>
      </x:c>
      <x:c r="G637" s="0" t="s">
        <x:v>746</x:v>
      </x:c>
      <x:c r="H637" s="44" t="n">
        <x:v>19.88</x:v>
      </x:c>
      <x:c r="I637" s="0" t="s">
        <x:v>747</x:v>
      </x:c>
      <x:c r="J637" s="45">
        <x:f>ROUND(E637/I635* H637,5)</x:f>
      </x:c>
      <x:c r="K637" s="46" t="s"/>
    </x:row>
    <x:row r="638" spans="1:27">
      <x:c r="B638" s="0" t="s">
        <x:v>981</x:v>
      </x:c>
      <x:c r="C638" s="0" t="s">
        <x:v>730</x:v>
      </x:c>
      <x:c r="D638" s="0" t="s">
        <x:v>982</x:v>
      </x:c>
      <x:c r="E638" s="43" t="n">
        <x:v>0.24</x:v>
      </x:c>
      <x:c r="F638" s="0" t="s">
        <x:v>745</x:v>
      </x:c>
      <x:c r="G638" s="0" t="s">
        <x:v>746</x:v>
      </x:c>
      <x:c r="H638" s="44" t="n">
        <x:v>22.09</x:v>
      </x:c>
      <x:c r="I638" s="0" t="s">
        <x:v>747</x:v>
      </x:c>
      <x:c r="J638" s="45">
        <x:f>ROUND(E638/I635* H638,5)</x:f>
      </x:c>
      <x:c r="K638" s="46" t="s"/>
    </x:row>
    <x:row r="639" spans="1:27">
      <x:c r="D639" s="47" t="s">
        <x:v>748</x:v>
      </x:c>
      <x:c r="E639" s="46" t="s"/>
      <x:c r="H639" s="46" t="s"/>
      <x:c r="K639" s="44">
        <x:f>SUM(J637:J638)</x:f>
      </x:c>
    </x:row>
    <x:row r="640" spans="1:27">
      <x:c r="B640" s="14" t="s">
        <x:v>753</x:v>
      </x:c>
      <x:c r="E640" s="46" t="s"/>
      <x:c r="H640" s="46" t="s"/>
      <x:c r="K640" s="46" t="s"/>
    </x:row>
    <x:row r="641" spans="1:27">
      <x:c r="B641" s="0" t="s">
        <x:v>1049</x:v>
      </x:c>
      <x:c r="C641" s="0" t="s">
        <x:v>22</x:v>
      </x:c>
      <x:c r="D641" s="0" t="s">
        <x:v>1050</x:v>
      </x:c>
      <x:c r="E641" s="43" t="n">
        <x:v>0.33</x:v>
      </x:c>
      <x:c r="G641" s="0" t="s">
        <x:v>746</x:v>
      </x:c>
      <x:c r="H641" s="44" t="n">
        <x:v>7</x:v>
      </x:c>
      <x:c r="I641" s="0" t="s">
        <x:v>747</x:v>
      </x:c>
      <x:c r="J641" s="45">
        <x:f>ROUND(E641* H641,5)</x:f>
      </x:c>
      <x:c r="K641" s="46" t="s"/>
    </x:row>
    <x:row r="642" spans="1:27">
      <x:c r="B642" s="0" t="s">
        <x:v>1051</x:v>
      </x:c>
      <x:c r="C642" s="0" t="s">
        <x:v>43</x:v>
      </x:c>
      <x:c r="D642" s="0" t="s">
        <x:v>1052</x:v>
      </x:c>
      <x:c r="E642" s="43" t="n">
        <x:v>1.02</x:v>
      </x:c>
      <x:c r="G642" s="0" t="s">
        <x:v>746</x:v>
      </x:c>
      <x:c r="H642" s="44" t="n">
        <x:v>7.9</x:v>
      </x:c>
      <x:c r="I642" s="0" t="s">
        <x:v>747</x:v>
      </x:c>
      <x:c r="J642" s="45">
        <x:f>ROUND(E642* H642,5)</x:f>
      </x:c>
      <x:c r="K642" s="46" t="s"/>
    </x:row>
    <x:row r="643" spans="1:27">
      <x:c r="B643" s="0" t="s">
        <x:v>1053</x:v>
      </x:c>
      <x:c r="C643" s="0" t="s">
        <x:v>22</x:v>
      </x:c>
      <x:c r="D643" s="0" t="s">
        <x:v>1054</x:v>
      </x:c>
      <x:c r="E643" s="43" t="n">
        <x:v>0.3</x:v>
      </x:c>
      <x:c r="G643" s="0" t="s">
        <x:v>746</x:v>
      </x:c>
      <x:c r="H643" s="44" t="n">
        <x:v>30.93</x:v>
      </x:c>
      <x:c r="I643" s="0" t="s">
        <x:v>747</x:v>
      </x:c>
      <x:c r="J643" s="45">
        <x:f>ROUND(E643* H643,5)</x:f>
      </x:c>
      <x:c r="K643" s="46" t="s"/>
    </x:row>
    <x:row r="644" spans="1:27">
      <x:c r="D644" s="47" t="s">
        <x:v>761</x:v>
      </x:c>
      <x:c r="E644" s="46" t="s"/>
      <x:c r="H644" s="46" t="s"/>
      <x:c r="K644" s="44">
        <x:f>SUM(J641:J643)</x:f>
      </x:c>
    </x:row>
    <x:row r="645" spans="1:27">
      <x:c r="E645" s="46" t="s"/>
      <x:c r="H645" s="46" t="s"/>
      <x:c r="K645" s="46" t="s"/>
    </x:row>
    <x:row r="646" spans="1:27">
      <x:c r="D646" s="47" t="s">
        <x:v>763</x:v>
      </x:c>
      <x:c r="E646" s="46" t="s"/>
      <x:c r="H646" s="46" t="n">
        <x:v>1.5</x:v>
      </x:c>
      <x:c r="I646" s="0" t="s">
        <x:v>764</x:v>
      </x:c>
      <x:c r="J646" s="0">
        <x:f>ROUND(H646/100*K639,5)</x:f>
      </x:c>
      <x:c r="K646" s="46" t="s"/>
    </x:row>
    <x:row r="647" spans="1:27">
      <x:c r="D647" s="47" t="s">
        <x:v>762</x:v>
      </x:c>
      <x:c r="E647" s="46" t="s"/>
      <x:c r="H647" s="46" t="s"/>
      <x:c r="K647" s="48">
        <x:f>SUM(J636:J646)</x:f>
      </x:c>
    </x:row>
    <x:row r="648" spans="1:27">
      <x:c r="D648" s="47" t="s">
        <x:v>787</x:v>
      </x:c>
      <x:c r="E648" s="46" t="s"/>
      <x:c r="H648" s="46" t="n">
        <x:v>3</x:v>
      </x:c>
      <x:c r="I648" s="0" t="s">
        <x:v>764</x:v>
      </x:c>
      <x:c r="K648" s="44">
        <x:f>ROUND(H648/100*K647,5)</x:f>
      </x:c>
    </x:row>
    <x:row r="649" spans="1:27">
      <x:c r="D649" s="47" t="s">
        <x:v>765</x:v>
      </x:c>
      <x:c r="E649" s="46" t="s"/>
      <x:c r="H649" s="46" t="s"/>
      <x:c r="K649" s="48">
        <x:f>SUM(K647:K648)</x:f>
      </x:c>
    </x:row>
    <x:row r="651" spans="1:27" customFormat="1" ht="45" customHeight="1">
      <x:c r="A651" s="36" t="s"/>
      <x:c r="B651" s="36" t="s">
        <x:v>1055</x:v>
      </x:c>
      <x:c r="C651" s="37" t="s">
        <x:v>43</x:v>
      </x:c>
      <x:c r="D651" s="38" t="s">
        <x:v>1056</x:v>
      </x:c>
      <x:c r="E651" s="37" t="s"/>
      <x:c r="F651" s="37" t="s"/>
      <x:c r="G651" s="37" t="s"/>
      <x:c r="H651" s="39" t="s">
        <x:v>741</x:v>
      </x:c>
      <x:c r="I651" s="40" t="n">
        <x:v>1</x:v>
      </x:c>
      <x:c r="J651" s="41" t="s"/>
      <x:c r="K651" s="42">
        <x:f>ROUND(K665,2)</x:f>
      </x:c>
      <x:c r="L651" s="37" t="s"/>
      <x:c r="M651" s="37" t="s"/>
      <x:c r="N651" s="37" t="s"/>
      <x:c r="O651" s="37" t="s"/>
      <x:c r="P651" s="37" t="s"/>
      <x:c r="Q651" s="37" t="s"/>
      <x:c r="R651" s="37" t="s"/>
      <x:c r="S651" s="37" t="s"/>
      <x:c r="T651" s="37" t="s"/>
      <x:c r="U651" s="37" t="s"/>
      <x:c r="V651" s="37" t="s"/>
      <x:c r="W651" s="37" t="s"/>
      <x:c r="X651" s="37" t="s"/>
      <x:c r="Y651" s="37" t="s"/>
      <x:c r="Z651" s="37" t="s"/>
      <x:c r="AA651" s="37" t="s"/>
    </x:row>
    <x:row r="652" spans="1:27">
      <x:c r="B652" s="14" t="s">
        <x:v>742</x:v>
      </x:c>
    </x:row>
    <x:row r="653" spans="1:27">
      <x:c r="B653" s="0" t="s">
        <x:v>979</x:v>
      </x:c>
      <x:c r="C653" s="0" t="s">
        <x:v>730</x:v>
      </x:c>
      <x:c r="D653" s="0" t="s">
        <x:v>980</x:v>
      </x:c>
      <x:c r="E653" s="43" t="n">
        <x:v>0.6</x:v>
      </x:c>
      <x:c r="F653" s="0" t="s">
        <x:v>745</x:v>
      </x:c>
      <x:c r="G653" s="0" t="s">
        <x:v>746</x:v>
      </x:c>
      <x:c r="H653" s="44" t="n">
        <x:v>19.88</x:v>
      </x:c>
      <x:c r="I653" s="0" t="s">
        <x:v>747</x:v>
      </x:c>
      <x:c r="J653" s="45">
        <x:f>ROUND(E653/I651* H653,5)</x:f>
      </x:c>
      <x:c r="K653" s="46" t="s"/>
    </x:row>
    <x:row r="654" spans="1:27">
      <x:c r="B654" s="0" t="s">
        <x:v>981</x:v>
      </x:c>
      <x:c r="C654" s="0" t="s">
        <x:v>730</x:v>
      </x:c>
      <x:c r="D654" s="0" t="s">
        <x:v>982</x:v>
      </x:c>
      <x:c r="E654" s="43" t="n">
        <x:v>0.6</x:v>
      </x:c>
      <x:c r="F654" s="0" t="s">
        <x:v>745</x:v>
      </x:c>
      <x:c r="G654" s="0" t="s">
        <x:v>746</x:v>
      </x:c>
      <x:c r="H654" s="44" t="n">
        <x:v>22.09</x:v>
      </x:c>
      <x:c r="I654" s="0" t="s">
        <x:v>747</x:v>
      </x:c>
      <x:c r="J654" s="45">
        <x:f>ROUND(E654/I651* H654,5)</x:f>
      </x:c>
      <x:c r="K654" s="46" t="s"/>
    </x:row>
    <x:row r="655" spans="1:27">
      <x:c r="D655" s="47" t="s">
        <x:v>748</x:v>
      </x:c>
      <x:c r="E655" s="46" t="s"/>
      <x:c r="H655" s="46" t="s"/>
      <x:c r="K655" s="44">
        <x:f>SUM(J653:J654)</x:f>
      </x:c>
    </x:row>
    <x:row r="656" spans="1:27">
      <x:c r="B656" s="14" t="s">
        <x:v>753</x:v>
      </x:c>
      <x:c r="E656" s="46" t="s"/>
      <x:c r="H656" s="46" t="s"/>
      <x:c r="K656" s="46" t="s"/>
    </x:row>
    <x:row r="657" spans="1:27">
      <x:c r="B657" s="0" t="s">
        <x:v>1057</x:v>
      </x:c>
      <x:c r="C657" s="0" t="s">
        <x:v>22</x:v>
      </x:c>
      <x:c r="D657" s="0" t="s">
        <x:v>1058</x:v>
      </x:c>
      <x:c r="E657" s="43" t="n">
        <x:v>0.3</x:v>
      </x:c>
      <x:c r="G657" s="0" t="s">
        <x:v>746</x:v>
      </x:c>
      <x:c r="H657" s="44" t="n">
        <x:v>33.24</x:v>
      </x:c>
      <x:c r="I657" s="0" t="s">
        <x:v>747</x:v>
      </x:c>
      <x:c r="J657" s="45">
        <x:f>ROUND(E657* H657,5)</x:f>
      </x:c>
      <x:c r="K657" s="46" t="s"/>
    </x:row>
    <x:row r="658" spans="1:27">
      <x:c r="B658" s="0" t="s">
        <x:v>1059</x:v>
      </x:c>
      <x:c r="C658" s="0" t="s">
        <x:v>43</x:v>
      </x:c>
      <x:c r="D658" s="0" t="s">
        <x:v>1060</x:v>
      </x:c>
      <x:c r="E658" s="43" t="n">
        <x:v>1.02</x:v>
      </x:c>
      <x:c r="G658" s="0" t="s">
        <x:v>746</x:v>
      </x:c>
      <x:c r="H658" s="44" t="n">
        <x:v>8.49</x:v>
      </x:c>
      <x:c r="I658" s="0" t="s">
        <x:v>747</x:v>
      </x:c>
      <x:c r="J658" s="45">
        <x:f>ROUND(E658* H658,5)</x:f>
      </x:c>
      <x:c r="K658" s="46" t="s"/>
    </x:row>
    <x:row r="659" spans="1:27">
      <x:c r="B659" s="0" t="s">
        <x:v>1043</x:v>
      </x:c>
      <x:c r="C659" s="0" t="s">
        <x:v>22</x:v>
      </x:c>
      <x:c r="D659" s="0" t="s">
        <x:v>1044</x:v>
      </x:c>
      <x:c r="E659" s="43" t="n">
        <x:v>0.33</x:v>
      </x:c>
      <x:c r="G659" s="0" t="s">
        <x:v>746</x:v>
      </x:c>
      <x:c r="H659" s="44" t="n">
        <x:v>7.57</x:v>
      </x:c>
      <x:c r="I659" s="0" t="s">
        <x:v>747</x:v>
      </x:c>
      <x:c r="J659" s="45">
        <x:f>ROUND(E659* H659,5)</x:f>
      </x:c>
      <x:c r="K659" s="46" t="s"/>
    </x:row>
    <x:row r="660" spans="1:27">
      <x:c r="D660" s="47" t="s">
        <x:v>761</x:v>
      </x:c>
      <x:c r="E660" s="46" t="s"/>
      <x:c r="H660" s="46" t="s"/>
      <x:c r="K660" s="44">
        <x:f>SUM(J657:J659)</x:f>
      </x:c>
    </x:row>
    <x:row r="661" spans="1:27">
      <x:c r="E661" s="46" t="s"/>
      <x:c r="H661" s="46" t="s"/>
      <x:c r="K661" s="46" t="s"/>
    </x:row>
    <x:row r="662" spans="1:27">
      <x:c r="D662" s="47" t="s">
        <x:v>763</x:v>
      </x:c>
      <x:c r="E662" s="46" t="s"/>
      <x:c r="H662" s="46" t="n">
        <x:v>1.5</x:v>
      </x:c>
      <x:c r="I662" s="0" t="s">
        <x:v>764</x:v>
      </x:c>
      <x:c r="J662" s="0">
        <x:f>ROUND(H662/100*K655,5)</x:f>
      </x:c>
      <x:c r="K662" s="46" t="s"/>
    </x:row>
    <x:row r="663" spans="1:27">
      <x:c r="D663" s="47" t="s">
        <x:v>762</x:v>
      </x:c>
      <x:c r="E663" s="46" t="s"/>
      <x:c r="H663" s="46" t="s"/>
      <x:c r="K663" s="48">
        <x:f>SUM(J652:J662)</x:f>
      </x:c>
    </x:row>
    <x:row r="664" spans="1:27">
      <x:c r="D664" s="47" t="s">
        <x:v>787</x:v>
      </x:c>
      <x:c r="E664" s="46" t="s"/>
      <x:c r="H664" s="46" t="n">
        <x:v>3</x:v>
      </x:c>
      <x:c r="I664" s="0" t="s">
        <x:v>764</x:v>
      </x:c>
      <x:c r="K664" s="44">
        <x:f>ROUND(H664/100*K663,5)</x:f>
      </x:c>
    </x:row>
    <x:row r="665" spans="1:27">
      <x:c r="D665" s="47" t="s">
        <x:v>765</x:v>
      </x:c>
      <x:c r="E665" s="46" t="s"/>
      <x:c r="H665" s="46" t="s"/>
      <x:c r="K665" s="48">
        <x:f>SUM(K663:K664)</x:f>
      </x:c>
    </x:row>
    <x:row r="667" spans="1:27" customFormat="1" ht="45" customHeight="1">
      <x:c r="A667" s="36" t="s"/>
      <x:c r="B667" s="36" t="s">
        <x:v>1061</x:v>
      </x:c>
      <x:c r="C667" s="37" t="s">
        <x:v>43</x:v>
      </x:c>
      <x:c r="D667" s="38" t="s">
        <x:v>1062</x:v>
      </x:c>
      <x:c r="E667" s="37" t="s"/>
      <x:c r="F667" s="37" t="s"/>
      <x:c r="G667" s="37" t="s"/>
      <x:c r="H667" s="39" t="s">
        <x:v>741</x:v>
      </x:c>
      <x:c r="I667" s="40" t="n">
        <x:v>1</x:v>
      </x:c>
      <x:c r="J667" s="41" t="s"/>
      <x:c r="K667" s="42">
        <x:f>ROUND(K681,2)</x:f>
      </x:c>
      <x:c r="L667" s="37" t="s"/>
      <x:c r="M667" s="37" t="s"/>
      <x:c r="N667" s="37" t="s"/>
      <x:c r="O667" s="37" t="s"/>
      <x:c r="P667" s="37" t="s"/>
      <x:c r="Q667" s="37" t="s"/>
      <x:c r="R667" s="37" t="s"/>
      <x:c r="S667" s="37" t="s"/>
      <x:c r="T667" s="37" t="s"/>
      <x:c r="U667" s="37" t="s"/>
      <x:c r="V667" s="37" t="s"/>
      <x:c r="W667" s="37" t="s"/>
      <x:c r="X667" s="37" t="s"/>
      <x:c r="Y667" s="37" t="s"/>
      <x:c r="Z667" s="37" t="s"/>
      <x:c r="AA667" s="37" t="s"/>
    </x:row>
    <x:row r="668" spans="1:27">
      <x:c r="B668" s="14" t="s">
        <x:v>742</x:v>
      </x:c>
    </x:row>
    <x:row r="669" spans="1:27">
      <x:c r="B669" s="0" t="s">
        <x:v>981</x:v>
      </x:c>
      <x:c r="C669" s="0" t="s">
        <x:v>730</x:v>
      </x:c>
      <x:c r="D669" s="0" t="s">
        <x:v>982</x:v>
      </x:c>
      <x:c r="E669" s="43" t="n">
        <x:v>0.6</x:v>
      </x:c>
      <x:c r="F669" s="0" t="s">
        <x:v>745</x:v>
      </x:c>
      <x:c r="G669" s="0" t="s">
        <x:v>746</x:v>
      </x:c>
      <x:c r="H669" s="44" t="n">
        <x:v>22.09</x:v>
      </x:c>
      <x:c r="I669" s="0" t="s">
        <x:v>747</x:v>
      </x:c>
      <x:c r="J669" s="45">
        <x:f>ROUND(E669/I667* H669,5)</x:f>
      </x:c>
      <x:c r="K669" s="46" t="s"/>
    </x:row>
    <x:row r="670" spans="1:27">
      <x:c r="B670" s="0" t="s">
        <x:v>979</x:v>
      </x:c>
      <x:c r="C670" s="0" t="s">
        <x:v>730</x:v>
      </x:c>
      <x:c r="D670" s="0" t="s">
        <x:v>980</x:v>
      </x:c>
      <x:c r="E670" s="43" t="n">
        <x:v>0.6</x:v>
      </x:c>
      <x:c r="F670" s="0" t="s">
        <x:v>745</x:v>
      </x:c>
      <x:c r="G670" s="0" t="s">
        <x:v>746</x:v>
      </x:c>
      <x:c r="H670" s="44" t="n">
        <x:v>19.88</x:v>
      </x:c>
      <x:c r="I670" s="0" t="s">
        <x:v>747</x:v>
      </x:c>
      <x:c r="J670" s="45">
        <x:f>ROUND(E670/I667* H670,5)</x:f>
      </x:c>
      <x:c r="K670" s="46" t="s"/>
    </x:row>
    <x:row r="671" spans="1:27">
      <x:c r="D671" s="47" t="s">
        <x:v>748</x:v>
      </x:c>
      <x:c r="E671" s="46" t="s"/>
      <x:c r="H671" s="46" t="s"/>
      <x:c r="K671" s="44">
        <x:f>SUM(J669:J670)</x:f>
      </x:c>
    </x:row>
    <x:row r="672" spans="1:27">
      <x:c r="B672" s="14" t="s">
        <x:v>753</x:v>
      </x:c>
      <x:c r="E672" s="46" t="s"/>
      <x:c r="H672" s="46" t="s"/>
      <x:c r="K672" s="46" t="s"/>
    </x:row>
    <x:row r="673" spans="1:27">
      <x:c r="B673" s="0" t="s">
        <x:v>1063</x:v>
      </x:c>
      <x:c r="C673" s="0" t="s">
        <x:v>22</x:v>
      </x:c>
      <x:c r="D673" s="0" t="s">
        <x:v>1064</x:v>
      </x:c>
      <x:c r="E673" s="43" t="n">
        <x:v>0.33</x:v>
      </x:c>
      <x:c r="G673" s="0" t="s">
        <x:v>746</x:v>
      </x:c>
      <x:c r="H673" s="44" t="n">
        <x:v>7.71</x:v>
      </x:c>
      <x:c r="I673" s="0" t="s">
        <x:v>747</x:v>
      </x:c>
      <x:c r="J673" s="45">
        <x:f>ROUND(E673* H673,5)</x:f>
      </x:c>
      <x:c r="K673" s="46" t="s"/>
    </x:row>
    <x:row r="674" spans="1:27">
      <x:c r="B674" s="0" t="s">
        <x:v>1065</x:v>
      </x:c>
      <x:c r="C674" s="0" t="s">
        <x:v>43</x:v>
      </x:c>
      <x:c r="D674" s="0" t="s">
        <x:v>1066</x:v>
      </x:c>
      <x:c r="E674" s="43" t="n">
        <x:v>1.02</x:v>
      </x:c>
      <x:c r="G674" s="0" t="s">
        <x:v>746</x:v>
      </x:c>
      <x:c r="H674" s="44" t="n">
        <x:v>10.39</x:v>
      </x:c>
      <x:c r="I674" s="0" t="s">
        <x:v>747</x:v>
      </x:c>
      <x:c r="J674" s="45">
        <x:f>ROUND(E674* H674,5)</x:f>
      </x:c>
      <x:c r="K674" s="46" t="s"/>
    </x:row>
    <x:row r="675" spans="1:27">
      <x:c r="B675" s="0" t="s">
        <x:v>1067</x:v>
      </x:c>
      <x:c r="C675" s="0" t="s">
        <x:v>22</x:v>
      </x:c>
      <x:c r="D675" s="0" t="s">
        <x:v>1068</x:v>
      </x:c>
      <x:c r="E675" s="43" t="n">
        <x:v>0.3</x:v>
      </x:c>
      <x:c r="G675" s="0" t="s">
        <x:v>746</x:v>
      </x:c>
      <x:c r="H675" s="44" t="n">
        <x:v>47.54</x:v>
      </x:c>
      <x:c r="I675" s="0" t="s">
        <x:v>747</x:v>
      </x:c>
      <x:c r="J675" s="45">
        <x:f>ROUND(E675* H675,5)</x:f>
      </x:c>
      <x:c r="K675" s="46" t="s"/>
    </x:row>
    <x:row r="676" spans="1:27">
      <x:c r="D676" s="47" t="s">
        <x:v>761</x:v>
      </x:c>
      <x:c r="E676" s="46" t="s"/>
      <x:c r="H676" s="46" t="s"/>
      <x:c r="K676" s="44">
        <x:f>SUM(J673:J675)</x:f>
      </x:c>
    </x:row>
    <x:row r="677" spans="1:27">
      <x:c r="E677" s="46" t="s"/>
      <x:c r="H677" s="46" t="s"/>
      <x:c r="K677" s="46" t="s"/>
    </x:row>
    <x:row r="678" spans="1:27">
      <x:c r="D678" s="47" t="s">
        <x:v>763</x:v>
      </x:c>
      <x:c r="E678" s="46" t="s"/>
      <x:c r="H678" s="46" t="n">
        <x:v>1.5</x:v>
      </x:c>
      <x:c r="I678" s="0" t="s">
        <x:v>764</x:v>
      </x:c>
      <x:c r="J678" s="0">
        <x:f>ROUND(H678/100*K671,5)</x:f>
      </x:c>
      <x:c r="K678" s="46" t="s"/>
    </x:row>
    <x:row r="679" spans="1:27">
      <x:c r="D679" s="47" t="s">
        <x:v>762</x:v>
      </x:c>
      <x:c r="E679" s="46" t="s"/>
      <x:c r="H679" s="46" t="s"/>
      <x:c r="K679" s="48">
        <x:f>SUM(J668:J678)</x:f>
      </x:c>
    </x:row>
    <x:row r="680" spans="1:27">
      <x:c r="D680" s="47" t="s">
        <x:v>787</x:v>
      </x:c>
      <x:c r="E680" s="46" t="s"/>
      <x:c r="H680" s="46" t="n">
        <x:v>3</x:v>
      </x:c>
      <x:c r="I680" s="0" t="s">
        <x:v>764</x:v>
      </x:c>
      <x:c r="K680" s="44">
        <x:f>ROUND(H680/100*K679,5)</x:f>
      </x:c>
    </x:row>
    <x:row r="681" spans="1:27">
      <x:c r="D681" s="47" t="s">
        <x:v>765</x:v>
      </x:c>
      <x:c r="E681" s="46" t="s"/>
      <x:c r="H681" s="46" t="s"/>
      <x:c r="K681" s="48">
        <x:f>SUM(K679:K680)</x:f>
      </x:c>
    </x:row>
    <x:row r="683" spans="1:27" customFormat="1" ht="45" customHeight="1">
      <x:c r="A683" s="36" t="s"/>
      <x:c r="B683" s="36" t="s">
        <x:v>1069</x:v>
      </x:c>
      <x:c r="C683" s="37" t="s">
        <x:v>43</x:v>
      </x:c>
      <x:c r="D683" s="38" t="s">
        <x:v>1070</x:v>
      </x:c>
      <x:c r="E683" s="37" t="s"/>
      <x:c r="F683" s="37" t="s"/>
      <x:c r="G683" s="37" t="s"/>
      <x:c r="H683" s="39" t="s">
        <x:v>741</x:v>
      </x:c>
      <x:c r="I683" s="40" t="n">
        <x:v>1</x:v>
      </x:c>
      <x:c r="J683" s="41" t="s"/>
      <x:c r="K683" s="42">
        <x:f>ROUND(K697,2)</x:f>
      </x:c>
      <x:c r="L683" s="37" t="s"/>
      <x:c r="M683" s="37" t="s"/>
      <x:c r="N683" s="37" t="s"/>
      <x:c r="O683" s="37" t="s"/>
      <x:c r="P683" s="37" t="s"/>
      <x:c r="Q683" s="37" t="s"/>
      <x:c r="R683" s="37" t="s"/>
      <x:c r="S683" s="37" t="s"/>
      <x:c r="T683" s="37" t="s"/>
      <x:c r="U683" s="37" t="s"/>
      <x:c r="V683" s="37" t="s"/>
      <x:c r="W683" s="37" t="s"/>
      <x:c r="X683" s="37" t="s"/>
      <x:c r="Y683" s="37" t="s"/>
      <x:c r="Z683" s="37" t="s"/>
      <x:c r="AA683" s="37" t="s"/>
    </x:row>
    <x:row r="684" spans="1:27">
      <x:c r="B684" s="14" t="s">
        <x:v>742</x:v>
      </x:c>
    </x:row>
    <x:row r="685" spans="1:27">
      <x:c r="B685" s="0" t="s">
        <x:v>981</x:v>
      </x:c>
      <x:c r="C685" s="0" t="s">
        <x:v>730</x:v>
      </x:c>
      <x:c r="D685" s="0" t="s">
        <x:v>982</x:v>
      </x:c>
      <x:c r="E685" s="43" t="n">
        <x:v>0.6</x:v>
      </x:c>
      <x:c r="F685" s="0" t="s">
        <x:v>745</x:v>
      </x:c>
      <x:c r="G685" s="0" t="s">
        <x:v>746</x:v>
      </x:c>
      <x:c r="H685" s="44" t="n">
        <x:v>22.09</x:v>
      </x:c>
      <x:c r="I685" s="0" t="s">
        <x:v>747</x:v>
      </x:c>
      <x:c r="J685" s="45">
        <x:f>ROUND(E685/I683* H685,5)</x:f>
      </x:c>
      <x:c r="K685" s="46" t="s"/>
    </x:row>
    <x:row r="686" spans="1:27">
      <x:c r="B686" s="0" t="s">
        <x:v>979</x:v>
      </x:c>
      <x:c r="C686" s="0" t="s">
        <x:v>730</x:v>
      </x:c>
      <x:c r="D686" s="0" t="s">
        <x:v>980</x:v>
      </x:c>
      <x:c r="E686" s="43" t="n">
        <x:v>0.6</x:v>
      </x:c>
      <x:c r="F686" s="0" t="s">
        <x:v>745</x:v>
      </x:c>
      <x:c r="G686" s="0" t="s">
        <x:v>746</x:v>
      </x:c>
      <x:c r="H686" s="44" t="n">
        <x:v>19.88</x:v>
      </x:c>
      <x:c r="I686" s="0" t="s">
        <x:v>747</x:v>
      </x:c>
      <x:c r="J686" s="45">
        <x:f>ROUND(E686/I683* H686,5)</x:f>
      </x:c>
      <x:c r="K686" s="46" t="s"/>
    </x:row>
    <x:row r="687" spans="1:27">
      <x:c r="D687" s="47" t="s">
        <x:v>748</x:v>
      </x:c>
      <x:c r="E687" s="46" t="s"/>
      <x:c r="H687" s="46" t="s"/>
      <x:c r="K687" s="44">
        <x:f>SUM(J685:J686)</x:f>
      </x:c>
    </x:row>
    <x:row r="688" spans="1:27">
      <x:c r="B688" s="14" t="s">
        <x:v>753</x:v>
      </x:c>
      <x:c r="E688" s="46" t="s"/>
      <x:c r="H688" s="46" t="s"/>
      <x:c r="K688" s="46" t="s"/>
    </x:row>
    <x:row r="689" spans="1:27">
      <x:c r="B689" s="0" t="s">
        <x:v>1071</x:v>
      </x:c>
      <x:c r="C689" s="0" t="s">
        <x:v>43</x:v>
      </x:c>
      <x:c r="D689" s="0" t="s">
        <x:v>1072</x:v>
      </x:c>
      <x:c r="E689" s="43" t="n">
        <x:v>1.02</x:v>
      </x:c>
      <x:c r="G689" s="0" t="s">
        <x:v>746</x:v>
      </x:c>
      <x:c r="H689" s="44" t="n">
        <x:v>12.66</x:v>
      </x:c>
      <x:c r="I689" s="0" t="s">
        <x:v>747</x:v>
      </x:c>
      <x:c r="J689" s="45">
        <x:f>ROUND(E689* H689,5)</x:f>
      </x:c>
      <x:c r="K689" s="46" t="s"/>
    </x:row>
    <x:row r="690" spans="1:27">
      <x:c r="B690" s="0" t="s">
        <x:v>1073</x:v>
      </x:c>
      <x:c r="C690" s="0" t="s">
        <x:v>22</x:v>
      </x:c>
      <x:c r="D690" s="0" t="s">
        <x:v>1074</x:v>
      </x:c>
      <x:c r="E690" s="43" t="n">
        <x:v>0.33</x:v>
      </x:c>
      <x:c r="G690" s="0" t="s">
        <x:v>746</x:v>
      </x:c>
      <x:c r="H690" s="44" t="n">
        <x:v>8.6</x:v>
      </x:c>
      <x:c r="I690" s="0" t="s">
        <x:v>747</x:v>
      </x:c>
      <x:c r="J690" s="45">
        <x:f>ROUND(E690* H690,5)</x:f>
      </x:c>
      <x:c r="K690" s="46" t="s"/>
    </x:row>
    <x:row r="691" spans="1:27">
      <x:c r="B691" s="0" t="s">
        <x:v>1075</x:v>
      </x:c>
      <x:c r="C691" s="0" t="s">
        <x:v>22</x:v>
      </x:c>
      <x:c r="D691" s="0" t="s">
        <x:v>1076</x:v>
      </x:c>
      <x:c r="E691" s="43" t="n">
        <x:v>0.3</x:v>
      </x:c>
      <x:c r="G691" s="0" t="s">
        <x:v>746</x:v>
      </x:c>
      <x:c r="H691" s="44" t="n">
        <x:v>48.02</x:v>
      </x:c>
      <x:c r="I691" s="0" t="s">
        <x:v>747</x:v>
      </x:c>
      <x:c r="J691" s="45">
        <x:f>ROUND(E691* H691,5)</x:f>
      </x:c>
      <x:c r="K691" s="46" t="s"/>
    </x:row>
    <x:row r="692" spans="1:27">
      <x:c r="D692" s="47" t="s">
        <x:v>761</x:v>
      </x:c>
      <x:c r="E692" s="46" t="s"/>
      <x:c r="H692" s="46" t="s"/>
      <x:c r="K692" s="44">
        <x:f>SUM(J689:J691)</x:f>
      </x:c>
    </x:row>
    <x:row r="693" spans="1:27">
      <x:c r="E693" s="46" t="s"/>
      <x:c r="H693" s="46" t="s"/>
      <x:c r="K693" s="46" t="s"/>
    </x:row>
    <x:row r="694" spans="1:27">
      <x:c r="D694" s="47" t="s">
        <x:v>763</x:v>
      </x:c>
      <x:c r="E694" s="46" t="s"/>
      <x:c r="H694" s="46" t="n">
        <x:v>1.5</x:v>
      </x:c>
      <x:c r="I694" s="0" t="s">
        <x:v>764</x:v>
      </x:c>
      <x:c r="J694" s="0">
        <x:f>ROUND(H694/100*K687,5)</x:f>
      </x:c>
      <x:c r="K694" s="46" t="s"/>
    </x:row>
    <x:row r="695" spans="1:27">
      <x:c r="D695" s="47" t="s">
        <x:v>762</x:v>
      </x:c>
      <x:c r="E695" s="46" t="s"/>
      <x:c r="H695" s="46" t="s"/>
      <x:c r="K695" s="48">
        <x:f>SUM(J684:J694)</x:f>
      </x:c>
    </x:row>
    <x:row r="696" spans="1:27">
      <x:c r="D696" s="47" t="s">
        <x:v>787</x:v>
      </x:c>
      <x:c r="E696" s="46" t="s"/>
      <x:c r="H696" s="46" t="n">
        <x:v>3</x:v>
      </x:c>
      <x:c r="I696" s="0" t="s">
        <x:v>764</x:v>
      </x:c>
      <x:c r="K696" s="44">
        <x:f>ROUND(H696/100*K695,5)</x:f>
      </x:c>
    </x:row>
    <x:row r="697" spans="1:27">
      <x:c r="D697" s="47" t="s">
        <x:v>765</x:v>
      </x:c>
      <x:c r="E697" s="46" t="s"/>
      <x:c r="H697" s="46" t="s"/>
      <x:c r="K697" s="48">
        <x:f>SUM(K695:K696)</x:f>
      </x:c>
    </x:row>
    <x:row r="699" spans="1:27" customFormat="1" ht="45" customHeight="1">
      <x:c r="A699" s="36" t="s"/>
      <x:c r="B699" s="36" t="s">
        <x:v>1077</x:v>
      </x:c>
      <x:c r="C699" s="37" t="s">
        <x:v>15</x:v>
      </x:c>
      <x:c r="D699" s="38" t="s">
        <x:v>1078</x:v>
      </x:c>
      <x:c r="E699" s="37" t="s"/>
      <x:c r="F699" s="37" t="s"/>
      <x:c r="G699" s="37" t="s"/>
      <x:c r="H699" s="39" t="s">
        <x:v>741</x:v>
      </x:c>
      <x:c r="I699" s="40" t="n">
        <x:v>1</x:v>
      </x:c>
      <x:c r="J699" s="41" t="s"/>
      <x:c r="K699" s="42">
        <x:f>ROUND(K712,2)</x:f>
      </x:c>
      <x:c r="L699" s="37" t="s"/>
      <x:c r="M699" s="37" t="s"/>
      <x:c r="N699" s="37" t="s"/>
      <x:c r="O699" s="37" t="s"/>
      <x:c r="P699" s="37" t="s"/>
      <x:c r="Q699" s="37" t="s"/>
      <x:c r="R699" s="37" t="s"/>
      <x:c r="S699" s="37" t="s"/>
      <x:c r="T699" s="37" t="s"/>
      <x:c r="U699" s="37" t="s"/>
      <x:c r="V699" s="37" t="s"/>
      <x:c r="W699" s="37" t="s"/>
      <x:c r="X699" s="37" t="s"/>
      <x:c r="Y699" s="37" t="s"/>
      <x:c r="Z699" s="37" t="s"/>
      <x:c r="AA699" s="37" t="s"/>
    </x:row>
    <x:row r="700" spans="1:27">
      <x:c r="B700" s="14" t="s">
        <x:v>742</x:v>
      </x:c>
    </x:row>
    <x:row r="701" spans="1:27">
      <x:c r="B701" s="0" t="s">
        <x:v>959</x:v>
      </x:c>
      <x:c r="C701" s="0" t="s">
        <x:v>730</x:v>
      </x:c>
      <x:c r="D701" s="0" t="s">
        <x:v>803</x:v>
      </x:c>
      <x:c r="E701" s="43" t="n">
        <x:v>0.35</x:v>
      </x:c>
      <x:c r="F701" s="0" t="s">
        <x:v>745</x:v>
      </x:c>
      <x:c r="G701" s="0" t="s">
        <x:v>746</x:v>
      </x:c>
      <x:c r="H701" s="44" t="n">
        <x:v>27.76</x:v>
      </x:c>
      <x:c r="I701" s="0" t="s">
        <x:v>747</x:v>
      </x:c>
      <x:c r="J701" s="45">
        <x:f>ROUND(E701/I699* H701,5)</x:f>
      </x:c>
      <x:c r="K701" s="46" t="s"/>
    </x:row>
    <x:row r="702" spans="1:27">
      <x:c r="B702" s="0" t="s">
        <x:v>1019</x:v>
      </x:c>
      <x:c r="C702" s="0" t="s">
        <x:v>730</x:v>
      </x:c>
      <x:c r="D702" s="0" t="s">
        <x:v>801</x:v>
      </x:c>
      <x:c r="E702" s="43" t="n">
        <x:v>0.35</x:v>
      </x:c>
      <x:c r="F702" s="0" t="s">
        <x:v>745</x:v>
      </x:c>
      <x:c r="G702" s="0" t="s">
        <x:v>746</x:v>
      </x:c>
      <x:c r="H702" s="44" t="n">
        <x:v>24.65</x:v>
      </x:c>
      <x:c r="I702" s="0" t="s">
        <x:v>747</x:v>
      </x:c>
      <x:c r="J702" s="45">
        <x:f>ROUND(E702/I699* H702,5)</x:f>
      </x:c>
      <x:c r="K702" s="46" t="s"/>
    </x:row>
    <x:row r="703" spans="1:27">
      <x:c r="D703" s="47" t="s">
        <x:v>748</x:v>
      </x:c>
      <x:c r="E703" s="46" t="s"/>
      <x:c r="H703" s="46" t="s"/>
      <x:c r="K703" s="44">
        <x:f>SUM(J701:J702)</x:f>
      </x:c>
    </x:row>
    <x:row r="704" spans="1:27">
      <x:c r="B704" s="14" t="s">
        <x:v>753</x:v>
      </x:c>
      <x:c r="E704" s="46" t="s"/>
      <x:c r="H704" s="46" t="s"/>
      <x:c r="K704" s="46" t="s"/>
    </x:row>
    <x:row r="705" spans="1:27">
      <x:c r="B705" s="0" t="s">
        <x:v>1079</x:v>
      </x:c>
      <x:c r="C705" s="0" t="s">
        <x:v>15</x:v>
      </x:c>
      <x:c r="D705" s="0" t="s">
        <x:v>1080</x:v>
      </x:c>
      <x:c r="E705" s="43" t="n">
        <x:v>1.1</x:v>
      </x:c>
      <x:c r="G705" s="0" t="s">
        <x:v>746</x:v>
      </x:c>
      <x:c r="H705" s="44" t="n">
        <x:v>91.16</x:v>
      </x:c>
      <x:c r="I705" s="0" t="s">
        <x:v>747</x:v>
      </x:c>
      <x:c r="J705" s="45">
        <x:f>ROUND(E705* H705,5)</x:f>
      </x:c>
      <x:c r="K705" s="46" t="s"/>
    </x:row>
    <x:row r="706" spans="1:27">
      <x:c r="B706" s="0" t="s">
        <x:v>1081</x:v>
      </x:c>
      <x:c r="C706" s="0" t="s">
        <x:v>771</x:v>
      </x:c>
      <x:c r="D706" s="0" t="s">
        <x:v>1082</x:v>
      </x:c>
      <x:c r="E706" s="43" t="n">
        <x:v>0.4</x:v>
      </x:c>
      <x:c r="G706" s="0" t="s">
        <x:v>746</x:v>
      </x:c>
      <x:c r="H706" s="44" t="n">
        <x:v>2.89</x:v>
      </x:c>
      <x:c r="I706" s="0" t="s">
        <x:v>747</x:v>
      </x:c>
      <x:c r="J706" s="45">
        <x:f>ROUND(E706* H706,5)</x:f>
      </x:c>
      <x:c r="K706" s="46" t="s"/>
    </x:row>
    <x:row r="707" spans="1:27">
      <x:c r="D707" s="47" t="s">
        <x:v>761</x:v>
      </x:c>
      <x:c r="E707" s="46" t="s"/>
      <x:c r="H707" s="46" t="s"/>
      <x:c r="K707" s="44">
        <x:f>SUM(J705:J706)</x:f>
      </x:c>
    </x:row>
    <x:row r="708" spans="1:27">
      <x:c r="E708" s="46" t="s"/>
      <x:c r="H708" s="46" t="s"/>
      <x:c r="K708" s="46" t="s"/>
    </x:row>
    <x:row r="709" spans="1:27">
      <x:c r="D709" s="47" t="s">
        <x:v>763</x:v>
      </x:c>
      <x:c r="E709" s="46" t="s"/>
      <x:c r="H709" s="46" t="n">
        <x:v>2.5</x:v>
      </x:c>
      <x:c r="I709" s="0" t="s">
        <x:v>764</x:v>
      </x:c>
      <x:c r="J709" s="0">
        <x:f>ROUND(H709/100*K703,5)</x:f>
      </x:c>
      <x:c r="K709" s="46" t="s"/>
    </x:row>
    <x:row r="710" spans="1:27">
      <x:c r="D710" s="47" t="s">
        <x:v>762</x:v>
      </x:c>
      <x:c r="E710" s="46" t="s"/>
      <x:c r="H710" s="46" t="s"/>
      <x:c r="K710" s="48">
        <x:f>SUM(J700:J709)</x:f>
      </x:c>
    </x:row>
    <x:row r="711" spans="1:27">
      <x:c r="D711" s="47" t="s">
        <x:v>787</x:v>
      </x:c>
      <x:c r="E711" s="46" t="s"/>
      <x:c r="H711" s="46" t="n">
        <x:v>3</x:v>
      </x:c>
      <x:c r="I711" s="0" t="s">
        <x:v>764</x:v>
      </x:c>
      <x:c r="K711" s="44">
        <x:f>ROUND(H711/100*K710,5)</x:f>
      </x:c>
    </x:row>
    <x:row r="712" spans="1:27">
      <x:c r="D712" s="47" t="s">
        <x:v>765</x:v>
      </x:c>
      <x:c r="E712" s="46" t="s"/>
      <x:c r="H712" s="46" t="s"/>
      <x:c r="K712" s="48">
        <x:f>SUM(K710:K711)</x:f>
      </x:c>
    </x:row>
    <x:row r="714" spans="1:27" customFormat="1" ht="45" customHeight="1">
      <x:c r="A714" s="36" t="s"/>
      <x:c r="B714" s="36" t="s">
        <x:v>1083</x:v>
      </x:c>
      <x:c r="C714" s="37" t="s">
        <x:v>22</x:v>
      </x:c>
      <x:c r="D714" s="38" t="s">
        <x:v>1084</x:v>
      </x:c>
      <x:c r="E714" s="37" t="s"/>
      <x:c r="F714" s="37" t="s"/>
      <x:c r="G714" s="37" t="s"/>
      <x:c r="H714" s="39" t="s">
        <x:v>741</x:v>
      </x:c>
      <x:c r="I714" s="40" t="n">
        <x:v>1</x:v>
      </x:c>
      <x:c r="J714" s="41" t="s"/>
      <x:c r="K714" s="42">
        <x:f>ROUND(K726,2)</x:f>
      </x:c>
      <x:c r="L714" s="37" t="s"/>
      <x:c r="M714" s="37" t="s"/>
      <x:c r="N714" s="37" t="s"/>
      <x:c r="O714" s="37" t="s"/>
      <x:c r="P714" s="37" t="s"/>
      <x:c r="Q714" s="37" t="s"/>
      <x:c r="R714" s="37" t="s"/>
      <x:c r="S714" s="37" t="s"/>
      <x:c r="T714" s="37" t="s"/>
      <x:c r="U714" s="37" t="s"/>
      <x:c r="V714" s="37" t="s"/>
      <x:c r="W714" s="37" t="s"/>
      <x:c r="X714" s="37" t="s"/>
      <x:c r="Y714" s="37" t="s"/>
      <x:c r="Z714" s="37" t="s"/>
      <x:c r="AA714" s="37" t="s"/>
    </x:row>
    <x:row r="715" spans="1:27">
      <x:c r="B715" s="14" t="s">
        <x:v>742</x:v>
      </x:c>
    </x:row>
    <x:row r="716" spans="1:27">
      <x:c r="B716" s="0" t="s">
        <x:v>979</x:v>
      </x:c>
      <x:c r="C716" s="0" t="s">
        <x:v>730</x:v>
      </x:c>
      <x:c r="D716" s="0" t="s">
        <x:v>980</x:v>
      </x:c>
      <x:c r="E716" s="43" t="n">
        <x:v>0.4</x:v>
      </x:c>
      <x:c r="F716" s="0" t="s">
        <x:v>745</x:v>
      </x:c>
      <x:c r="G716" s="0" t="s">
        <x:v>746</x:v>
      </x:c>
      <x:c r="H716" s="44" t="n">
        <x:v>19.88</x:v>
      </x:c>
      <x:c r="I716" s="0" t="s">
        <x:v>747</x:v>
      </x:c>
      <x:c r="J716" s="45">
        <x:f>ROUND(E716/I714* H716,5)</x:f>
      </x:c>
      <x:c r="K716" s="46" t="s"/>
    </x:row>
    <x:row r="717" spans="1:27">
      <x:c r="B717" s="0" t="s">
        <x:v>981</x:v>
      </x:c>
      <x:c r="C717" s="0" t="s">
        <x:v>730</x:v>
      </x:c>
      <x:c r="D717" s="0" t="s">
        <x:v>982</x:v>
      </x:c>
      <x:c r="E717" s="43" t="n">
        <x:v>0.4</x:v>
      </x:c>
      <x:c r="F717" s="0" t="s">
        <x:v>745</x:v>
      </x:c>
      <x:c r="G717" s="0" t="s">
        <x:v>746</x:v>
      </x:c>
      <x:c r="H717" s="44" t="n">
        <x:v>22.09</x:v>
      </x:c>
      <x:c r="I717" s="0" t="s">
        <x:v>747</x:v>
      </x:c>
      <x:c r="J717" s="45">
        <x:f>ROUND(E717/I714* H717,5)</x:f>
      </x:c>
      <x:c r="K717" s="46" t="s"/>
    </x:row>
    <x:row r="718" spans="1:27">
      <x:c r="D718" s="47" t="s">
        <x:v>748</x:v>
      </x:c>
      <x:c r="E718" s="46" t="s"/>
      <x:c r="H718" s="46" t="s"/>
      <x:c r="K718" s="44">
        <x:f>SUM(J716:J717)</x:f>
      </x:c>
    </x:row>
    <x:row r="719" spans="1:27">
      <x:c r="B719" s="14" t="s">
        <x:v>753</x:v>
      </x:c>
      <x:c r="E719" s="46" t="s"/>
      <x:c r="H719" s="46" t="s"/>
      <x:c r="K719" s="46" t="s"/>
    </x:row>
    <x:row r="720" spans="1:27">
      <x:c r="B720" s="0" t="s">
        <x:v>1085</x:v>
      </x:c>
      <x:c r="C720" s="0" t="s">
        <x:v>22</x:v>
      </x:c>
      <x:c r="D720" s="0" t="s">
        <x:v>1086</x:v>
      </x:c>
      <x:c r="E720" s="43" t="n">
        <x:v>1</x:v>
      </x:c>
      <x:c r="G720" s="0" t="s">
        <x:v>746</x:v>
      </x:c>
      <x:c r="H720" s="44" t="n">
        <x:v>19.75</x:v>
      </x:c>
      <x:c r="I720" s="0" t="s">
        <x:v>747</x:v>
      </x:c>
      <x:c r="J720" s="45">
        <x:f>ROUND(E720* H720,5)</x:f>
      </x:c>
      <x:c r="K720" s="46" t="s"/>
    </x:row>
    <x:row r="721" spans="1:27">
      <x:c r="D721" s="47" t="s">
        <x:v>761</x:v>
      </x:c>
      <x:c r="E721" s="46" t="s"/>
      <x:c r="H721" s="46" t="s"/>
      <x:c r="K721" s="44">
        <x:f>SUM(J720:J720)</x:f>
      </x:c>
    </x:row>
    <x:row r="722" spans="1:27">
      <x:c r="E722" s="46" t="s"/>
      <x:c r="H722" s="46" t="s"/>
      <x:c r="K722" s="46" t="s"/>
    </x:row>
    <x:row r="723" spans="1:27">
      <x:c r="D723" s="47" t="s">
        <x:v>763</x:v>
      </x:c>
      <x:c r="E723" s="46" t="s"/>
      <x:c r="H723" s="46" t="n">
        <x:v>1.5</x:v>
      </x:c>
      <x:c r="I723" s="0" t="s">
        <x:v>764</x:v>
      </x:c>
      <x:c r="J723" s="0">
        <x:f>ROUND(H723/100*K718,5)</x:f>
      </x:c>
      <x:c r="K723" s="46" t="s"/>
    </x:row>
    <x:row r="724" spans="1:27">
      <x:c r="D724" s="47" t="s">
        <x:v>762</x:v>
      </x:c>
      <x:c r="E724" s="46" t="s"/>
      <x:c r="H724" s="46" t="s"/>
      <x:c r="K724" s="48">
        <x:f>SUM(J715:J723)</x:f>
      </x:c>
    </x:row>
    <x:row r="725" spans="1:27">
      <x:c r="D725" s="47" t="s">
        <x:v>787</x:v>
      </x:c>
      <x:c r="E725" s="46" t="s"/>
      <x:c r="H725" s="46" t="n">
        <x:v>3</x:v>
      </x:c>
      <x:c r="I725" s="0" t="s">
        <x:v>764</x:v>
      </x:c>
      <x:c r="K725" s="44">
        <x:f>ROUND(H725/100*K724,5)</x:f>
      </x:c>
    </x:row>
    <x:row r="726" spans="1:27">
      <x:c r="D726" s="47" t="s">
        <x:v>765</x:v>
      </x:c>
      <x:c r="E726" s="46" t="s"/>
      <x:c r="H726" s="46" t="s"/>
      <x:c r="K726" s="48">
        <x:f>SUM(K724:K725)</x:f>
      </x:c>
    </x:row>
    <x:row r="728" spans="1:27" customFormat="1" ht="45" customHeight="1">
      <x:c r="A728" s="36" t="s"/>
      <x:c r="B728" s="36" t="s">
        <x:v>1087</x:v>
      </x:c>
      <x:c r="C728" s="37" t="s">
        <x:v>22</x:v>
      </x:c>
      <x:c r="D728" s="38" t="s">
        <x:v>1088</x:v>
      </x:c>
      <x:c r="E728" s="37" t="s"/>
      <x:c r="F728" s="37" t="s"/>
      <x:c r="G728" s="37" t="s"/>
      <x:c r="H728" s="39" t="s">
        <x:v>741</x:v>
      </x:c>
      <x:c r="I728" s="40" t="n">
        <x:v>1</x:v>
      </x:c>
      <x:c r="J728" s="41" t="s"/>
      <x:c r="K728" s="42">
        <x:f>ROUND(K740,2)</x:f>
      </x:c>
      <x:c r="L728" s="37" t="s"/>
      <x:c r="M728" s="37" t="s"/>
      <x:c r="N728" s="37" t="s"/>
      <x:c r="O728" s="37" t="s"/>
      <x:c r="P728" s="37" t="s"/>
      <x:c r="Q728" s="37" t="s"/>
      <x:c r="R728" s="37" t="s"/>
      <x:c r="S728" s="37" t="s"/>
      <x:c r="T728" s="37" t="s"/>
      <x:c r="U728" s="37" t="s"/>
      <x:c r="V728" s="37" t="s"/>
      <x:c r="W728" s="37" t="s"/>
      <x:c r="X728" s="37" t="s"/>
      <x:c r="Y728" s="37" t="s"/>
      <x:c r="Z728" s="37" t="s"/>
      <x:c r="AA728" s="37" t="s"/>
    </x:row>
    <x:row r="729" spans="1:27">
      <x:c r="B729" s="14" t="s">
        <x:v>742</x:v>
      </x:c>
    </x:row>
    <x:row r="730" spans="1:27">
      <x:c r="B730" s="0" t="s">
        <x:v>991</x:v>
      </x:c>
      <x:c r="C730" s="0" t="s">
        <x:v>730</x:v>
      </x:c>
      <x:c r="D730" s="0" t="s">
        <x:v>908</x:v>
      </x:c>
      <x:c r="E730" s="43" t="n">
        <x:v>9</x:v>
      </x:c>
      <x:c r="F730" s="0" t="s">
        <x:v>745</x:v>
      </x:c>
      <x:c r="G730" s="0" t="s">
        <x:v>746</x:v>
      </x:c>
      <x:c r="H730" s="44" t="n">
        <x:v>24.14</x:v>
      </x:c>
      <x:c r="I730" s="0" t="s">
        <x:v>747</x:v>
      </x:c>
      <x:c r="J730" s="45">
        <x:f>ROUND(E730/I728* H730,5)</x:f>
      </x:c>
      <x:c r="K730" s="46" t="s"/>
    </x:row>
    <x:row r="731" spans="1:27">
      <x:c r="B731" s="0" t="s">
        <x:v>992</x:v>
      </x:c>
      <x:c r="C731" s="0" t="s">
        <x:v>730</x:v>
      </x:c>
      <x:c r="D731" s="0" t="s">
        <x:v>910</x:v>
      </x:c>
      <x:c r="E731" s="43" t="n">
        <x:v>18</x:v>
      </x:c>
      <x:c r="F731" s="0" t="s">
        <x:v>745</x:v>
      </x:c>
      <x:c r="G731" s="0" t="s">
        <x:v>746</x:v>
      </x:c>
      <x:c r="H731" s="44" t="n">
        <x:v>28.1</x:v>
      </x:c>
      <x:c r="I731" s="0" t="s">
        <x:v>747</x:v>
      </x:c>
      <x:c r="J731" s="45">
        <x:f>ROUND(E731/I728* H731,5)</x:f>
      </x:c>
      <x:c r="K731" s="46" t="s"/>
    </x:row>
    <x:row r="732" spans="1:27">
      <x:c r="D732" s="47" t="s">
        <x:v>748</x:v>
      </x:c>
      <x:c r="E732" s="46" t="s"/>
      <x:c r="H732" s="46" t="s"/>
      <x:c r="K732" s="44">
        <x:f>SUM(J730:J731)</x:f>
      </x:c>
    </x:row>
    <x:row r="733" spans="1:27">
      <x:c r="B733" s="14" t="s">
        <x:v>753</x:v>
      </x:c>
      <x:c r="E733" s="46" t="s"/>
      <x:c r="H733" s="46" t="s"/>
      <x:c r="K733" s="46" t="s"/>
    </x:row>
    <x:row r="734" spans="1:27">
      <x:c r="B734" s="0" t="s">
        <x:v>1089</x:v>
      </x:c>
      <x:c r="C734" s="0" t="s">
        <x:v>22</x:v>
      </x:c>
      <x:c r="D734" s="0" t="s">
        <x:v>1090</x:v>
      </x:c>
      <x:c r="E734" s="43" t="n">
        <x:v>1</x:v>
      </x:c>
      <x:c r="G734" s="0" t="s">
        <x:v>746</x:v>
      </x:c>
      <x:c r="H734" s="44" t="n">
        <x:v>6188.65</x:v>
      </x:c>
      <x:c r="I734" s="0" t="s">
        <x:v>747</x:v>
      </x:c>
      <x:c r="J734" s="45">
        <x:f>ROUND(E734* H734,5)</x:f>
      </x:c>
      <x:c r="K734" s="46" t="s"/>
    </x:row>
    <x:row r="735" spans="1:27">
      <x:c r="D735" s="47" t="s">
        <x:v>761</x:v>
      </x:c>
      <x:c r="E735" s="46" t="s"/>
      <x:c r="H735" s="46" t="s"/>
      <x:c r="K735" s="44">
        <x:f>SUM(J734:J734)</x:f>
      </x:c>
    </x:row>
    <x:row r="736" spans="1:27">
      <x:c r="E736" s="46" t="s"/>
      <x:c r="H736" s="46" t="s"/>
      <x:c r="K736" s="46" t="s"/>
    </x:row>
    <x:row r="737" spans="1:27">
      <x:c r="D737" s="47" t="s">
        <x:v>763</x:v>
      </x:c>
      <x:c r="E737" s="46" t="s"/>
      <x:c r="H737" s="46" t="n">
        <x:v>1.5</x:v>
      </x:c>
      <x:c r="I737" s="0" t="s">
        <x:v>764</x:v>
      </x:c>
      <x:c r="J737" s="0">
        <x:f>ROUND(H737/100*K732,5)</x:f>
      </x:c>
      <x:c r="K737" s="46" t="s"/>
    </x:row>
    <x:row r="738" spans="1:27">
      <x:c r="D738" s="47" t="s">
        <x:v>762</x:v>
      </x:c>
      <x:c r="E738" s="46" t="s"/>
      <x:c r="H738" s="46" t="s"/>
      <x:c r="K738" s="48">
        <x:f>SUM(J729:J737)</x:f>
      </x:c>
    </x:row>
    <x:row r="739" spans="1:27">
      <x:c r="D739" s="47" t="s">
        <x:v>787</x:v>
      </x:c>
      <x:c r="E739" s="46" t="s"/>
      <x:c r="H739" s="46" t="n">
        <x:v>3</x:v>
      </x:c>
      <x:c r="I739" s="0" t="s">
        <x:v>764</x:v>
      </x:c>
      <x:c r="K739" s="44">
        <x:f>ROUND(H739/100*K738,5)</x:f>
      </x:c>
    </x:row>
    <x:row r="740" spans="1:27">
      <x:c r="D740" s="47" t="s">
        <x:v>765</x:v>
      </x:c>
      <x:c r="E740" s="46" t="s"/>
      <x:c r="H740" s="46" t="s"/>
      <x:c r="K740" s="48">
        <x:f>SUM(K738:K739)</x:f>
      </x:c>
    </x:row>
    <x:row r="742" spans="1:27" customFormat="1" ht="45" customHeight="1">
      <x:c r="A742" s="36" t="s"/>
      <x:c r="B742" s="36" t="s">
        <x:v>1091</x:v>
      </x:c>
      <x:c r="C742" s="37" t="s">
        <x:v>43</x:v>
      </x:c>
      <x:c r="D742" s="38" t="s">
        <x:v>1092</x:v>
      </x:c>
      <x:c r="E742" s="37" t="s"/>
      <x:c r="F742" s="37" t="s"/>
      <x:c r="G742" s="37" t="s"/>
      <x:c r="H742" s="39" t="s">
        <x:v>741</x:v>
      </x:c>
      <x:c r="I742" s="40" t="n">
        <x:v>1</x:v>
      </x:c>
      <x:c r="J742" s="41" t="s"/>
      <x:c r="K742" s="42">
        <x:f>ROUND(K756,2)</x:f>
      </x:c>
      <x:c r="L742" s="37" t="s"/>
      <x:c r="M742" s="37" t="s"/>
      <x:c r="N742" s="37" t="s"/>
      <x:c r="O742" s="37" t="s"/>
      <x:c r="P742" s="37" t="s"/>
      <x:c r="Q742" s="37" t="s"/>
      <x:c r="R742" s="37" t="s"/>
      <x:c r="S742" s="37" t="s"/>
      <x:c r="T742" s="37" t="s"/>
      <x:c r="U742" s="37" t="s"/>
      <x:c r="V742" s="37" t="s"/>
      <x:c r="W742" s="37" t="s"/>
      <x:c r="X742" s="37" t="s"/>
      <x:c r="Y742" s="37" t="s"/>
      <x:c r="Z742" s="37" t="s"/>
      <x:c r="AA742" s="37" t="s"/>
    </x:row>
    <x:row r="743" spans="1:27">
      <x:c r="B743" s="14" t="s">
        <x:v>742</x:v>
      </x:c>
    </x:row>
    <x:row r="744" spans="1:27">
      <x:c r="B744" s="0" t="s">
        <x:v>992</x:v>
      </x:c>
      <x:c r="C744" s="0" t="s">
        <x:v>730</x:v>
      </x:c>
      <x:c r="D744" s="0" t="s">
        <x:v>910</x:v>
      </x:c>
      <x:c r="E744" s="43" t="n">
        <x:v>0.19</x:v>
      </x:c>
      <x:c r="F744" s="0" t="s">
        <x:v>745</x:v>
      </x:c>
      <x:c r="G744" s="0" t="s">
        <x:v>746</x:v>
      </x:c>
      <x:c r="H744" s="44" t="n">
        <x:v>28.1</x:v>
      </x:c>
      <x:c r="I744" s="0" t="s">
        <x:v>747</x:v>
      </x:c>
      <x:c r="J744" s="45">
        <x:f>ROUND(E744/I742* H744,5)</x:f>
      </x:c>
      <x:c r="K744" s="46" t="s"/>
    </x:row>
    <x:row r="745" spans="1:27">
      <x:c r="B745" s="0" t="s">
        <x:v>991</x:v>
      </x:c>
      <x:c r="C745" s="0" t="s">
        <x:v>730</x:v>
      </x:c>
      <x:c r="D745" s="0" t="s">
        <x:v>908</x:v>
      </x:c>
      <x:c r="E745" s="43" t="n">
        <x:v>0.19</x:v>
      </x:c>
      <x:c r="F745" s="0" t="s">
        <x:v>745</x:v>
      </x:c>
      <x:c r="G745" s="0" t="s">
        <x:v>746</x:v>
      </x:c>
      <x:c r="H745" s="44" t="n">
        <x:v>24.14</x:v>
      </x:c>
      <x:c r="I745" s="0" t="s">
        <x:v>747</x:v>
      </x:c>
      <x:c r="J745" s="45">
        <x:f>ROUND(E745/I742* H745,5)</x:f>
      </x:c>
      <x:c r="K745" s="46" t="s"/>
    </x:row>
    <x:row r="746" spans="1:27">
      <x:c r="D746" s="47" t="s">
        <x:v>748</x:v>
      </x:c>
      <x:c r="E746" s="46" t="s"/>
      <x:c r="H746" s="46" t="s"/>
      <x:c r="K746" s="44">
        <x:f>SUM(J744:J745)</x:f>
      </x:c>
    </x:row>
    <x:row r="747" spans="1:27">
      <x:c r="B747" s="14" t="s">
        <x:v>753</x:v>
      </x:c>
      <x:c r="E747" s="46" t="s"/>
      <x:c r="H747" s="46" t="s"/>
      <x:c r="K747" s="46" t="s"/>
    </x:row>
    <x:row r="748" spans="1:27">
      <x:c r="B748" s="0" t="s">
        <x:v>1093</x:v>
      </x:c>
      <x:c r="C748" s="0" t="s">
        <x:v>43</x:v>
      </x:c>
      <x:c r="D748" s="0" t="s">
        <x:v>1094</x:v>
      </x:c>
      <x:c r="E748" s="43" t="n">
        <x:v>1.02</x:v>
      </x:c>
      <x:c r="G748" s="0" t="s">
        <x:v>746</x:v>
      </x:c>
      <x:c r="H748" s="44" t="n">
        <x:v>4.57</x:v>
      </x:c>
      <x:c r="I748" s="0" t="s">
        <x:v>747</x:v>
      </x:c>
      <x:c r="J748" s="45">
        <x:f>ROUND(E748* H748,5)</x:f>
      </x:c>
      <x:c r="K748" s="46" t="s"/>
    </x:row>
    <x:row r="749" spans="1:27">
      <x:c r="B749" s="0" t="s">
        <x:v>1095</x:v>
      </x:c>
      <x:c r="C749" s="0" t="s">
        <x:v>22</x:v>
      </x:c>
      <x:c r="D749" s="0" t="s">
        <x:v>1096</x:v>
      </x:c>
      <x:c r="E749" s="43" t="n">
        <x:v>1</x:v>
      </x:c>
      <x:c r="G749" s="0" t="s">
        <x:v>746</x:v>
      </x:c>
      <x:c r="H749" s="44" t="n">
        <x:v>0.34</x:v>
      </x:c>
      <x:c r="I749" s="0" t="s">
        <x:v>747</x:v>
      </x:c>
      <x:c r="J749" s="45">
        <x:f>ROUND(E749* H749,5)</x:f>
      </x:c>
      <x:c r="K749" s="46" t="s"/>
    </x:row>
    <x:row r="750" spans="1:27">
      <x:c r="B750" s="0" t="s">
        <x:v>1097</x:v>
      </x:c>
      <x:c r="C750" s="0" t="s">
        <x:v>22</x:v>
      </x:c>
      <x:c r="D750" s="0" t="s">
        <x:v>1098</x:v>
      </x:c>
      <x:c r="E750" s="43" t="n">
        <x:v>0.3</x:v>
      </x:c>
      <x:c r="G750" s="0" t="s">
        <x:v>746</x:v>
      </x:c>
      <x:c r="H750" s="44" t="n">
        <x:v>1.9</x:v>
      </x:c>
      <x:c r="I750" s="0" t="s">
        <x:v>747</x:v>
      </x:c>
      <x:c r="J750" s="45">
        <x:f>ROUND(E750* H750,5)</x:f>
      </x:c>
      <x:c r="K750" s="46" t="s"/>
    </x:row>
    <x:row r="751" spans="1:27">
      <x:c r="D751" s="47" t="s">
        <x:v>761</x:v>
      </x:c>
      <x:c r="E751" s="46" t="s"/>
      <x:c r="H751" s="46" t="s"/>
      <x:c r="K751" s="44">
        <x:f>SUM(J748:J750)</x:f>
      </x:c>
    </x:row>
    <x:row r="752" spans="1:27">
      <x:c r="E752" s="46" t="s"/>
      <x:c r="H752" s="46" t="s"/>
      <x:c r="K752" s="46" t="s"/>
    </x:row>
    <x:row r="753" spans="1:27">
      <x:c r="D753" s="47" t="s">
        <x:v>763</x:v>
      </x:c>
      <x:c r="E753" s="46" t="s"/>
      <x:c r="H753" s="46" t="n">
        <x:v>1.5</x:v>
      </x:c>
      <x:c r="I753" s="0" t="s">
        <x:v>764</x:v>
      </x:c>
      <x:c r="J753" s="0">
        <x:f>ROUND(H753/100*K746,5)</x:f>
      </x:c>
      <x:c r="K753" s="46" t="s"/>
    </x:row>
    <x:row r="754" spans="1:27">
      <x:c r="D754" s="47" t="s">
        <x:v>762</x:v>
      </x:c>
      <x:c r="E754" s="46" t="s"/>
      <x:c r="H754" s="46" t="s"/>
      <x:c r="K754" s="48">
        <x:f>SUM(J743:J753)</x:f>
      </x:c>
    </x:row>
    <x:row r="755" spans="1:27">
      <x:c r="D755" s="47" t="s">
        <x:v>787</x:v>
      </x:c>
      <x:c r="E755" s="46" t="s"/>
      <x:c r="H755" s="46" t="n">
        <x:v>3</x:v>
      </x:c>
      <x:c r="I755" s="0" t="s">
        <x:v>764</x:v>
      </x:c>
      <x:c r="K755" s="44">
        <x:f>ROUND(H755/100*K754,5)</x:f>
      </x:c>
    </x:row>
    <x:row r="756" spans="1:27">
      <x:c r="D756" s="47" t="s">
        <x:v>765</x:v>
      </x:c>
      <x:c r="E756" s="46" t="s"/>
      <x:c r="H756" s="46" t="s"/>
      <x:c r="K756" s="48">
        <x:f>SUM(K754:K755)</x:f>
      </x:c>
    </x:row>
    <x:row r="758" spans="1:27" customFormat="1" ht="45" customHeight="1">
      <x:c r="A758" s="36" t="s"/>
      <x:c r="B758" s="36" t="s">
        <x:v>1099</x:v>
      </x:c>
      <x:c r="C758" s="37" t="s">
        <x:v>43</x:v>
      </x:c>
      <x:c r="D758" s="38" t="s">
        <x:v>1100</x:v>
      </x:c>
      <x:c r="E758" s="37" t="s"/>
      <x:c r="F758" s="37" t="s"/>
      <x:c r="G758" s="37" t="s"/>
      <x:c r="H758" s="39" t="s">
        <x:v>741</x:v>
      </x:c>
      <x:c r="I758" s="40" t="n">
        <x:v>1</x:v>
      </x:c>
      <x:c r="J758" s="41" t="s"/>
      <x:c r="K758" s="42">
        <x:f>ROUND(K772,2)</x:f>
      </x:c>
      <x:c r="L758" s="37" t="s"/>
      <x:c r="M758" s="37" t="s"/>
      <x:c r="N758" s="37" t="s"/>
      <x:c r="O758" s="37" t="s"/>
      <x:c r="P758" s="37" t="s"/>
      <x:c r="Q758" s="37" t="s"/>
      <x:c r="R758" s="37" t="s"/>
      <x:c r="S758" s="37" t="s"/>
      <x:c r="T758" s="37" t="s"/>
      <x:c r="U758" s="37" t="s"/>
      <x:c r="V758" s="37" t="s"/>
      <x:c r="W758" s="37" t="s"/>
      <x:c r="X758" s="37" t="s"/>
      <x:c r="Y758" s="37" t="s"/>
      <x:c r="Z758" s="37" t="s"/>
      <x:c r="AA758" s="37" t="s"/>
    </x:row>
    <x:row r="759" spans="1:27">
      <x:c r="B759" s="14" t="s">
        <x:v>742</x:v>
      </x:c>
    </x:row>
    <x:row r="760" spans="1:27">
      <x:c r="B760" s="0" t="s">
        <x:v>992</x:v>
      </x:c>
      <x:c r="C760" s="0" t="s">
        <x:v>730</x:v>
      </x:c>
      <x:c r="D760" s="0" t="s">
        <x:v>910</x:v>
      </x:c>
      <x:c r="E760" s="43" t="n">
        <x:v>0.15</x:v>
      </x:c>
      <x:c r="F760" s="0" t="s">
        <x:v>745</x:v>
      </x:c>
      <x:c r="G760" s="0" t="s">
        <x:v>746</x:v>
      </x:c>
      <x:c r="H760" s="44" t="n">
        <x:v>28.1</x:v>
      </x:c>
      <x:c r="I760" s="0" t="s">
        <x:v>747</x:v>
      </x:c>
      <x:c r="J760" s="45">
        <x:f>ROUND(E760/I758* H760,5)</x:f>
      </x:c>
      <x:c r="K760" s="46" t="s"/>
    </x:row>
    <x:row r="761" spans="1:27">
      <x:c r="B761" s="0" t="s">
        <x:v>991</x:v>
      </x:c>
      <x:c r="C761" s="0" t="s">
        <x:v>730</x:v>
      </x:c>
      <x:c r="D761" s="0" t="s">
        <x:v>908</x:v>
      </x:c>
      <x:c r="E761" s="43" t="n">
        <x:v>0.15</x:v>
      </x:c>
      <x:c r="F761" s="0" t="s">
        <x:v>745</x:v>
      </x:c>
      <x:c r="G761" s="0" t="s">
        <x:v>746</x:v>
      </x:c>
      <x:c r="H761" s="44" t="n">
        <x:v>24.14</x:v>
      </x:c>
      <x:c r="I761" s="0" t="s">
        <x:v>747</x:v>
      </x:c>
      <x:c r="J761" s="45">
        <x:f>ROUND(E761/I758* H761,5)</x:f>
      </x:c>
      <x:c r="K761" s="46" t="s"/>
    </x:row>
    <x:row r="762" spans="1:27">
      <x:c r="D762" s="47" t="s">
        <x:v>748</x:v>
      </x:c>
      <x:c r="E762" s="46" t="s"/>
      <x:c r="H762" s="46" t="s"/>
      <x:c r="K762" s="44">
        <x:f>SUM(J760:J761)</x:f>
      </x:c>
    </x:row>
    <x:row r="763" spans="1:27">
      <x:c r="B763" s="14" t="s">
        <x:v>753</x:v>
      </x:c>
      <x:c r="E763" s="46" t="s"/>
      <x:c r="H763" s="46" t="s"/>
      <x:c r="K763" s="46" t="s"/>
    </x:row>
    <x:row r="764" spans="1:27">
      <x:c r="B764" s="0" t="s">
        <x:v>1101</x:v>
      </x:c>
      <x:c r="C764" s="0" t="s">
        <x:v>22</x:v>
      </x:c>
      <x:c r="D764" s="0" t="s">
        <x:v>1102</x:v>
      </x:c>
      <x:c r="E764" s="43" t="n">
        <x:v>1</x:v>
      </x:c>
      <x:c r="G764" s="0" t="s">
        <x:v>746</x:v>
      </x:c>
      <x:c r="H764" s="44" t="n">
        <x:v>0.26</x:v>
      </x:c>
      <x:c r="I764" s="0" t="s">
        <x:v>747</x:v>
      </x:c>
      <x:c r="J764" s="45">
        <x:f>ROUND(E764* H764,5)</x:f>
      </x:c>
      <x:c r="K764" s="46" t="s"/>
    </x:row>
    <x:row r="765" spans="1:27">
      <x:c r="B765" s="0" t="s">
        <x:v>1103</x:v>
      </x:c>
      <x:c r="C765" s="0" t="s">
        <x:v>43</x:v>
      </x:c>
      <x:c r="D765" s="0" t="s">
        <x:v>1104</x:v>
      </x:c>
      <x:c r="E765" s="43" t="n">
        <x:v>1.02</x:v>
      </x:c>
      <x:c r="G765" s="0" t="s">
        <x:v>746</x:v>
      </x:c>
      <x:c r="H765" s="44" t="n">
        <x:v>2.54</x:v>
      </x:c>
      <x:c r="I765" s="0" t="s">
        <x:v>747</x:v>
      </x:c>
      <x:c r="J765" s="45">
        <x:f>ROUND(E765* H765,5)</x:f>
      </x:c>
      <x:c r="K765" s="46" t="s"/>
    </x:row>
    <x:row r="766" spans="1:27">
      <x:c r="B766" s="0" t="s">
        <x:v>1105</x:v>
      </x:c>
      <x:c r="C766" s="0" t="s">
        <x:v>22</x:v>
      </x:c>
      <x:c r="D766" s="0" t="s">
        <x:v>1106</x:v>
      </x:c>
      <x:c r="E766" s="43" t="n">
        <x:v>0.3</x:v>
      </x:c>
      <x:c r="G766" s="0" t="s">
        <x:v>746</x:v>
      </x:c>
      <x:c r="H766" s="44" t="n">
        <x:v>1.11</x:v>
      </x:c>
      <x:c r="I766" s="0" t="s">
        <x:v>747</x:v>
      </x:c>
      <x:c r="J766" s="45">
        <x:f>ROUND(E766* H766,5)</x:f>
      </x:c>
      <x:c r="K766" s="46" t="s"/>
    </x:row>
    <x:row r="767" spans="1:27">
      <x:c r="D767" s="47" t="s">
        <x:v>761</x:v>
      </x:c>
      <x:c r="E767" s="46" t="s"/>
      <x:c r="H767" s="46" t="s"/>
      <x:c r="K767" s="44">
        <x:f>SUM(J764:J766)</x:f>
      </x:c>
    </x:row>
    <x:row r="768" spans="1:27">
      <x:c r="E768" s="46" t="s"/>
      <x:c r="H768" s="46" t="s"/>
      <x:c r="K768" s="46" t="s"/>
    </x:row>
    <x:row r="769" spans="1:27">
      <x:c r="D769" s="47" t="s">
        <x:v>763</x:v>
      </x:c>
      <x:c r="E769" s="46" t="s"/>
      <x:c r="H769" s="46" t="n">
        <x:v>1.5</x:v>
      </x:c>
      <x:c r="I769" s="0" t="s">
        <x:v>764</x:v>
      </x:c>
      <x:c r="J769" s="0">
        <x:f>ROUND(H769/100*K762,5)</x:f>
      </x:c>
      <x:c r="K769" s="46" t="s"/>
    </x:row>
    <x:row r="770" spans="1:27">
      <x:c r="D770" s="47" t="s">
        <x:v>762</x:v>
      </x:c>
      <x:c r="E770" s="46" t="s"/>
      <x:c r="H770" s="46" t="s"/>
      <x:c r="K770" s="48">
        <x:f>SUM(J759:J769)</x:f>
      </x:c>
    </x:row>
    <x:row r="771" spans="1:27">
      <x:c r="D771" s="47" t="s">
        <x:v>787</x:v>
      </x:c>
      <x:c r="E771" s="46" t="s"/>
      <x:c r="H771" s="46" t="n">
        <x:v>3</x:v>
      </x:c>
      <x:c r="I771" s="0" t="s">
        <x:v>764</x:v>
      </x:c>
      <x:c r="K771" s="44">
        <x:f>ROUND(H771/100*K770,5)</x:f>
      </x:c>
    </x:row>
    <x:row r="772" spans="1:27">
      <x:c r="D772" s="47" t="s">
        <x:v>765</x:v>
      </x:c>
      <x:c r="E772" s="46" t="s"/>
      <x:c r="H772" s="46" t="s"/>
      <x:c r="K772" s="48">
        <x:f>SUM(K770:K771)</x:f>
      </x:c>
    </x:row>
    <x:row r="774" spans="1:27" customFormat="1" ht="45" customHeight="1">
      <x:c r="A774" s="36" t="s"/>
      <x:c r="B774" s="36" t="s">
        <x:v>1107</x:v>
      </x:c>
      <x:c r="C774" s="37" t="s">
        <x:v>43</x:v>
      </x:c>
      <x:c r="D774" s="38" t="s">
        <x:v>1108</x:v>
      </x:c>
      <x:c r="E774" s="37" t="s"/>
      <x:c r="F774" s="37" t="s"/>
      <x:c r="G774" s="37" t="s"/>
      <x:c r="H774" s="39" t="s">
        <x:v>741</x:v>
      </x:c>
      <x:c r="I774" s="40" t="n">
        <x:v>1</x:v>
      </x:c>
      <x:c r="J774" s="41" t="s"/>
      <x:c r="K774" s="42">
        <x:f>ROUND(K788,2)</x:f>
      </x:c>
      <x:c r="L774" s="37" t="s"/>
      <x:c r="M774" s="37" t="s"/>
      <x:c r="N774" s="37" t="s"/>
      <x:c r="O774" s="37" t="s"/>
      <x:c r="P774" s="37" t="s"/>
      <x:c r="Q774" s="37" t="s"/>
      <x:c r="R774" s="37" t="s"/>
      <x:c r="S774" s="37" t="s"/>
      <x:c r="T774" s="37" t="s"/>
      <x:c r="U774" s="37" t="s"/>
      <x:c r="V774" s="37" t="s"/>
      <x:c r="W774" s="37" t="s"/>
      <x:c r="X774" s="37" t="s"/>
      <x:c r="Y774" s="37" t="s"/>
      <x:c r="Z774" s="37" t="s"/>
      <x:c r="AA774" s="37" t="s"/>
    </x:row>
    <x:row r="775" spans="1:27">
      <x:c r="B775" s="14" t="s">
        <x:v>742</x:v>
      </x:c>
    </x:row>
    <x:row r="776" spans="1:27">
      <x:c r="B776" s="0" t="s">
        <x:v>991</x:v>
      </x:c>
      <x:c r="C776" s="0" t="s">
        <x:v>730</x:v>
      </x:c>
      <x:c r="D776" s="0" t="s">
        <x:v>908</x:v>
      </x:c>
      <x:c r="E776" s="43" t="n">
        <x:v>0.165</x:v>
      </x:c>
      <x:c r="F776" s="0" t="s">
        <x:v>745</x:v>
      </x:c>
      <x:c r="G776" s="0" t="s">
        <x:v>746</x:v>
      </x:c>
      <x:c r="H776" s="44" t="n">
        <x:v>24.14</x:v>
      </x:c>
      <x:c r="I776" s="0" t="s">
        <x:v>747</x:v>
      </x:c>
      <x:c r="J776" s="45">
        <x:f>ROUND(E776/I774* H776,5)</x:f>
      </x:c>
      <x:c r="K776" s="46" t="s"/>
    </x:row>
    <x:row r="777" spans="1:27">
      <x:c r="B777" s="0" t="s">
        <x:v>992</x:v>
      </x:c>
      <x:c r="C777" s="0" t="s">
        <x:v>730</x:v>
      </x:c>
      <x:c r="D777" s="0" t="s">
        <x:v>910</x:v>
      </x:c>
      <x:c r="E777" s="43" t="n">
        <x:v>0.165</x:v>
      </x:c>
      <x:c r="F777" s="0" t="s">
        <x:v>745</x:v>
      </x:c>
      <x:c r="G777" s="0" t="s">
        <x:v>746</x:v>
      </x:c>
      <x:c r="H777" s="44" t="n">
        <x:v>28.1</x:v>
      </x:c>
      <x:c r="I777" s="0" t="s">
        <x:v>747</x:v>
      </x:c>
      <x:c r="J777" s="45">
        <x:f>ROUND(E777/I774* H777,5)</x:f>
      </x:c>
      <x:c r="K777" s="46" t="s"/>
    </x:row>
    <x:row r="778" spans="1:27">
      <x:c r="D778" s="47" t="s">
        <x:v>748</x:v>
      </x:c>
      <x:c r="E778" s="46" t="s"/>
      <x:c r="H778" s="46" t="s"/>
      <x:c r="K778" s="44">
        <x:f>SUM(J776:J777)</x:f>
      </x:c>
    </x:row>
    <x:row r="779" spans="1:27">
      <x:c r="B779" s="14" t="s">
        <x:v>753</x:v>
      </x:c>
      <x:c r="E779" s="46" t="s"/>
      <x:c r="H779" s="46" t="s"/>
      <x:c r="K779" s="46" t="s"/>
    </x:row>
    <x:row r="780" spans="1:27">
      <x:c r="B780" s="0" t="s">
        <x:v>1109</x:v>
      </x:c>
      <x:c r="C780" s="0" t="s">
        <x:v>43</x:v>
      </x:c>
      <x:c r="D780" s="0" t="s">
        <x:v>1110</x:v>
      </x:c>
      <x:c r="E780" s="43" t="n">
        <x:v>1.02</x:v>
      </x:c>
      <x:c r="G780" s="0" t="s">
        <x:v>746</x:v>
      </x:c>
      <x:c r="H780" s="44" t="n">
        <x:v>3.8</x:v>
      </x:c>
      <x:c r="I780" s="0" t="s">
        <x:v>747</x:v>
      </x:c>
      <x:c r="J780" s="45">
        <x:f>ROUND(E780* H780,5)</x:f>
      </x:c>
      <x:c r="K780" s="46" t="s"/>
    </x:row>
    <x:row r="781" spans="1:27">
      <x:c r="B781" s="0" t="s">
        <x:v>1111</x:v>
      </x:c>
      <x:c r="C781" s="0" t="s">
        <x:v>22</x:v>
      </x:c>
      <x:c r="D781" s="0" t="s">
        <x:v>1112</x:v>
      </x:c>
      <x:c r="E781" s="43" t="n">
        <x:v>1</x:v>
      </x:c>
      <x:c r="G781" s="0" t="s">
        <x:v>746</x:v>
      </x:c>
      <x:c r="H781" s="44" t="n">
        <x:v>0.32</x:v>
      </x:c>
      <x:c r="I781" s="0" t="s">
        <x:v>747</x:v>
      </x:c>
      <x:c r="J781" s="45">
        <x:f>ROUND(E781* H781,5)</x:f>
      </x:c>
      <x:c r="K781" s="46" t="s"/>
    </x:row>
    <x:row r="782" spans="1:27">
      <x:c r="B782" s="0" t="s">
        <x:v>1113</x:v>
      </x:c>
      <x:c r="C782" s="0" t="s">
        <x:v>22</x:v>
      </x:c>
      <x:c r="D782" s="0" t="s">
        <x:v>1114</x:v>
      </x:c>
      <x:c r="E782" s="43" t="n">
        <x:v>0.3</x:v>
      </x:c>
      <x:c r="G782" s="0" t="s">
        <x:v>746</x:v>
      </x:c>
      <x:c r="H782" s="44" t="n">
        <x:v>0.94</x:v>
      </x:c>
      <x:c r="I782" s="0" t="s">
        <x:v>747</x:v>
      </x:c>
      <x:c r="J782" s="45">
        <x:f>ROUND(E782* H782,5)</x:f>
      </x:c>
      <x:c r="K782" s="46" t="s"/>
    </x:row>
    <x:row r="783" spans="1:27">
      <x:c r="D783" s="47" t="s">
        <x:v>761</x:v>
      </x:c>
      <x:c r="E783" s="46" t="s"/>
      <x:c r="H783" s="46" t="s"/>
      <x:c r="K783" s="44">
        <x:f>SUM(J780:J782)</x:f>
      </x:c>
    </x:row>
    <x:row r="784" spans="1:27">
      <x:c r="E784" s="46" t="s"/>
      <x:c r="H784" s="46" t="s"/>
      <x:c r="K784" s="46" t="s"/>
    </x:row>
    <x:row r="785" spans="1:27">
      <x:c r="D785" s="47" t="s">
        <x:v>763</x:v>
      </x:c>
      <x:c r="E785" s="46" t="s"/>
      <x:c r="H785" s="46" t="n">
        <x:v>1.5</x:v>
      </x:c>
      <x:c r="I785" s="0" t="s">
        <x:v>764</x:v>
      </x:c>
      <x:c r="J785" s="0">
        <x:f>ROUND(H785/100*K778,5)</x:f>
      </x:c>
      <x:c r="K785" s="46" t="s"/>
    </x:row>
    <x:row r="786" spans="1:27">
      <x:c r="D786" s="47" t="s">
        <x:v>762</x:v>
      </x:c>
      <x:c r="E786" s="46" t="s"/>
      <x:c r="H786" s="46" t="s"/>
      <x:c r="K786" s="48">
        <x:f>SUM(J775:J785)</x:f>
      </x:c>
    </x:row>
    <x:row r="787" spans="1:27">
      <x:c r="D787" s="47" t="s">
        <x:v>787</x:v>
      </x:c>
      <x:c r="E787" s="46" t="s"/>
      <x:c r="H787" s="46" t="n">
        <x:v>3</x:v>
      </x:c>
      <x:c r="I787" s="0" t="s">
        <x:v>764</x:v>
      </x:c>
      <x:c r="K787" s="44">
        <x:f>ROUND(H787/100*K786,5)</x:f>
      </x:c>
    </x:row>
    <x:row r="788" spans="1:27">
      <x:c r="D788" s="47" t="s">
        <x:v>765</x:v>
      </x:c>
      <x:c r="E788" s="46" t="s"/>
      <x:c r="H788" s="46" t="s"/>
      <x:c r="K788" s="48">
        <x:f>SUM(K786:K787)</x:f>
      </x:c>
    </x:row>
    <x:row r="790" spans="1:27" customFormat="1" ht="45" customHeight="1">
      <x:c r="A790" s="36" t="s"/>
      <x:c r="B790" s="36" t="s">
        <x:v>1115</x:v>
      </x:c>
      <x:c r="C790" s="37" t="s">
        <x:v>43</x:v>
      </x:c>
      <x:c r="D790" s="38" t="s">
        <x:v>1116</x:v>
      </x:c>
      <x:c r="E790" s="37" t="s"/>
      <x:c r="F790" s="37" t="s"/>
      <x:c r="G790" s="37" t="s"/>
      <x:c r="H790" s="39" t="s">
        <x:v>741</x:v>
      </x:c>
      <x:c r="I790" s="40" t="n">
        <x:v>1</x:v>
      </x:c>
      <x:c r="J790" s="41" t="s"/>
      <x:c r="K790" s="42">
        <x:f>ROUND(K804,2)</x:f>
      </x:c>
      <x:c r="L790" s="37" t="s"/>
      <x:c r="M790" s="37" t="s"/>
      <x:c r="N790" s="37" t="s"/>
      <x:c r="O790" s="37" t="s"/>
      <x:c r="P790" s="37" t="s"/>
      <x:c r="Q790" s="37" t="s"/>
      <x:c r="R790" s="37" t="s"/>
      <x:c r="S790" s="37" t="s"/>
      <x:c r="T790" s="37" t="s"/>
      <x:c r="U790" s="37" t="s"/>
      <x:c r="V790" s="37" t="s"/>
      <x:c r="W790" s="37" t="s"/>
      <x:c r="X790" s="37" t="s"/>
      <x:c r="Y790" s="37" t="s"/>
      <x:c r="Z790" s="37" t="s"/>
      <x:c r="AA790" s="37" t="s"/>
    </x:row>
    <x:row r="791" spans="1:27">
      <x:c r="B791" s="14" t="s">
        <x:v>742</x:v>
      </x:c>
    </x:row>
    <x:row r="792" spans="1:27">
      <x:c r="B792" s="0" t="s">
        <x:v>991</x:v>
      </x:c>
      <x:c r="C792" s="0" t="s">
        <x:v>730</x:v>
      </x:c>
      <x:c r="D792" s="0" t="s">
        <x:v>908</x:v>
      </x:c>
      <x:c r="E792" s="43" t="n">
        <x:v>0.15</x:v>
      </x:c>
      <x:c r="F792" s="0" t="s">
        <x:v>745</x:v>
      </x:c>
      <x:c r="G792" s="0" t="s">
        <x:v>746</x:v>
      </x:c>
      <x:c r="H792" s="44" t="n">
        <x:v>24.14</x:v>
      </x:c>
      <x:c r="I792" s="0" t="s">
        <x:v>747</x:v>
      </x:c>
      <x:c r="J792" s="45">
        <x:f>ROUND(E792/I790* H792,5)</x:f>
      </x:c>
      <x:c r="K792" s="46" t="s"/>
    </x:row>
    <x:row r="793" spans="1:27">
      <x:c r="B793" s="0" t="s">
        <x:v>992</x:v>
      </x:c>
      <x:c r="C793" s="0" t="s">
        <x:v>730</x:v>
      </x:c>
      <x:c r="D793" s="0" t="s">
        <x:v>910</x:v>
      </x:c>
      <x:c r="E793" s="43" t="n">
        <x:v>0.15</x:v>
      </x:c>
      <x:c r="F793" s="0" t="s">
        <x:v>745</x:v>
      </x:c>
      <x:c r="G793" s="0" t="s">
        <x:v>746</x:v>
      </x:c>
      <x:c r="H793" s="44" t="n">
        <x:v>28.1</x:v>
      </x:c>
      <x:c r="I793" s="0" t="s">
        <x:v>747</x:v>
      </x:c>
      <x:c r="J793" s="45">
        <x:f>ROUND(E793/I790* H793,5)</x:f>
      </x:c>
      <x:c r="K793" s="46" t="s"/>
    </x:row>
    <x:row r="794" spans="1:27">
      <x:c r="D794" s="47" t="s">
        <x:v>748</x:v>
      </x:c>
      <x:c r="E794" s="46" t="s"/>
      <x:c r="H794" s="46" t="s"/>
      <x:c r="K794" s="44">
        <x:f>SUM(J792:J793)</x:f>
      </x:c>
    </x:row>
    <x:row r="795" spans="1:27">
      <x:c r="B795" s="14" t="s">
        <x:v>753</x:v>
      </x:c>
      <x:c r="E795" s="46" t="s"/>
      <x:c r="H795" s="46" t="s"/>
      <x:c r="K795" s="46" t="s"/>
    </x:row>
    <x:row r="796" spans="1:27">
      <x:c r="B796" s="0" t="s">
        <x:v>1117</x:v>
      </x:c>
      <x:c r="C796" s="0" t="s">
        <x:v>22</x:v>
      </x:c>
      <x:c r="D796" s="0" t="s">
        <x:v>1118</x:v>
      </x:c>
      <x:c r="E796" s="43" t="n">
        <x:v>0.3</x:v>
      </x:c>
      <x:c r="G796" s="0" t="s">
        <x:v>746</x:v>
      </x:c>
      <x:c r="H796" s="44" t="n">
        <x:v>1.21</x:v>
      </x:c>
      <x:c r="I796" s="0" t="s">
        <x:v>747</x:v>
      </x:c>
      <x:c r="J796" s="45">
        <x:f>ROUND(E796* H796,5)</x:f>
      </x:c>
      <x:c r="K796" s="46" t="s"/>
    </x:row>
    <x:row r="797" spans="1:27">
      <x:c r="B797" s="0" t="s">
        <x:v>1119</x:v>
      </x:c>
      <x:c r="C797" s="0" t="s">
        <x:v>43</x:v>
      </x:c>
      <x:c r="D797" s="0" t="s">
        <x:v>1120</x:v>
      </x:c>
      <x:c r="E797" s="43" t="n">
        <x:v>1.02</x:v>
      </x:c>
      <x:c r="G797" s="0" t="s">
        <x:v>746</x:v>
      </x:c>
      <x:c r="H797" s="44" t="n">
        <x:v>3.13</x:v>
      </x:c>
      <x:c r="I797" s="0" t="s">
        <x:v>747</x:v>
      </x:c>
      <x:c r="J797" s="45">
        <x:f>ROUND(E797* H797,5)</x:f>
      </x:c>
      <x:c r="K797" s="46" t="s"/>
    </x:row>
    <x:row r="798" spans="1:27">
      <x:c r="B798" s="0" t="s">
        <x:v>1121</x:v>
      </x:c>
      <x:c r="C798" s="0" t="s">
        <x:v>22</x:v>
      </x:c>
      <x:c r="D798" s="0" t="s">
        <x:v>1122</x:v>
      </x:c>
      <x:c r="E798" s="43" t="n">
        <x:v>1</x:v>
      </x:c>
      <x:c r="G798" s="0" t="s">
        <x:v>746</x:v>
      </x:c>
      <x:c r="H798" s="44" t="n">
        <x:v>0.28</x:v>
      </x:c>
      <x:c r="I798" s="0" t="s">
        <x:v>747</x:v>
      </x:c>
      <x:c r="J798" s="45">
        <x:f>ROUND(E798* H798,5)</x:f>
      </x:c>
      <x:c r="K798" s="46" t="s"/>
    </x:row>
    <x:row r="799" spans="1:27">
      <x:c r="D799" s="47" t="s">
        <x:v>761</x:v>
      </x:c>
      <x:c r="E799" s="46" t="s"/>
      <x:c r="H799" s="46" t="s"/>
      <x:c r="K799" s="44">
        <x:f>SUM(J796:J798)</x:f>
      </x:c>
    </x:row>
    <x:row r="800" spans="1:27">
      <x:c r="E800" s="46" t="s"/>
      <x:c r="H800" s="46" t="s"/>
      <x:c r="K800" s="46" t="s"/>
    </x:row>
    <x:row r="801" spans="1:27">
      <x:c r="D801" s="47" t="s">
        <x:v>763</x:v>
      </x:c>
      <x:c r="E801" s="46" t="s"/>
      <x:c r="H801" s="46" t="n">
        <x:v>1.5</x:v>
      </x:c>
      <x:c r="I801" s="0" t="s">
        <x:v>764</x:v>
      </x:c>
      <x:c r="J801" s="0">
        <x:f>ROUND(H801/100*K794,5)</x:f>
      </x:c>
      <x:c r="K801" s="46" t="s"/>
    </x:row>
    <x:row r="802" spans="1:27">
      <x:c r="D802" s="47" t="s">
        <x:v>762</x:v>
      </x:c>
      <x:c r="E802" s="46" t="s"/>
      <x:c r="H802" s="46" t="s"/>
      <x:c r="K802" s="48">
        <x:f>SUM(J791:J801)</x:f>
      </x:c>
    </x:row>
    <x:row r="803" spans="1:27">
      <x:c r="D803" s="47" t="s">
        <x:v>787</x:v>
      </x:c>
      <x:c r="E803" s="46" t="s"/>
      <x:c r="H803" s="46" t="n">
        <x:v>3</x:v>
      </x:c>
      <x:c r="I803" s="0" t="s">
        <x:v>764</x:v>
      </x:c>
      <x:c r="K803" s="44">
        <x:f>ROUND(H803/100*K802,5)</x:f>
      </x:c>
    </x:row>
    <x:row r="804" spans="1:27">
      <x:c r="D804" s="47" t="s">
        <x:v>765</x:v>
      </x:c>
      <x:c r="E804" s="46" t="s"/>
      <x:c r="H804" s="46" t="s"/>
      <x:c r="K804" s="48">
        <x:f>SUM(K802:K803)</x:f>
      </x:c>
    </x:row>
    <x:row r="806" spans="1:27" customFormat="1" ht="45" customHeight="1">
      <x:c r="A806" s="36" t="s"/>
      <x:c r="B806" s="36" t="s">
        <x:v>1123</x:v>
      </x:c>
      <x:c r="C806" s="37" t="s">
        <x:v>43</x:v>
      </x:c>
      <x:c r="D806" s="38" t="s">
        <x:v>1124</x:v>
      </x:c>
      <x:c r="E806" s="37" t="s"/>
      <x:c r="F806" s="37" t="s"/>
      <x:c r="G806" s="37" t="s"/>
      <x:c r="H806" s="39" t="s">
        <x:v>741</x:v>
      </x:c>
      <x:c r="I806" s="40" t="n">
        <x:v>1</x:v>
      </x:c>
      <x:c r="J806" s="41" t="s"/>
      <x:c r="K806" s="42">
        <x:f>ROUND(K819,2)</x:f>
      </x:c>
      <x:c r="L806" s="37" t="s"/>
      <x:c r="M806" s="37" t="s"/>
      <x:c r="N806" s="37" t="s"/>
      <x:c r="O806" s="37" t="s"/>
      <x:c r="P806" s="37" t="s"/>
      <x:c r="Q806" s="37" t="s"/>
      <x:c r="R806" s="37" t="s"/>
      <x:c r="S806" s="37" t="s"/>
      <x:c r="T806" s="37" t="s"/>
      <x:c r="U806" s="37" t="s"/>
      <x:c r="V806" s="37" t="s"/>
      <x:c r="W806" s="37" t="s"/>
      <x:c r="X806" s="37" t="s"/>
      <x:c r="Y806" s="37" t="s"/>
      <x:c r="Z806" s="37" t="s"/>
      <x:c r="AA806" s="37" t="s"/>
    </x:row>
    <x:row r="807" spans="1:27">
      <x:c r="B807" s="14" t="s">
        <x:v>742</x:v>
      </x:c>
    </x:row>
    <x:row r="808" spans="1:27">
      <x:c r="B808" s="0" t="s">
        <x:v>991</x:v>
      </x:c>
      <x:c r="C808" s="0" t="s">
        <x:v>730</x:v>
      </x:c>
      <x:c r="D808" s="0" t="s">
        <x:v>908</x:v>
      </x:c>
      <x:c r="E808" s="43" t="n">
        <x:v>0.17</x:v>
      </x:c>
      <x:c r="F808" s="0" t="s">
        <x:v>745</x:v>
      </x:c>
      <x:c r="G808" s="0" t="s">
        <x:v>746</x:v>
      </x:c>
      <x:c r="H808" s="44" t="n">
        <x:v>24.14</x:v>
      </x:c>
      <x:c r="I808" s="0" t="s">
        <x:v>747</x:v>
      </x:c>
      <x:c r="J808" s="45">
        <x:f>ROUND(E808/I806* H808,5)</x:f>
      </x:c>
      <x:c r="K808" s="46" t="s"/>
    </x:row>
    <x:row r="809" spans="1:27">
      <x:c r="B809" s="0" t="s">
        <x:v>992</x:v>
      </x:c>
      <x:c r="C809" s="0" t="s">
        <x:v>730</x:v>
      </x:c>
      <x:c r="D809" s="0" t="s">
        <x:v>910</x:v>
      </x:c>
      <x:c r="E809" s="43" t="n">
        <x:v>0.17</x:v>
      </x:c>
      <x:c r="F809" s="0" t="s">
        <x:v>745</x:v>
      </x:c>
      <x:c r="G809" s="0" t="s">
        <x:v>746</x:v>
      </x:c>
      <x:c r="H809" s="44" t="n">
        <x:v>28.1</x:v>
      </x:c>
      <x:c r="I809" s="0" t="s">
        <x:v>747</x:v>
      </x:c>
      <x:c r="J809" s="45">
        <x:f>ROUND(E809/I806* H809,5)</x:f>
      </x:c>
      <x:c r="K809" s="46" t="s"/>
    </x:row>
    <x:row r="810" spans="1:27">
      <x:c r="D810" s="47" t="s">
        <x:v>748</x:v>
      </x:c>
      <x:c r="E810" s="46" t="s"/>
      <x:c r="H810" s="46" t="s"/>
      <x:c r="K810" s="44">
        <x:f>SUM(J808:J809)</x:f>
      </x:c>
    </x:row>
    <x:row r="811" spans="1:27">
      <x:c r="B811" s="14" t="s">
        <x:v>753</x:v>
      </x:c>
      <x:c r="E811" s="46" t="s"/>
      <x:c r="H811" s="46" t="s"/>
      <x:c r="K811" s="46" t="s"/>
    </x:row>
    <x:row r="812" spans="1:27">
      <x:c r="B812" s="0" t="s">
        <x:v>1125</x:v>
      </x:c>
      <x:c r="C812" s="0" t="s">
        <x:v>43</x:v>
      </x:c>
      <x:c r="D812" s="0" t="s">
        <x:v>1126</x:v>
      </x:c>
      <x:c r="E812" s="43" t="n">
        <x:v>1.02</x:v>
      </x:c>
      <x:c r="G812" s="0" t="s">
        <x:v>746</x:v>
      </x:c>
      <x:c r="H812" s="44" t="n">
        <x:v>1.08</x:v>
      </x:c>
      <x:c r="I812" s="0" t="s">
        <x:v>747</x:v>
      </x:c>
      <x:c r="J812" s="45">
        <x:f>ROUND(E812* H812,5)</x:f>
      </x:c>
      <x:c r="K812" s="46" t="s"/>
    </x:row>
    <x:row r="813" spans="1:27">
      <x:c r="B813" s="0" t="s">
        <x:v>1127</x:v>
      </x:c>
      <x:c r="C813" s="0" t="s">
        <x:v>22</x:v>
      </x:c>
      <x:c r="D813" s="0" t="s">
        <x:v>1128</x:v>
      </x:c>
      <x:c r="E813" s="43" t="n">
        <x:v>1.5</x:v>
      </x:c>
      <x:c r="G813" s="0" t="s">
        <x:v>746</x:v>
      </x:c>
      <x:c r="H813" s="44" t="n">
        <x:v>0.09</x:v>
      </x:c>
      <x:c r="I813" s="0" t="s">
        <x:v>747</x:v>
      </x:c>
      <x:c r="J813" s="45">
        <x:f>ROUND(E813* H813,5)</x:f>
      </x:c>
      <x:c r="K813" s="46" t="s"/>
    </x:row>
    <x:row r="814" spans="1:27">
      <x:c r="D814" s="47" t="s">
        <x:v>761</x:v>
      </x:c>
      <x:c r="E814" s="46" t="s"/>
      <x:c r="H814" s="46" t="s"/>
      <x:c r="K814" s="44">
        <x:f>SUM(J812:J813)</x:f>
      </x:c>
    </x:row>
    <x:row r="815" spans="1:27">
      <x:c r="E815" s="46" t="s"/>
      <x:c r="H815" s="46" t="s"/>
      <x:c r="K815" s="46" t="s"/>
    </x:row>
    <x:row r="816" spans="1:27">
      <x:c r="D816" s="47" t="s">
        <x:v>763</x:v>
      </x:c>
      <x:c r="E816" s="46" t="s"/>
      <x:c r="H816" s="46" t="n">
        <x:v>1.5</x:v>
      </x:c>
      <x:c r="I816" s="0" t="s">
        <x:v>764</x:v>
      </x:c>
      <x:c r="J816" s="0">
        <x:f>ROUND(H816/100*K810,5)</x:f>
      </x:c>
      <x:c r="K816" s="46" t="s"/>
    </x:row>
    <x:row r="817" spans="1:27">
      <x:c r="D817" s="47" t="s">
        <x:v>762</x:v>
      </x:c>
      <x:c r="E817" s="46" t="s"/>
      <x:c r="H817" s="46" t="s"/>
      <x:c r="K817" s="48">
        <x:f>SUM(J807:J816)</x:f>
      </x:c>
    </x:row>
    <x:row r="818" spans="1:27">
      <x:c r="D818" s="47" t="s">
        <x:v>787</x:v>
      </x:c>
      <x:c r="E818" s="46" t="s"/>
      <x:c r="H818" s="46" t="n">
        <x:v>3</x:v>
      </x:c>
      <x:c r="I818" s="0" t="s">
        <x:v>764</x:v>
      </x:c>
      <x:c r="K818" s="44">
        <x:f>ROUND(H818/100*K817,5)</x:f>
      </x:c>
    </x:row>
    <x:row r="819" spans="1:27">
      <x:c r="D819" s="47" t="s">
        <x:v>765</x:v>
      </x:c>
      <x:c r="E819" s="46" t="s"/>
      <x:c r="H819" s="46" t="s"/>
      <x:c r="K819" s="48">
        <x:f>SUM(K817:K818)</x:f>
      </x:c>
    </x:row>
    <x:row r="821" spans="1:27" customFormat="1" ht="45" customHeight="1">
      <x:c r="A821" s="36" t="s"/>
      <x:c r="B821" s="36" t="s">
        <x:v>1129</x:v>
      </x:c>
      <x:c r="C821" s="37" t="s">
        <x:v>22</x:v>
      </x:c>
      <x:c r="D821" s="38" t="s">
        <x:v>1130</x:v>
      </x:c>
      <x:c r="E821" s="37" t="s"/>
      <x:c r="F821" s="37" t="s"/>
      <x:c r="G821" s="37" t="s"/>
      <x:c r="H821" s="39" t="s">
        <x:v>741</x:v>
      </x:c>
      <x:c r="I821" s="40" t="n">
        <x:v>1</x:v>
      </x:c>
      <x:c r="J821" s="41" t="s"/>
      <x:c r="K821" s="42">
        <x:f>ROUND(K834,2)</x:f>
      </x:c>
      <x:c r="L821" s="37" t="s"/>
      <x:c r="M821" s="37" t="s"/>
      <x:c r="N821" s="37" t="s"/>
      <x:c r="O821" s="37" t="s"/>
      <x:c r="P821" s="37" t="s"/>
      <x:c r="Q821" s="37" t="s"/>
      <x:c r="R821" s="37" t="s"/>
      <x:c r="S821" s="37" t="s"/>
      <x:c r="T821" s="37" t="s"/>
      <x:c r="U821" s="37" t="s"/>
      <x:c r="V821" s="37" t="s"/>
      <x:c r="W821" s="37" t="s"/>
      <x:c r="X821" s="37" t="s"/>
      <x:c r="Y821" s="37" t="s"/>
      <x:c r="Z821" s="37" t="s"/>
      <x:c r="AA821" s="37" t="s"/>
    </x:row>
    <x:row r="822" spans="1:27">
      <x:c r="B822" s="14" t="s">
        <x:v>742</x:v>
      </x:c>
    </x:row>
    <x:row r="823" spans="1:27">
      <x:c r="B823" s="0" t="s">
        <x:v>931</x:v>
      </x:c>
      <x:c r="C823" s="0" t="s">
        <x:v>730</x:v>
      </x:c>
      <x:c r="D823" s="0" t="s">
        <x:v>896</x:v>
      </x:c>
      <x:c r="E823" s="43" t="n">
        <x:v>0.3</x:v>
      </x:c>
      <x:c r="F823" s="0" t="s">
        <x:v>745</x:v>
      </x:c>
      <x:c r="G823" s="0" t="s">
        <x:v>746</x:v>
      </x:c>
      <x:c r="H823" s="44" t="n">
        <x:v>28.1</x:v>
      </x:c>
      <x:c r="I823" s="0" t="s">
        <x:v>747</x:v>
      </x:c>
      <x:c r="J823" s="45">
        <x:f>ROUND(E823/I821* H823,5)</x:f>
      </x:c>
      <x:c r="K823" s="46" t="s"/>
    </x:row>
    <x:row r="824" spans="1:27">
      <x:c r="B824" s="0" t="s">
        <x:v>930</x:v>
      </x:c>
      <x:c r="C824" s="0" t="s">
        <x:v>730</x:v>
      </x:c>
      <x:c r="D824" s="0" t="s">
        <x:v>898</x:v>
      </x:c>
      <x:c r="E824" s="43" t="n">
        <x:v>0.3</x:v>
      </x:c>
      <x:c r="F824" s="0" t="s">
        <x:v>745</x:v>
      </x:c>
      <x:c r="G824" s="0" t="s">
        <x:v>746</x:v>
      </x:c>
      <x:c r="H824" s="44" t="n">
        <x:v>24.1</x:v>
      </x:c>
      <x:c r="I824" s="0" t="s">
        <x:v>747</x:v>
      </x:c>
      <x:c r="J824" s="45">
        <x:f>ROUND(E824/I821* H824,5)</x:f>
      </x:c>
      <x:c r="K824" s="46" t="s"/>
    </x:row>
    <x:row r="825" spans="1:27">
      <x:c r="D825" s="47" t="s">
        <x:v>748</x:v>
      </x:c>
      <x:c r="E825" s="46" t="s"/>
      <x:c r="H825" s="46" t="s"/>
      <x:c r="K825" s="44">
        <x:f>SUM(J823:J824)</x:f>
      </x:c>
    </x:row>
    <x:row r="826" spans="1:27">
      <x:c r="B826" s="14" t="s">
        <x:v>753</x:v>
      </x:c>
      <x:c r="E826" s="46" t="s"/>
      <x:c r="H826" s="46" t="s"/>
      <x:c r="K826" s="46" t="s"/>
    </x:row>
    <x:row r="827" spans="1:27">
      <x:c r="B827" s="0" t="s">
        <x:v>1131</x:v>
      </x:c>
      <x:c r="C827" s="0" t="s">
        <x:v>22</x:v>
      </x:c>
      <x:c r="D827" s="0" t="s">
        <x:v>1132</x:v>
      </x:c>
      <x:c r="E827" s="43" t="n">
        <x:v>1</x:v>
      </x:c>
      <x:c r="G827" s="0" t="s">
        <x:v>746</x:v>
      </x:c>
      <x:c r="H827" s="44" t="n">
        <x:v>380</x:v>
      </x:c>
      <x:c r="I827" s="0" t="s">
        <x:v>747</x:v>
      </x:c>
      <x:c r="J827" s="45">
        <x:f>ROUND(E827* H827,5)</x:f>
      </x:c>
      <x:c r="K827" s="46" t="s"/>
    </x:row>
    <x:row r="828" spans="1:27">
      <x:c r="B828" s="0" t="s">
        <x:v>1133</x:v>
      </x:c>
      <x:c r="C828" s="0" t="s">
        <x:v>22</x:v>
      </x:c>
      <x:c r="D828" s="0" t="s">
        <x:v>1134</x:v>
      </x:c>
      <x:c r="E828" s="43" t="n">
        <x:v>1</x:v>
      </x:c>
      <x:c r="G828" s="0" t="s">
        <x:v>746</x:v>
      </x:c>
      <x:c r="H828" s="44" t="n">
        <x:v>4.96</x:v>
      </x:c>
      <x:c r="I828" s="0" t="s">
        <x:v>747</x:v>
      </x:c>
      <x:c r="J828" s="45">
        <x:f>ROUND(E828* H828,5)</x:f>
      </x:c>
      <x:c r="K828" s="46" t="s"/>
    </x:row>
    <x:row r="829" spans="1:27">
      <x:c r="D829" s="47" t="s">
        <x:v>761</x:v>
      </x:c>
      <x:c r="E829" s="46" t="s"/>
      <x:c r="H829" s="46" t="s"/>
      <x:c r="K829" s="44">
        <x:f>SUM(J827:J828)</x:f>
      </x:c>
    </x:row>
    <x:row r="830" spans="1:27">
      <x:c r="E830" s="46" t="s"/>
      <x:c r="H830" s="46" t="s"/>
      <x:c r="K830" s="46" t="s"/>
    </x:row>
    <x:row r="831" spans="1:27">
      <x:c r="D831" s="47" t="s">
        <x:v>763</x:v>
      </x:c>
      <x:c r="E831" s="46" t="s"/>
      <x:c r="H831" s="46" t="n">
        <x:v>1.5</x:v>
      </x:c>
      <x:c r="I831" s="0" t="s">
        <x:v>764</x:v>
      </x:c>
      <x:c r="J831" s="0">
        <x:f>ROUND(H831/100*K825,5)</x:f>
      </x:c>
      <x:c r="K831" s="46" t="s"/>
    </x:row>
    <x:row r="832" spans="1:27">
      <x:c r="D832" s="47" t="s">
        <x:v>762</x:v>
      </x:c>
      <x:c r="E832" s="46" t="s"/>
      <x:c r="H832" s="46" t="s"/>
      <x:c r="K832" s="48">
        <x:f>SUM(J822:J831)</x:f>
      </x:c>
    </x:row>
    <x:row r="833" spans="1:27">
      <x:c r="D833" s="47" t="s">
        <x:v>787</x:v>
      </x:c>
      <x:c r="E833" s="46" t="s"/>
      <x:c r="H833" s="46" t="n">
        <x:v>3</x:v>
      </x:c>
      <x:c r="I833" s="0" t="s">
        <x:v>764</x:v>
      </x:c>
      <x:c r="K833" s="44">
        <x:f>ROUND(H833/100*K832,5)</x:f>
      </x:c>
    </x:row>
    <x:row r="834" spans="1:27">
      <x:c r="D834" s="47" t="s">
        <x:v>765</x:v>
      </x:c>
      <x:c r="E834" s="46" t="s"/>
      <x:c r="H834" s="46" t="s"/>
      <x:c r="K834" s="48">
        <x:f>SUM(K832:K833)</x:f>
      </x:c>
    </x:row>
    <x:row r="836" spans="1:27" customFormat="1" ht="45" customHeight="1">
      <x:c r="A836" s="36" t="s"/>
      <x:c r="B836" s="36" t="s">
        <x:v>1135</x:v>
      </x:c>
      <x:c r="C836" s="37" t="s">
        <x:v>22</x:v>
      </x:c>
      <x:c r="D836" s="38" t="s">
        <x:v>1136</x:v>
      </x:c>
      <x:c r="E836" s="37" t="s"/>
      <x:c r="F836" s="37" t="s"/>
      <x:c r="G836" s="37" t="s"/>
      <x:c r="H836" s="39" t="s">
        <x:v>741</x:v>
      </x:c>
      <x:c r="I836" s="40" t="n">
        <x:v>1</x:v>
      </x:c>
      <x:c r="J836" s="41" t="s"/>
      <x:c r="K836" s="42">
        <x:f>ROUND(K848,2)</x:f>
      </x:c>
      <x:c r="L836" s="37" t="s"/>
      <x:c r="M836" s="37" t="s"/>
      <x:c r="N836" s="37" t="s"/>
      <x:c r="O836" s="37" t="s"/>
      <x:c r="P836" s="37" t="s"/>
      <x:c r="Q836" s="37" t="s"/>
      <x:c r="R836" s="37" t="s"/>
      <x:c r="S836" s="37" t="s"/>
      <x:c r="T836" s="37" t="s"/>
      <x:c r="U836" s="37" t="s"/>
      <x:c r="V836" s="37" t="s"/>
      <x:c r="W836" s="37" t="s"/>
      <x:c r="X836" s="37" t="s"/>
      <x:c r="Y836" s="37" t="s"/>
      <x:c r="Z836" s="37" t="s"/>
      <x:c r="AA836" s="37" t="s"/>
    </x:row>
    <x:row r="837" spans="1:27">
      <x:c r="B837" s="14" t="s">
        <x:v>742</x:v>
      </x:c>
    </x:row>
    <x:row r="838" spans="1:27">
      <x:c r="B838" s="0" t="s">
        <x:v>931</x:v>
      </x:c>
      <x:c r="C838" s="0" t="s">
        <x:v>730</x:v>
      </x:c>
      <x:c r="D838" s="0" t="s">
        <x:v>896</x:v>
      </x:c>
      <x:c r="E838" s="43" t="n">
        <x:v>0.15</x:v>
      </x:c>
      <x:c r="F838" s="0" t="s">
        <x:v>745</x:v>
      </x:c>
      <x:c r="G838" s="0" t="s">
        <x:v>746</x:v>
      </x:c>
      <x:c r="H838" s="44" t="n">
        <x:v>28.1</x:v>
      </x:c>
      <x:c r="I838" s="0" t="s">
        <x:v>747</x:v>
      </x:c>
      <x:c r="J838" s="45">
        <x:f>ROUND(E838/I836* H838,5)</x:f>
      </x:c>
      <x:c r="K838" s="46" t="s"/>
    </x:row>
    <x:row r="839" spans="1:27">
      <x:c r="B839" s="0" t="s">
        <x:v>930</x:v>
      </x:c>
      <x:c r="C839" s="0" t="s">
        <x:v>730</x:v>
      </x:c>
      <x:c r="D839" s="0" t="s">
        <x:v>898</x:v>
      </x:c>
      <x:c r="E839" s="43" t="n">
        <x:v>0.05</x:v>
      </x:c>
      <x:c r="F839" s="0" t="s">
        <x:v>745</x:v>
      </x:c>
      <x:c r="G839" s="0" t="s">
        <x:v>746</x:v>
      </x:c>
      <x:c r="H839" s="44" t="n">
        <x:v>24.1</x:v>
      </x:c>
      <x:c r="I839" s="0" t="s">
        <x:v>747</x:v>
      </x:c>
      <x:c r="J839" s="45">
        <x:f>ROUND(E839/I836* H839,5)</x:f>
      </x:c>
      <x:c r="K839" s="46" t="s"/>
    </x:row>
    <x:row r="840" spans="1:27">
      <x:c r="D840" s="47" t="s">
        <x:v>748</x:v>
      </x:c>
      <x:c r="E840" s="46" t="s"/>
      <x:c r="H840" s="46" t="s"/>
      <x:c r="K840" s="44">
        <x:f>SUM(J838:J839)</x:f>
      </x:c>
    </x:row>
    <x:row r="841" spans="1:27">
      <x:c r="B841" s="14" t="s">
        <x:v>753</x:v>
      </x:c>
      <x:c r="E841" s="46" t="s"/>
      <x:c r="H841" s="46" t="s"/>
      <x:c r="K841" s="46" t="s"/>
    </x:row>
    <x:row r="842" spans="1:27">
      <x:c r="B842" s="0" t="s">
        <x:v>1137</x:v>
      </x:c>
      <x:c r="C842" s="0" t="s">
        <x:v>22</x:v>
      </x:c>
      <x:c r="D842" s="0" t="s">
        <x:v>1138</x:v>
      </x:c>
      <x:c r="E842" s="43" t="n">
        <x:v>1</x:v>
      </x:c>
      <x:c r="G842" s="0" t="s">
        <x:v>746</x:v>
      </x:c>
      <x:c r="H842" s="44" t="n">
        <x:v>1.11</x:v>
      </x:c>
      <x:c r="I842" s="0" t="s">
        <x:v>747</x:v>
      </x:c>
      <x:c r="J842" s="45">
        <x:f>ROUND(E842* H842,5)</x:f>
      </x:c>
      <x:c r="K842" s="46" t="s"/>
    </x:row>
    <x:row r="843" spans="1:27">
      <x:c r="D843" s="47" t="s">
        <x:v>761</x:v>
      </x:c>
      <x:c r="E843" s="46" t="s"/>
      <x:c r="H843" s="46" t="s"/>
      <x:c r="K843" s="44">
        <x:f>SUM(J842:J842)</x:f>
      </x:c>
    </x:row>
    <x:row r="844" spans="1:27">
      <x:c r="E844" s="46" t="s"/>
      <x:c r="H844" s="46" t="s"/>
      <x:c r="K844" s="46" t="s"/>
    </x:row>
    <x:row r="845" spans="1:27">
      <x:c r="D845" s="47" t="s">
        <x:v>763</x:v>
      </x:c>
      <x:c r="E845" s="46" t="s"/>
      <x:c r="H845" s="46" t="n">
        <x:v>1.5</x:v>
      </x:c>
      <x:c r="I845" s="0" t="s">
        <x:v>764</x:v>
      </x:c>
      <x:c r="J845" s="0">
        <x:f>ROUND(H845/100*K840,5)</x:f>
      </x:c>
      <x:c r="K845" s="46" t="s"/>
    </x:row>
    <x:row r="846" spans="1:27">
      <x:c r="D846" s="47" t="s">
        <x:v>762</x:v>
      </x:c>
      <x:c r="E846" s="46" t="s"/>
      <x:c r="H846" s="46" t="s"/>
      <x:c r="K846" s="48">
        <x:f>SUM(J837:J845)</x:f>
      </x:c>
    </x:row>
    <x:row r="847" spans="1:27">
      <x:c r="D847" s="47" t="s">
        <x:v>787</x:v>
      </x:c>
      <x:c r="E847" s="46" t="s"/>
      <x:c r="H847" s="46" t="n">
        <x:v>3</x:v>
      </x:c>
      <x:c r="I847" s="0" t="s">
        <x:v>764</x:v>
      </x:c>
      <x:c r="K847" s="44">
        <x:f>ROUND(H847/100*K846,5)</x:f>
      </x:c>
    </x:row>
    <x:row r="848" spans="1:27">
      <x:c r="D848" s="47" t="s">
        <x:v>765</x:v>
      </x:c>
      <x:c r="E848" s="46" t="s"/>
      <x:c r="H848" s="46" t="s"/>
      <x:c r="K848" s="48">
        <x:f>SUM(K846:K847)</x:f>
      </x:c>
    </x:row>
    <x:row r="850" spans="1:27" customFormat="1" ht="45" customHeight="1">
      <x:c r="A850" s="36" t="s"/>
      <x:c r="B850" s="36" t="s">
        <x:v>1139</x:v>
      </x:c>
      <x:c r="C850" s="37" t="s">
        <x:v>22</x:v>
      </x:c>
      <x:c r="D850" s="38" t="s">
        <x:v>1140</x:v>
      </x:c>
      <x:c r="E850" s="37" t="s"/>
      <x:c r="F850" s="37" t="s"/>
      <x:c r="G850" s="37" t="s"/>
      <x:c r="H850" s="39" t="s">
        <x:v>741</x:v>
      </x:c>
      <x:c r="I850" s="40" t="n">
        <x:v>1</x:v>
      </x:c>
      <x:c r="J850" s="41" t="s"/>
      <x:c r="K850" s="42">
        <x:f>ROUND(K862,2)</x:f>
      </x:c>
      <x:c r="L850" s="37" t="s"/>
      <x:c r="M850" s="37" t="s"/>
      <x:c r="N850" s="37" t="s"/>
      <x:c r="O850" s="37" t="s"/>
      <x:c r="P850" s="37" t="s"/>
      <x:c r="Q850" s="37" t="s"/>
      <x:c r="R850" s="37" t="s"/>
      <x:c r="S850" s="37" t="s"/>
      <x:c r="T850" s="37" t="s"/>
      <x:c r="U850" s="37" t="s"/>
      <x:c r="V850" s="37" t="s"/>
      <x:c r="W850" s="37" t="s"/>
      <x:c r="X850" s="37" t="s"/>
      <x:c r="Y850" s="37" t="s"/>
      <x:c r="Z850" s="37" t="s"/>
      <x:c r="AA850" s="37" t="s"/>
    </x:row>
    <x:row r="851" spans="1:27">
      <x:c r="B851" s="14" t="s">
        <x:v>742</x:v>
      </x:c>
    </x:row>
    <x:row r="852" spans="1:27">
      <x:c r="B852" s="0" t="s">
        <x:v>931</x:v>
      </x:c>
      <x:c r="C852" s="0" t="s">
        <x:v>730</x:v>
      </x:c>
      <x:c r="D852" s="0" t="s">
        <x:v>896</x:v>
      </x:c>
      <x:c r="E852" s="43" t="n">
        <x:v>0.5</x:v>
      </x:c>
      <x:c r="F852" s="0" t="s">
        <x:v>745</x:v>
      </x:c>
      <x:c r="G852" s="0" t="s">
        <x:v>746</x:v>
      </x:c>
      <x:c r="H852" s="44" t="n">
        <x:v>28.1</x:v>
      </x:c>
      <x:c r="I852" s="0" t="s">
        <x:v>747</x:v>
      </x:c>
      <x:c r="J852" s="45">
        <x:f>ROUND(E852/I850* H852,5)</x:f>
      </x:c>
      <x:c r="K852" s="46" t="s"/>
    </x:row>
    <x:row r="853" spans="1:27">
      <x:c r="B853" s="0" t="s">
        <x:v>930</x:v>
      </x:c>
      <x:c r="C853" s="0" t="s">
        <x:v>730</x:v>
      </x:c>
      <x:c r="D853" s="0" t="s">
        <x:v>898</x:v>
      </x:c>
      <x:c r="E853" s="43" t="n">
        <x:v>0.15</x:v>
      </x:c>
      <x:c r="F853" s="0" t="s">
        <x:v>745</x:v>
      </x:c>
      <x:c r="G853" s="0" t="s">
        <x:v>746</x:v>
      </x:c>
      <x:c r="H853" s="44" t="n">
        <x:v>24.1</x:v>
      </x:c>
      <x:c r="I853" s="0" t="s">
        <x:v>747</x:v>
      </x:c>
      <x:c r="J853" s="45">
        <x:f>ROUND(E853/I850* H853,5)</x:f>
      </x:c>
      <x:c r="K853" s="46" t="s"/>
    </x:row>
    <x:row r="854" spans="1:27">
      <x:c r="D854" s="47" t="s">
        <x:v>748</x:v>
      </x:c>
      <x:c r="E854" s="46" t="s"/>
      <x:c r="H854" s="46" t="s"/>
      <x:c r="K854" s="44">
        <x:f>SUM(J852:J853)</x:f>
      </x:c>
    </x:row>
    <x:row r="855" spans="1:27">
      <x:c r="B855" s="14" t="s">
        <x:v>753</x:v>
      </x:c>
      <x:c r="E855" s="46" t="s"/>
      <x:c r="H855" s="46" t="s"/>
      <x:c r="K855" s="46" t="s"/>
    </x:row>
    <x:row r="856" spans="1:27">
      <x:c r="B856" s="0" t="s">
        <x:v>1141</x:v>
      </x:c>
      <x:c r="C856" s="0" t="s">
        <x:v>22</x:v>
      </x:c>
      <x:c r="D856" s="0" t="s">
        <x:v>1142</x:v>
      </x:c>
      <x:c r="E856" s="43" t="n">
        <x:v>1</x:v>
      </x:c>
      <x:c r="G856" s="0" t="s">
        <x:v>746</x:v>
      </x:c>
      <x:c r="H856" s="44" t="n">
        <x:v>3.55</x:v>
      </x:c>
      <x:c r="I856" s="0" t="s">
        <x:v>747</x:v>
      </x:c>
      <x:c r="J856" s="45">
        <x:f>ROUND(E856* H856,5)</x:f>
      </x:c>
      <x:c r="K856" s="46" t="s"/>
    </x:row>
    <x:row r="857" spans="1:27">
      <x:c r="D857" s="47" t="s">
        <x:v>761</x:v>
      </x:c>
      <x:c r="E857" s="46" t="s"/>
      <x:c r="H857" s="46" t="s"/>
      <x:c r="K857" s="44">
        <x:f>SUM(J856:J856)</x:f>
      </x:c>
    </x:row>
    <x:row r="858" spans="1:27">
      <x:c r="E858" s="46" t="s"/>
      <x:c r="H858" s="46" t="s"/>
      <x:c r="K858" s="46" t="s"/>
    </x:row>
    <x:row r="859" spans="1:27">
      <x:c r="D859" s="47" t="s">
        <x:v>763</x:v>
      </x:c>
      <x:c r="E859" s="46" t="s"/>
      <x:c r="H859" s="46" t="n">
        <x:v>1.5</x:v>
      </x:c>
      <x:c r="I859" s="0" t="s">
        <x:v>764</x:v>
      </x:c>
      <x:c r="J859" s="0">
        <x:f>ROUND(H859/100*K854,5)</x:f>
      </x:c>
      <x:c r="K859" s="46" t="s"/>
    </x:row>
    <x:row r="860" spans="1:27">
      <x:c r="D860" s="47" t="s">
        <x:v>762</x:v>
      </x:c>
      <x:c r="E860" s="46" t="s"/>
      <x:c r="H860" s="46" t="s"/>
      <x:c r="K860" s="48">
        <x:f>SUM(J851:J859)</x:f>
      </x:c>
    </x:row>
    <x:row r="861" spans="1:27">
      <x:c r="D861" s="47" t="s">
        <x:v>787</x:v>
      </x:c>
      <x:c r="E861" s="46" t="s"/>
      <x:c r="H861" s="46" t="n">
        <x:v>3</x:v>
      </x:c>
      <x:c r="I861" s="0" t="s">
        <x:v>764</x:v>
      </x:c>
      <x:c r="K861" s="44">
        <x:f>ROUND(H861/100*K860,5)</x:f>
      </x:c>
    </x:row>
    <x:row r="862" spans="1:27">
      <x:c r="D862" s="47" t="s">
        <x:v>765</x:v>
      </x:c>
      <x:c r="E862" s="46" t="s"/>
      <x:c r="H862" s="46" t="s"/>
      <x:c r="K862" s="48">
        <x:f>SUM(K860:K861)</x:f>
      </x:c>
    </x:row>
    <x:row r="864" spans="1:27" customFormat="1" ht="45" customHeight="1">
      <x:c r="A864" s="36" t="s"/>
      <x:c r="B864" s="36" t="s">
        <x:v>1143</x:v>
      </x:c>
      <x:c r="C864" s="37" t="s">
        <x:v>43</x:v>
      </x:c>
      <x:c r="D864" s="38" t="s">
        <x:v>1144</x:v>
      </x:c>
      <x:c r="E864" s="37" t="s"/>
      <x:c r="F864" s="37" t="s"/>
      <x:c r="G864" s="37" t="s"/>
      <x:c r="H864" s="39" t="s">
        <x:v>741</x:v>
      </x:c>
      <x:c r="I864" s="40" t="n">
        <x:v>1</x:v>
      </x:c>
      <x:c r="J864" s="41" t="s"/>
      <x:c r="K864" s="42">
        <x:f>ROUND(K876,2)</x:f>
      </x:c>
      <x:c r="L864" s="37" t="s"/>
      <x:c r="M864" s="37" t="s"/>
      <x:c r="N864" s="37" t="s"/>
      <x:c r="O864" s="37" t="s"/>
      <x:c r="P864" s="37" t="s"/>
      <x:c r="Q864" s="37" t="s"/>
      <x:c r="R864" s="37" t="s"/>
      <x:c r="S864" s="37" t="s"/>
      <x:c r="T864" s="37" t="s"/>
      <x:c r="U864" s="37" t="s"/>
      <x:c r="V864" s="37" t="s"/>
      <x:c r="W864" s="37" t="s"/>
      <x:c r="X864" s="37" t="s"/>
      <x:c r="Y864" s="37" t="s"/>
      <x:c r="Z864" s="37" t="s"/>
      <x:c r="AA864" s="37" t="s"/>
    </x:row>
    <x:row r="865" spans="1:27">
      <x:c r="B865" s="14" t="s">
        <x:v>742</x:v>
      </x:c>
    </x:row>
    <x:row r="866" spans="1:27">
      <x:c r="B866" s="0" t="s">
        <x:v>931</x:v>
      </x:c>
      <x:c r="C866" s="0" t="s">
        <x:v>730</x:v>
      </x:c>
      <x:c r="D866" s="0" t="s">
        <x:v>896</x:v>
      </x:c>
      <x:c r="E866" s="43" t="n">
        <x:v>0.016</x:v>
      </x:c>
      <x:c r="F866" s="0" t="s">
        <x:v>745</x:v>
      </x:c>
      <x:c r="G866" s="0" t="s">
        <x:v>746</x:v>
      </x:c>
      <x:c r="H866" s="44" t="n">
        <x:v>28.1</x:v>
      </x:c>
      <x:c r="I866" s="0" t="s">
        <x:v>747</x:v>
      </x:c>
      <x:c r="J866" s="45">
        <x:f>ROUND(E866/I864* H866,5)</x:f>
      </x:c>
      <x:c r="K866" s="46" t="s"/>
    </x:row>
    <x:row r="867" spans="1:27">
      <x:c r="B867" s="0" t="s">
        <x:v>930</x:v>
      </x:c>
      <x:c r="C867" s="0" t="s">
        <x:v>730</x:v>
      </x:c>
      <x:c r="D867" s="0" t="s">
        <x:v>898</x:v>
      </x:c>
      <x:c r="E867" s="43" t="n">
        <x:v>0.02</x:v>
      </x:c>
      <x:c r="F867" s="0" t="s">
        <x:v>745</x:v>
      </x:c>
      <x:c r="G867" s="0" t="s">
        <x:v>746</x:v>
      </x:c>
      <x:c r="H867" s="44" t="n">
        <x:v>24.1</x:v>
      </x:c>
      <x:c r="I867" s="0" t="s">
        <x:v>747</x:v>
      </x:c>
      <x:c r="J867" s="45">
        <x:f>ROUND(E867/I864* H867,5)</x:f>
      </x:c>
      <x:c r="K867" s="46" t="s"/>
    </x:row>
    <x:row r="868" spans="1:27">
      <x:c r="D868" s="47" t="s">
        <x:v>748</x:v>
      </x:c>
      <x:c r="E868" s="46" t="s"/>
      <x:c r="H868" s="46" t="s"/>
      <x:c r="K868" s="44">
        <x:f>SUM(J866:J867)</x:f>
      </x:c>
    </x:row>
    <x:row r="869" spans="1:27">
      <x:c r="B869" s="14" t="s">
        <x:v>753</x:v>
      </x:c>
      <x:c r="E869" s="46" t="s"/>
      <x:c r="H869" s="46" t="s"/>
      <x:c r="K869" s="46" t="s"/>
    </x:row>
    <x:row r="870" spans="1:27">
      <x:c r="B870" s="0" t="s">
        <x:v>1145</x:v>
      </x:c>
      <x:c r="C870" s="0" t="s">
        <x:v>43</x:v>
      </x:c>
      <x:c r="D870" s="0" t="s">
        <x:v>1146</x:v>
      </x:c>
      <x:c r="E870" s="43" t="n">
        <x:v>1.02</x:v>
      </x:c>
      <x:c r="G870" s="0" t="s">
        <x:v>746</x:v>
      </x:c>
      <x:c r="H870" s="44" t="n">
        <x:v>0.54</x:v>
      </x:c>
      <x:c r="I870" s="0" t="s">
        <x:v>747</x:v>
      </x:c>
      <x:c r="J870" s="45">
        <x:f>ROUND(E870* H870,5)</x:f>
      </x:c>
      <x:c r="K870" s="46" t="s"/>
    </x:row>
    <x:row r="871" spans="1:27">
      <x:c r="D871" s="47" t="s">
        <x:v>761</x:v>
      </x:c>
      <x:c r="E871" s="46" t="s"/>
      <x:c r="H871" s="46" t="s"/>
      <x:c r="K871" s="44">
        <x:f>SUM(J870:J870)</x:f>
      </x:c>
    </x:row>
    <x:row r="872" spans="1:27">
      <x:c r="E872" s="46" t="s"/>
      <x:c r="H872" s="46" t="s"/>
      <x:c r="K872" s="46" t="s"/>
    </x:row>
    <x:row r="873" spans="1:27">
      <x:c r="D873" s="47" t="s">
        <x:v>763</x:v>
      </x:c>
      <x:c r="E873" s="46" t="s"/>
      <x:c r="H873" s="46" t="n">
        <x:v>1.5</x:v>
      </x:c>
      <x:c r="I873" s="0" t="s">
        <x:v>764</x:v>
      </x:c>
      <x:c r="J873" s="0">
        <x:f>ROUND(H873/100*K868,5)</x:f>
      </x:c>
      <x:c r="K873" s="46" t="s"/>
    </x:row>
    <x:row r="874" spans="1:27">
      <x:c r="D874" s="47" t="s">
        <x:v>762</x:v>
      </x:c>
      <x:c r="E874" s="46" t="s"/>
      <x:c r="H874" s="46" t="s"/>
      <x:c r="K874" s="48">
        <x:f>SUM(J865:J873)</x:f>
      </x:c>
    </x:row>
    <x:row r="875" spans="1:27">
      <x:c r="D875" s="47" t="s">
        <x:v>787</x:v>
      </x:c>
      <x:c r="E875" s="46" t="s"/>
      <x:c r="H875" s="46" t="n">
        <x:v>3</x:v>
      </x:c>
      <x:c r="I875" s="0" t="s">
        <x:v>764</x:v>
      </x:c>
      <x:c r="K875" s="44">
        <x:f>ROUND(H875/100*K874,5)</x:f>
      </x:c>
    </x:row>
    <x:row r="876" spans="1:27">
      <x:c r="D876" s="47" t="s">
        <x:v>765</x:v>
      </x:c>
      <x:c r="E876" s="46" t="s"/>
      <x:c r="H876" s="46" t="s"/>
      <x:c r="K876" s="48">
        <x:f>SUM(K874:K875)</x:f>
      </x:c>
    </x:row>
    <x:row r="878" spans="1:27" customFormat="1" ht="45" customHeight="1">
      <x:c r="A878" s="36" t="s"/>
      <x:c r="B878" s="36" t="s">
        <x:v>1147</x:v>
      </x:c>
      <x:c r="C878" s="37" t="s">
        <x:v>43</x:v>
      </x:c>
      <x:c r="D878" s="38" t="s">
        <x:v>1148</x:v>
      </x:c>
      <x:c r="E878" s="37" t="s"/>
      <x:c r="F878" s="37" t="s"/>
      <x:c r="G878" s="37" t="s"/>
      <x:c r="H878" s="39" t="s">
        <x:v>741</x:v>
      </x:c>
      <x:c r="I878" s="40" t="n">
        <x:v>1</x:v>
      </x:c>
      <x:c r="J878" s="41" t="s"/>
      <x:c r="K878" s="42">
        <x:f>ROUND(K890,2)</x:f>
      </x:c>
      <x:c r="L878" s="37" t="s"/>
      <x:c r="M878" s="37" t="s"/>
      <x:c r="N878" s="37" t="s"/>
      <x:c r="O878" s="37" t="s"/>
      <x:c r="P878" s="37" t="s"/>
      <x:c r="Q878" s="37" t="s"/>
      <x:c r="R878" s="37" t="s"/>
      <x:c r="S878" s="37" t="s"/>
      <x:c r="T878" s="37" t="s"/>
      <x:c r="U878" s="37" t="s"/>
      <x:c r="V878" s="37" t="s"/>
      <x:c r="W878" s="37" t="s"/>
      <x:c r="X878" s="37" t="s"/>
      <x:c r="Y878" s="37" t="s"/>
      <x:c r="Z878" s="37" t="s"/>
      <x:c r="AA878" s="37" t="s"/>
    </x:row>
    <x:row r="879" spans="1:27">
      <x:c r="B879" s="14" t="s">
        <x:v>742</x:v>
      </x:c>
    </x:row>
    <x:row r="880" spans="1:27">
      <x:c r="B880" s="0" t="s">
        <x:v>931</x:v>
      </x:c>
      <x:c r="C880" s="0" t="s">
        <x:v>730</x:v>
      </x:c>
      <x:c r="D880" s="0" t="s">
        <x:v>896</x:v>
      </x:c>
      <x:c r="E880" s="43" t="n">
        <x:v>0.016</x:v>
      </x:c>
      <x:c r="F880" s="0" t="s">
        <x:v>745</x:v>
      </x:c>
      <x:c r="G880" s="0" t="s">
        <x:v>746</x:v>
      </x:c>
      <x:c r="H880" s="44" t="n">
        <x:v>28.1</x:v>
      </x:c>
      <x:c r="I880" s="0" t="s">
        <x:v>747</x:v>
      </x:c>
      <x:c r="J880" s="45">
        <x:f>ROUND(E880/I878* H880,5)</x:f>
      </x:c>
      <x:c r="K880" s="46" t="s"/>
    </x:row>
    <x:row r="881" spans="1:27">
      <x:c r="B881" s="0" t="s">
        <x:v>930</x:v>
      </x:c>
      <x:c r="C881" s="0" t="s">
        <x:v>730</x:v>
      </x:c>
      <x:c r="D881" s="0" t="s">
        <x:v>898</x:v>
      </x:c>
      <x:c r="E881" s="43" t="n">
        <x:v>0.02</x:v>
      </x:c>
      <x:c r="F881" s="0" t="s">
        <x:v>745</x:v>
      </x:c>
      <x:c r="G881" s="0" t="s">
        <x:v>746</x:v>
      </x:c>
      <x:c r="H881" s="44" t="n">
        <x:v>24.1</x:v>
      </x:c>
      <x:c r="I881" s="0" t="s">
        <x:v>747</x:v>
      </x:c>
      <x:c r="J881" s="45">
        <x:f>ROUND(E881/I878* H881,5)</x:f>
      </x:c>
      <x:c r="K881" s="46" t="s"/>
    </x:row>
    <x:row r="882" spans="1:27">
      <x:c r="D882" s="47" t="s">
        <x:v>748</x:v>
      </x:c>
      <x:c r="E882" s="46" t="s"/>
      <x:c r="H882" s="46" t="s"/>
      <x:c r="K882" s="44">
        <x:f>SUM(J880:J881)</x:f>
      </x:c>
    </x:row>
    <x:row r="883" spans="1:27">
      <x:c r="B883" s="14" t="s">
        <x:v>753</x:v>
      </x:c>
      <x:c r="E883" s="46" t="s"/>
      <x:c r="H883" s="46" t="s"/>
      <x:c r="K883" s="46" t="s"/>
    </x:row>
    <x:row r="884" spans="1:27">
      <x:c r="B884" s="0" t="s">
        <x:v>1149</x:v>
      </x:c>
      <x:c r="C884" s="0" t="s">
        <x:v>43</x:v>
      </x:c>
      <x:c r="D884" s="0" t="s">
        <x:v>1150</x:v>
      </x:c>
      <x:c r="E884" s="43" t="n">
        <x:v>1.02</x:v>
      </x:c>
      <x:c r="G884" s="0" t="s">
        <x:v>746</x:v>
      </x:c>
      <x:c r="H884" s="44" t="n">
        <x:v>0.22</x:v>
      </x:c>
      <x:c r="I884" s="0" t="s">
        <x:v>747</x:v>
      </x:c>
      <x:c r="J884" s="45">
        <x:f>ROUND(E884* H884,5)</x:f>
      </x:c>
      <x:c r="K884" s="46" t="s"/>
    </x:row>
    <x:row r="885" spans="1:27">
      <x:c r="D885" s="47" t="s">
        <x:v>761</x:v>
      </x:c>
      <x:c r="E885" s="46" t="s"/>
      <x:c r="H885" s="46" t="s"/>
      <x:c r="K885" s="44">
        <x:f>SUM(J884:J884)</x:f>
      </x:c>
    </x:row>
    <x:row r="886" spans="1:27">
      <x:c r="E886" s="46" t="s"/>
      <x:c r="H886" s="46" t="s"/>
      <x:c r="K886" s="46" t="s"/>
    </x:row>
    <x:row r="887" spans="1:27">
      <x:c r="D887" s="47" t="s">
        <x:v>763</x:v>
      </x:c>
      <x:c r="E887" s="46" t="s"/>
      <x:c r="H887" s="46" t="n">
        <x:v>1.5</x:v>
      </x:c>
      <x:c r="I887" s="0" t="s">
        <x:v>764</x:v>
      </x:c>
      <x:c r="J887" s="0">
        <x:f>ROUND(H887/100*K882,5)</x:f>
      </x:c>
      <x:c r="K887" s="46" t="s"/>
    </x:row>
    <x:row r="888" spans="1:27">
      <x:c r="D888" s="47" t="s">
        <x:v>762</x:v>
      </x:c>
      <x:c r="E888" s="46" t="s"/>
      <x:c r="H888" s="46" t="s"/>
      <x:c r="K888" s="48">
        <x:f>SUM(J879:J887)</x:f>
      </x:c>
    </x:row>
    <x:row r="889" spans="1:27">
      <x:c r="D889" s="47" t="s">
        <x:v>787</x:v>
      </x:c>
      <x:c r="E889" s="46" t="s"/>
      <x:c r="H889" s="46" t="n">
        <x:v>3</x:v>
      </x:c>
      <x:c r="I889" s="0" t="s">
        <x:v>764</x:v>
      </x:c>
      <x:c r="K889" s="44">
        <x:f>ROUND(H889/100*K888,5)</x:f>
      </x:c>
    </x:row>
    <x:row r="890" spans="1:27">
      <x:c r="D890" s="47" t="s">
        <x:v>765</x:v>
      </x:c>
      <x:c r="E890" s="46" t="s"/>
      <x:c r="H890" s="46" t="s"/>
      <x:c r="K890" s="48">
        <x:f>SUM(K888:K889)</x:f>
      </x:c>
    </x:row>
    <x:row r="892" spans="1:27" customFormat="1" ht="45" customHeight="1">
      <x:c r="A892" s="36" t="s"/>
      <x:c r="B892" s="36" t="s">
        <x:v>1151</x:v>
      </x:c>
      <x:c r="C892" s="37" t="s">
        <x:v>43</x:v>
      </x:c>
      <x:c r="D892" s="38" t="s">
        <x:v>1152</x:v>
      </x:c>
      <x:c r="E892" s="37" t="s"/>
      <x:c r="F892" s="37" t="s"/>
      <x:c r="G892" s="37" t="s"/>
      <x:c r="H892" s="39" t="s">
        <x:v>741</x:v>
      </x:c>
      <x:c r="I892" s="40" t="n">
        <x:v>1</x:v>
      </x:c>
      <x:c r="J892" s="41" t="s"/>
      <x:c r="K892" s="42">
        <x:f>ROUND(K904,2)</x:f>
      </x:c>
      <x:c r="L892" s="37" t="s"/>
      <x:c r="M892" s="37" t="s"/>
      <x:c r="N892" s="37" t="s"/>
      <x:c r="O892" s="37" t="s"/>
      <x:c r="P892" s="37" t="s"/>
      <x:c r="Q892" s="37" t="s"/>
      <x:c r="R892" s="37" t="s"/>
      <x:c r="S892" s="37" t="s"/>
      <x:c r="T892" s="37" t="s"/>
      <x:c r="U892" s="37" t="s"/>
      <x:c r="V892" s="37" t="s"/>
      <x:c r="W892" s="37" t="s"/>
      <x:c r="X892" s="37" t="s"/>
      <x:c r="Y892" s="37" t="s"/>
      <x:c r="Z892" s="37" t="s"/>
      <x:c r="AA892" s="37" t="s"/>
    </x:row>
    <x:row r="893" spans="1:27">
      <x:c r="B893" s="14" t="s">
        <x:v>742</x:v>
      </x:c>
    </x:row>
    <x:row r="894" spans="1:27">
      <x:c r="B894" s="0" t="s">
        <x:v>931</x:v>
      </x:c>
      <x:c r="C894" s="0" t="s">
        <x:v>730</x:v>
      </x:c>
      <x:c r="D894" s="0" t="s">
        <x:v>896</x:v>
      </x:c>
      <x:c r="E894" s="43" t="n">
        <x:v>0.015</x:v>
      </x:c>
      <x:c r="F894" s="0" t="s">
        <x:v>745</x:v>
      </x:c>
      <x:c r="G894" s="0" t="s">
        <x:v>746</x:v>
      </x:c>
      <x:c r="H894" s="44" t="n">
        <x:v>28.1</x:v>
      </x:c>
      <x:c r="I894" s="0" t="s">
        <x:v>747</x:v>
      </x:c>
      <x:c r="J894" s="45">
        <x:f>ROUND(E894/I892* H894,5)</x:f>
      </x:c>
      <x:c r="K894" s="46" t="s"/>
    </x:row>
    <x:row r="895" spans="1:27">
      <x:c r="B895" s="0" t="s">
        <x:v>930</x:v>
      </x:c>
      <x:c r="C895" s="0" t="s">
        <x:v>730</x:v>
      </x:c>
      <x:c r="D895" s="0" t="s">
        <x:v>898</x:v>
      </x:c>
      <x:c r="E895" s="43" t="n">
        <x:v>0.015</x:v>
      </x:c>
      <x:c r="F895" s="0" t="s">
        <x:v>745</x:v>
      </x:c>
      <x:c r="G895" s="0" t="s">
        <x:v>746</x:v>
      </x:c>
      <x:c r="H895" s="44" t="n">
        <x:v>24.1</x:v>
      </x:c>
      <x:c r="I895" s="0" t="s">
        <x:v>747</x:v>
      </x:c>
      <x:c r="J895" s="45">
        <x:f>ROUND(E895/I892* H895,5)</x:f>
      </x:c>
      <x:c r="K895" s="46" t="s"/>
    </x:row>
    <x:row r="896" spans="1:27">
      <x:c r="D896" s="47" t="s">
        <x:v>748</x:v>
      </x:c>
      <x:c r="E896" s="46" t="s"/>
      <x:c r="H896" s="46" t="s"/>
      <x:c r="K896" s="44">
        <x:f>SUM(J894:J895)</x:f>
      </x:c>
    </x:row>
    <x:row r="897" spans="1:27">
      <x:c r="B897" s="14" t="s">
        <x:v>753</x:v>
      </x:c>
      <x:c r="E897" s="46" t="s"/>
      <x:c r="H897" s="46" t="s"/>
      <x:c r="K897" s="46" t="s"/>
    </x:row>
    <x:row r="898" spans="1:27">
      <x:c r="B898" s="0" t="s">
        <x:v>1153</x:v>
      </x:c>
      <x:c r="C898" s="0" t="s">
        <x:v>43</x:v>
      </x:c>
      <x:c r="D898" s="0" t="s">
        <x:v>1154</x:v>
      </x:c>
      <x:c r="E898" s="43" t="n">
        <x:v>1.02</x:v>
      </x:c>
      <x:c r="G898" s="0" t="s">
        <x:v>746</x:v>
      </x:c>
      <x:c r="H898" s="44" t="n">
        <x:v>2.33</x:v>
      </x:c>
      <x:c r="I898" s="0" t="s">
        <x:v>747</x:v>
      </x:c>
      <x:c r="J898" s="45">
        <x:f>ROUND(E898* H898,5)</x:f>
      </x:c>
      <x:c r="K898" s="46" t="s"/>
    </x:row>
    <x:row r="899" spans="1:27">
      <x:c r="D899" s="47" t="s">
        <x:v>761</x:v>
      </x:c>
      <x:c r="E899" s="46" t="s"/>
      <x:c r="H899" s="46" t="s"/>
      <x:c r="K899" s="44">
        <x:f>SUM(J898:J898)</x:f>
      </x:c>
    </x:row>
    <x:row r="900" spans="1:27">
      <x:c r="E900" s="46" t="s"/>
      <x:c r="H900" s="46" t="s"/>
      <x:c r="K900" s="46" t="s"/>
    </x:row>
    <x:row r="901" spans="1:27">
      <x:c r="D901" s="47" t="s">
        <x:v>763</x:v>
      </x:c>
      <x:c r="E901" s="46" t="s"/>
      <x:c r="H901" s="46" t="n">
        <x:v>1.5</x:v>
      </x:c>
      <x:c r="I901" s="0" t="s">
        <x:v>764</x:v>
      </x:c>
      <x:c r="J901" s="0">
        <x:f>ROUND(H901/100*K896,5)</x:f>
      </x:c>
      <x:c r="K901" s="46" t="s"/>
    </x:row>
    <x:row r="902" spans="1:27">
      <x:c r="D902" s="47" t="s">
        <x:v>762</x:v>
      </x:c>
      <x:c r="E902" s="46" t="s"/>
      <x:c r="H902" s="46" t="s"/>
      <x:c r="K902" s="48">
        <x:f>SUM(J893:J901)</x:f>
      </x:c>
    </x:row>
    <x:row r="903" spans="1:27">
      <x:c r="D903" s="47" t="s">
        <x:v>787</x:v>
      </x:c>
      <x:c r="E903" s="46" t="s"/>
      <x:c r="H903" s="46" t="n">
        <x:v>3</x:v>
      </x:c>
      <x:c r="I903" s="0" t="s">
        <x:v>764</x:v>
      </x:c>
      <x:c r="K903" s="44">
        <x:f>ROUND(H903/100*K902,5)</x:f>
      </x:c>
    </x:row>
    <x:row r="904" spans="1:27">
      <x:c r="D904" s="47" t="s">
        <x:v>765</x:v>
      </x:c>
      <x:c r="E904" s="46" t="s"/>
      <x:c r="H904" s="46" t="s"/>
      <x:c r="K904" s="48">
        <x:f>SUM(K902:K903)</x:f>
      </x:c>
    </x:row>
    <x:row r="906" spans="1:27" customFormat="1" ht="45" customHeight="1">
      <x:c r="A906" s="36" t="s"/>
      <x:c r="B906" s="36" t="s">
        <x:v>1155</x:v>
      </x:c>
      <x:c r="C906" s="37" t="s">
        <x:v>43</x:v>
      </x:c>
      <x:c r="D906" s="38" t="s">
        <x:v>1156</x:v>
      </x:c>
      <x:c r="E906" s="37" t="s"/>
      <x:c r="F906" s="37" t="s"/>
      <x:c r="G906" s="37" t="s"/>
      <x:c r="H906" s="39" t="s">
        <x:v>741</x:v>
      </x:c>
      <x:c r="I906" s="40" t="n">
        <x:v>1</x:v>
      </x:c>
      <x:c r="J906" s="41" t="s"/>
      <x:c r="K906" s="42">
        <x:f>ROUND(K918,2)</x:f>
      </x:c>
      <x:c r="L906" s="37" t="s"/>
      <x:c r="M906" s="37" t="s"/>
      <x:c r="N906" s="37" t="s"/>
      <x:c r="O906" s="37" t="s"/>
      <x:c r="P906" s="37" t="s"/>
      <x:c r="Q906" s="37" t="s"/>
      <x:c r="R906" s="37" t="s"/>
      <x:c r="S906" s="37" t="s"/>
      <x:c r="T906" s="37" t="s"/>
      <x:c r="U906" s="37" t="s"/>
      <x:c r="V906" s="37" t="s"/>
      <x:c r="W906" s="37" t="s"/>
      <x:c r="X906" s="37" t="s"/>
      <x:c r="Y906" s="37" t="s"/>
      <x:c r="Z906" s="37" t="s"/>
      <x:c r="AA906" s="37" t="s"/>
    </x:row>
    <x:row r="907" spans="1:27">
      <x:c r="B907" s="14" t="s">
        <x:v>742</x:v>
      </x:c>
    </x:row>
    <x:row r="908" spans="1:27">
      <x:c r="B908" s="0" t="s">
        <x:v>931</x:v>
      </x:c>
      <x:c r="C908" s="0" t="s">
        <x:v>730</x:v>
      </x:c>
      <x:c r="D908" s="0" t="s">
        <x:v>896</x:v>
      </x:c>
      <x:c r="E908" s="43" t="n">
        <x:v>0.015</x:v>
      </x:c>
      <x:c r="F908" s="0" t="s">
        <x:v>745</x:v>
      </x:c>
      <x:c r="G908" s="0" t="s">
        <x:v>746</x:v>
      </x:c>
      <x:c r="H908" s="44" t="n">
        <x:v>28.1</x:v>
      </x:c>
      <x:c r="I908" s="0" t="s">
        <x:v>747</x:v>
      </x:c>
      <x:c r="J908" s="45">
        <x:f>ROUND(E908/I906* H908,5)</x:f>
      </x:c>
      <x:c r="K908" s="46" t="s"/>
    </x:row>
    <x:row r="909" spans="1:27">
      <x:c r="B909" s="0" t="s">
        <x:v>930</x:v>
      </x:c>
      <x:c r="C909" s="0" t="s">
        <x:v>730</x:v>
      </x:c>
      <x:c r="D909" s="0" t="s">
        <x:v>898</x:v>
      </x:c>
      <x:c r="E909" s="43" t="n">
        <x:v>0.015</x:v>
      </x:c>
      <x:c r="F909" s="0" t="s">
        <x:v>745</x:v>
      </x:c>
      <x:c r="G909" s="0" t="s">
        <x:v>746</x:v>
      </x:c>
      <x:c r="H909" s="44" t="n">
        <x:v>24.1</x:v>
      </x:c>
      <x:c r="I909" s="0" t="s">
        <x:v>747</x:v>
      </x:c>
      <x:c r="J909" s="45">
        <x:f>ROUND(E909/I906* H909,5)</x:f>
      </x:c>
      <x:c r="K909" s="46" t="s"/>
    </x:row>
    <x:row r="910" spans="1:27">
      <x:c r="D910" s="47" t="s">
        <x:v>748</x:v>
      </x:c>
      <x:c r="E910" s="46" t="s"/>
      <x:c r="H910" s="46" t="s"/>
      <x:c r="K910" s="44">
        <x:f>SUM(J908:J909)</x:f>
      </x:c>
    </x:row>
    <x:row r="911" spans="1:27">
      <x:c r="B911" s="14" t="s">
        <x:v>753</x:v>
      </x:c>
      <x:c r="E911" s="46" t="s"/>
      <x:c r="H911" s="46" t="s"/>
      <x:c r="K911" s="46" t="s"/>
    </x:row>
    <x:row r="912" spans="1:27">
      <x:c r="B912" s="0" t="s">
        <x:v>1157</x:v>
      </x:c>
      <x:c r="C912" s="0" t="s">
        <x:v>43</x:v>
      </x:c>
      <x:c r="D912" s="0" t="s">
        <x:v>1158</x:v>
      </x:c>
      <x:c r="E912" s="43" t="n">
        <x:v>1.02</x:v>
      </x:c>
      <x:c r="G912" s="0" t="s">
        <x:v>746</x:v>
      </x:c>
      <x:c r="H912" s="44" t="n">
        <x:v>3.67</x:v>
      </x:c>
      <x:c r="I912" s="0" t="s">
        <x:v>747</x:v>
      </x:c>
      <x:c r="J912" s="45">
        <x:f>ROUND(E912* H912,5)</x:f>
      </x:c>
      <x:c r="K912" s="46" t="s"/>
    </x:row>
    <x:row r="913" spans="1:27">
      <x:c r="D913" s="47" t="s">
        <x:v>761</x:v>
      </x:c>
      <x:c r="E913" s="46" t="s"/>
      <x:c r="H913" s="46" t="s"/>
      <x:c r="K913" s="44">
        <x:f>SUM(J912:J912)</x:f>
      </x:c>
    </x:row>
    <x:row r="914" spans="1:27">
      <x:c r="E914" s="46" t="s"/>
      <x:c r="H914" s="46" t="s"/>
      <x:c r="K914" s="46" t="s"/>
    </x:row>
    <x:row r="915" spans="1:27">
      <x:c r="D915" s="47" t="s">
        <x:v>763</x:v>
      </x:c>
      <x:c r="E915" s="46" t="s"/>
      <x:c r="H915" s="46" t="n">
        <x:v>1.5</x:v>
      </x:c>
      <x:c r="I915" s="0" t="s">
        <x:v>764</x:v>
      </x:c>
      <x:c r="J915" s="0">
        <x:f>ROUND(H915/100*K910,5)</x:f>
      </x:c>
      <x:c r="K915" s="46" t="s"/>
    </x:row>
    <x:row r="916" spans="1:27">
      <x:c r="D916" s="47" t="s">
        <x:v>762</x:v>
      </x:c>
      <x:c r="E916" s="46" t="s"/>
      <x:c r="H916" s="46" t="s"/>
      <x:c r="K916" s="48">
        <x:f>SUM(J907:J915)</x:f>
      </x:c>
    </x:row>
    <x:row r="917" spans="1:27">
      <x:c r="D917" s="47" t="s">
        <x:v>787</x:v>
      </x:c>
      <x:c r="E917" s="46" t="s"/>
      <x:c r="H917" s="46" t="n">
        <x:v>3</x:v>
      </x:c>
      <x:c r="I917" s="0" t="s">
        <x:v>764</x:v>
      </x:c>
      <x:c r="K917" s="44">
        <x:f>ROUND(H917/100*K916,5)</x:f>
      </x:c>
    </x:row>
    <x:row r="918" spans="1:27">
      <x:c r="D918" s="47" t="s">
        <x:v>765</x:v>
      </x:c>
      <x:c r="E918" s="46" t="s"/>
      <x:c r="H918" s="46" t="s"/>
      <x:c r="K918" s="48">
        <x:f>SUM(K916:K917)</x:f>
      </x:c>
    </x:row>
    <x:row r="920" spans="1:27" customFormat="1" ht="45" customHeight="1">
      <x:c r="A920" s="36" t="s"/>
      <x:c r="B920" s="36" t="s">
        <x:v>1159</x:v>
      </x:c>
      <x:c r="C920" s="37" t="s">
        <x:v>22</x:v>
      </x:c>
      <x:c r="D920" s="38" t="s">
        <x:v>1160</x:v>
      </x:c>
      <x:c r="E920" s="37" t="s"/>
      <x:c r="F920" s="37" t="s"/>
      <x:c r="G920" s="37" t="s"/>
      <x:c r="H920" s="39" t="s">
        <x:v>741</x:v>
      </x:c>
      <x:c r="I920" s="40" t="n">
        <x:v>1</x:v>
      </x:c>
      <x:c r="J920" s="41" t="s"/>
      <x:c r="K920" s="42">
        <x:f>ROUND(K932,2)</x:f>
      </x:c>
      <x:c r="L920" s="37" t="s"/>
      <x:c r="M920" s="37" t="s"/>
      <x:c r="N920" s="37" t="s"/>
      <x:c r="O920" s="37" t="s"/>
      <x:c r="P920" s="37" t="s"/>
      <x:c r="Q920" s="37" t="s"/>
      <x:c r="R920" s="37" t="s"/>
      <x:c r="S920" s="37" t="s"/>
      <x:c r="T920" s="37" t="s"/>
      <x:c r="U920" s="37" t="s"/>
      <x:c r="V920" s="37" t="s"/>
      <x:c r="W920" s="37" t="s"/>
      <x:c r="X920" s="37" t="s"/>
      <x:c r="Y920" s="37" t="s"/>
      <x:c r="Z920" s="37" t="s"/>
      <x:c r="AA920" s="37" t="s"/>
    </x:row>
    <x:row r="921" spans="1:27">
      <x:c r="B921" s="14" t="s">
        <x:v>742</x:v>
      </x:c>
    </x:row>
    <x:row r="922" spans="1:27">
      <x:c r="B922" s="0" t="s">
        <x:v>930</x:v>
      </x:c>
      <x:c r="C922" s="0" t="s">
        <x:v>730</x:v>
      </x:c>
      <x:c r="D922" s="0" t="s">
        <x:v>898</x:v>
      </x:c>
      <x:c r="E922" s="43" t="n">
        <x:v>0.066</x:v>
      </x:c>
      <x:c r="F922" s="0" t="s">
        <x:v>745</x:v>
      </x:c>
      <x:c r="G922" s="0" t="s">
        <x:v>746</x:v>
      </x:c>
      <x:c r="H922" s="44" t="n">
        <x:v>24.1</x:v>
      </x:c>
      <x:c r="I922" s="0" t="s">
        <x:v>747</x:v>
      </x:c>
      <x:c r="J922" s="45">
        <x:f>ROUND(E922/I920* H922,5)</x:f>
      </x:c>
      <x:c r="K922" s="46" t="s"/>
    </x:row>
    <x:row r="923" spans="1:27">
      <x:c r="B923" s="0" t="s">
        <x:v>931</x:v>
      </x:c>
      <x:c r="C923" s="0" t="s">
        <x:v>730</x:v>
      </x:c>
      <x:c r="D923" s="0" t="s">
        <x:v>896</x:v>
      </x:c>
      <x:c r="E923" s="43" t="n">
        <x:v>0.3</x:v>
      </x:c>
      <x:c r="F923" s="0" t="s">
        <x:v>745</x:v>
      </x:c>
      <x:c r="G923" s="0" t="s">
        <x:v>746</x:v>
      </x:c>
      <x:c r="H923" s="44" t="n">
        <x:v>28.1</x:v>
      </x:c>
      <x:c r="I923" s="0" t="s">
        <x:v>747</x:v>
      </x:c>
      <x:c r="J923" s="45">
        <x:f>ROUND(E923/I920* H923,5)</x:f>
      </x:c>
      <x:c r="K923" s="46" t="s"/>
    </x:row>
    <x:row r="924" spans="1:27">
      <x:c r="D924" s="47" t="s">
        <x:v>748</x:v>
      </x:c>
      <x:c r="E924" s="46" t="s"/>
      <x:c r="H924" s="46" t="s"/>
      <x:c r="K924" s="44">
        <x:f>SUM(J922:J923)</x:f>
      </x:c>
    </x:row>
    <x:row r="925" spans="1:27">
      <x:c r="B925" s="14" t="s">
        <x:v>753</x:v>
      </x:c>
      <x:c r="E925" s="46" t="s"/>
      <x:c r="H925" s="46" t="s"/>
      <x:c r="K925" s="46" t="s"/>
    </x:row>
    <x:row r="926" spans="1:27">
      <x:c r="B926" s="0" t="s">
        <x:v>1161</x:v>
      </x:c>
      <x:c r="C926" s="0" t="s">
        <x:v>22</x:v>
      </x:c>
      <x:c r="D926" s="0" t="s">
        <x:v>1162</x:v>
      </x:c>
      <x:c r="E926" s="43" t="n">
        <x:v>1</x:v>
      </x:c>
      <x:c r="G926" s="0" t="s">
        <x:v>746</x:v>
      </x:c>
      <x:c r="H926" s="44" t="n">
        <x:v>16.44</x:v>
      </x:c>
      <x:c r="I926" s="0" t="s">
        <x:v>747</x:v>
      </x:c>
      <x:c r="J926" s="45">
        <x:f>ROUND(E926* H926,5)</x:f>
      </x:c>
      <x:c r="K926" s="46" t="s"/>
    </x:row>
    <x:row r="927" spans="1:27">
      <x:c r="D927" s="47" t="s">
        <x:v>761</x:v>
      </x:c>
      <x:c r="E927" s="46" t="s"/>
      <x:c r="H927" s="46" t="s"/>
      <x:c r="K927" s="44">
        <x:f>SUM(J926:J926)</x:f>
      </x:c>
    </x:row>
    <x:row r="928" spans="1:27">
      <x:c r="E928" s="46" t="s"/>
      <x:c r="H928" s="46" t="s"/>
      <x:c r="K928" s="46" t="s"/>
    </x:row>
    <x:row r="929" spans="1:27">
      <x:c r="D929" s="47" t="s">
        <x:v>763</x:v>
      </x:c>
      <x:c r="E929" s="46" t="s"/>
      <x:c r="H929" s="46" t="n">
        <x:v>1.5</x:v>
      </x:c>
      <x:c r="I929" s="0" t="s">
        <x:v>764</x:v>
      </x:c>
      <x:c r="J929" s="0">
        <x:f>ROUND(H929/100*K924,5)</x:f>
      </x:c>
      <x:c r="K929" s="46" t="s"/>
    </x:row>
    <x:row r="930" spans="1:27">
      <x:c r="D930" s="47" t="s">
        <x:v>762</x:v>
      </x:c>
      <x:c r="E930" s="46" t="s"/>
      <x:c r="H930" s="46" t="s"/>
      <x:c r="K930" s="48">
        <x:f>SUM(J921:J929)</x:f>
      </x:c>
    </x:row>
    <x:row r="931" spans="1:27">
      <x:c r="D931" s="47" t="s">
        <x:v>787</x:v>
      </x:c>
      <x:c r="E931" s="46" t="s"/>
      <x:c r="H931" s="46" t="n">
        <x:v>3</x:v>
      </x:c>
      <x:c r="I931" s="0" t="s">
        <x:v>764</x:v>
      </x:c>
      <x:c r="K931" s="44">
        <x:f>ROUND(H931/100*K930,5)</x:f>
      </x:c>
    </x:row>
    <x:row r="932" spans="1:27">
      <x:c r="D932" s="47" t="s">
        <x:v>765</x:v>
      </x:c>
      <x:c r="E932" s="46" t="s"/>
      <x:c r="H932" s="46" t="s"/>
      <x:c r="K932" s="48">
        <x:f>SUM(K930:K931)</x:f>
      </x:c>
    </x:row>
    <x:row r="934" spans="1:27" customFormat="1" ht="45" customHeight="1">
      <x:c r="A934" s="36" t="s"/>
      <x:c r="B934" s="36" t="s">
        <x:v>1163</x:v>
      </x:c>
      <x:c r="C934" s="37" t="s">
        <x:v>22</x:v>
      </x:c>
      <x:c r="D934" s="38" t="s">
        <x:v>1164</x:v>
      </x:c>
      <x:c r="E934" s="37" t="s"/>
      <x:c r="F934" s="37" t="s"/>
      <x:c r="G934" s="37" t="s"/>
      <x:c r="H934" s="39" t="s">
        <x:v>741</x:v>
      </x:c>
      <x:c r="I934" s="40" t="n">
        <x:v>1</x:v>
      </x:c>
      <x:c r="J934" s="41" t="s"/>
      <x:c r="K934" s="42">
        <x:f>ROUND(K946,2)</x:f>
      </x:c>
      <x:c r="L934" s="37" t="s"/>
      <x:c r="M934" s="37" t="s"/>
      <x:c r="N934" s="37" t="s"/>
      <x:c r="O934" s="37" t="s"/>
      <x:c r="P934" s="37" t="s"/>
      <x:c r="Q934" s="37" t="s"/>
      <x:c r="R934" s="37" t="s"/>
      <x:c r="S934" s="37" t="s"/>
      <x:c r="T934" s="37" t="s"/>
      <x:c r="U934" s="37" t="s"/>
      <x:c r="V934" s="37" t="s"/>
      <x:c r="W934" s="37" t="s"/>
      <x:c r="X934" s="37" t="s"/>
      <x:c r="Y934" s="37" t="s"/>
      <x:c r="Z934" s="37" t="s"/>
      <x:c r="AA934" s="37" t="s"/>
    </x:row>
    <x:row r="935" spans="1:27">
      <x:c r="B935" s="14" t="s">
        <x:v>742</x:v>
      </x:c>
    </x:row>
    <x:row r="936" spans="1:27">
      <x:c r="B936" s="0" t="s">
        <x:v>931</x:v>
      </x:c>
      <x:c r="C936" s="0" t="s">
        <x:v>730</x:v>
      </x:c>
      <x:c r="D936" s="0" t="s">
        <x:v>896</x:v>
      </x:c>
      <x:c r="E936" s="43" t="n">
        <x:v>0.02</x:v>
      </x:c>
      <x:c r="F936" s="0" t="s">
        <x:v>745</x:v>
      </x:c>
      <x:c r="G936" s="0" t="s">
        <x:v>746</x:v>
      </x:c>
      <x:c r="H936" s="44" t="n">
        <x:v>28.1</x:v>
      </x:c>
      <x:c r="I936" s="0" t="s">
        <x:v>747</x:v>
      </x:c>
      <x:c r="J936" s="45">
        <x:f>ROUND(E936/I934* H936,5)</x:f>
      </x:c>
      <x:c r="K936" s="46" t="s"/>
    </x:row>
    <x:row r="937" spans="1:27">
      <x:c r="B937" s="0" t="s">
        <x:v>930</x:v>
      </x:c>
      <x:c r="C937" s="0" t="s">
        <x:v>730</x:v>
      </x:c>
      <x:c r="D937" s="0" t="s">
        <x:v>898</x:v>
      </x:c>
      <x:c r="E937" s="43" t="n">
        <x:v>0.02</x:v>
      </x:c>
      <x:c r="F937" s="0" t="s">
        <x:v>745</x:v>
      </x:c>
      <x:c r="G937" s="0" t="s">
        <x:v>746</x:v>
      </x:c>
      <x:c r="H937" s="44" t="n">
        <x:v>24.1</x:v>
      </x:c>
      <x:c r="I937" s="0" t="s">
        <x:v>747</x:v>
      </x:c>
      <x:c r="J937" s="45">
        <x:f>ROUND(E937/I934* H937,5)</x:f>
      </x:c>
      <x:c r="K937" s="46" t="s"/>
    </x:row>
    <x:row r="938" spans="1:27">
      <x:c r="D938" s="47" t="s">
        <x:v>748</x:v>
      </x:c>
      <x:c r="E938" s="46" t="s"/>
      <x:c r="H938" s="46" t="s"/>
      <x:c r="K938" s="44">
        <x:f>SUM(J936:J937)</x:f>
      </x:c>
    </x:row>
    <x:row r="939" spans="1:27">
      <x:c r="B939" s="14" t="s">
        <x:v>753</x:v>
      </x:c>
      <x:c r="E939" s="46" t="s"/>
      <x:c r="H939" s="46" t="s"/>
      <x:c r="K939" s="46" t="s"/>
    </x:row>
    <x:row r="940" spans="1:27">
      <x:c r="B940" s="0" t="s">
        <x:v>1165</x:v>
      </x:c>
      <x:c r="C940" s="0" t="s">
        <x:v>22</x:v>
      </x:c>
      <x:c r="D940" s="0" t="s">
        <x:v>1166</x:v>
      </x:c>
      <x:c r="E940" s="43" t="n">
        <x:v>1</x:v>
      </x:c>
      <x:c r="G940" s="0" t="s">
        <x:v>746</x:v>
      </x:c>
      <x:c r="H940" s="44" t="n">
        <x:v>1.59</x:v>
      </x:c>
      <x:c r="I940" s="0" t="s">
        <x:v>747</x:v>
      </x:c>
      <x:c r="J940" s="45">
        <x:f>ROUND(E940* H940,5)</x:f>
      </x:c>
      <x:c r="K940" s="46" t="s"/>
    </x:row>
    <x:row r="941" spans="1:27">
      <x:c r="D941" s="47" t="s">
        <x:v>761</x:v>
      </x:c>
      <x:c r="E941" s="46" t="s"/>
      <x:c r="H941" s="46" t="s"/>
      <x:c r="K941" s="44">
        <x:f>SUM(J940:J940)</x:f>
      </x:c>
    </x:row>
    <x:row r="942" spans="1:27">
      <x:c r="E942" s="46" t="s"/>
      <x:c r="H942" s="46" t="s"/>
      <x:c r="K942" s="46" t="s"/>
    </x:row>
    <x:row r="943" spans="1:27">
      <x:c r="D943" s="47" t="s">
        <x:v>763</x:v>
      </x:c>
      <x:c r="E943" s="46" t="s"/>
      <x:c r="H943" s="46" t="n">
        <x:v>1.5</x:v>
      </x:c>
      <x:c r="I943" s="0" t="s">
        <x:v>764</x:v>
      </x:c>
      <x:c r="J943" s="0">
        <x:f>ROUND(H943/100*K938,5)</x:f>
      </x:c>
      <x:c r="K943" s="46" t="s"/>
    </x:row>
    <x:row r="944" spans="1:27">
      <x:c r="D944" s="47" t="s">
        <x:v>762</x:v>
      </x:c>
      <x:c r="E944" s="46" t="s"/>
      <x:c r="H944" s="46" t="s"/>
      <x:c r="K944" s="48">
        <x:f>SUM(J935:J943)</x:f>
      </x:c>
    </x:row>
    <x:row r="945" spans="1:27">
      <x:c r="D945" s="47" t="s">
        <x:v>787</x:v>
      </x:c>
      <x:c r="E945" s="46" t="s"/>
      <x:c r="H945" s="46" t="n">
        <x:v>3</x:v>
      </x:c>
      <x:c r="I945" s="0" t="s">
        <x:v>764</x:v>
      </x:c>
      <x:c r="K945" s="44">
        <x:f>ROUND(H945/100*K944,5)</x:f>
      </x:c>
    </x:row>
    <x:row r="946" spans="1:27">
      <x:c r="D946" s="47" t="s">
        <x:v>765</x:v>
      </x:c>
      <x:c r="E946" s="46" t="s"/>
      <x:c r="H946" s="46" t="s"/>
      <x:c r="K946" s="48">
        <x:f>SUM(K944:K945)</x:f>
      </x:c>
    </x:row>
    <x:row r="948" spans="1:27" customFormat="1" ht="45" customHeight="1">
      <x:c r="A948" s="36" t="s"/>
      <x:c r="B948" s="36" t="s">
        <x:v>1167</x:v>
      </x:c>
      <x:c r="C948" s="37" t="s">
        <x:v>22</x:v>
      </x:c>
      <x:c r="D948" s="38" t="s">
        <x:v>1168</x:v>
      </x:c>
      <x:c r="E948" s="37" t="s"/>
      <x:c r="F948" s="37" t="s"/>
      <x:c r="G948" s="37" t="s"/>
      <x:c r="H948" s="39" t="s">
        <x:v>741</x:v>
      </x:c>
      <x:c r="I948" s="40" t="n">
        <x:v>1</x:v>
      </x:c>
      <x:c r="J948" s="41" t="s"/>
      <x:c r="K948" s="42">
        <x:f>ROUND(K960,2)</x:f>
      </x:c>
      <x:c r="L948" s="37" t="s"/>
      <x:c r="M948" s="37" t="s"/>
      <x:c r="N948" s="37" t="s"/>
      <x:c r="O948" s="37" t="s"/>
      <x:c r="P948" s="37" t="s"/>
      <x:c r="Q948" s="37" t="s"/>
      <x:c r="R948" s="37" t="s"/>
      <x:c r="S948" s="37" t="s"/>
      <x:c r="T948" s="37" t="s"/>
      <x:c r="U948" s="37" t="s"/>
      <x:c r="V948" s="37" t="s"/>
      <x:c r="W948" s="37" t="s"/>
      <x:c r="X948" s="37" t="s"/>
      <x:c r="Y948" s="37" t="s"/>
      <x:c r="Z948" s="37" t="s"/>
      <x:c r="AA948" s="37" t="s"/>
    </x:row>
    <x:row r="949" spans="1:27">
      <x:c r="B949" s="14" t="s">
        <x:v>742</x:v>
      </x:c>
    </x:row>
    <x:row r="950" spans="1:27">
      <x:c r="B950" s="0" t="s">
        <x:v>931</x:v>
      </x:c>
      <x:c r="C950" s="0" t="s">
        <x:v>730</x:v>
      </x:c>
      <x:c r="D950" s="0" t="s">
        <x:v>896</x:v>
      </x:c>
      <x:c r="E950" s="43" t="n">
        <x:v>0.02</x:v>
      </x:c>
      <x:c r="F950" s="0" t="s">
        <x:v>745</x:v>
      </x:c>
      <x:c r="G950" s="0" t="s">
        <x:v>746</x:v>
      </x:c>
      <x:c r="H950" s="44" t="n">
        <x:v>28.1</x:v>
      </x:c>
      <x:c r="I950" s="0" t="s">
        <x:v>747</x:v>
      </x:c>
      <x:c r="J950" s="45">
        <x:f>ROUND(E950/I948* H950,5)</x:f>
      </x:c>
      <x:c r="K950" s="46" t="s"/>
    </x:row>
    <x:row r="951" spans="1:27">
      <x:c r="B951" s="0" t="s">
        <x:v>930</x:v>
      </x:c>
      <x:c r="C951" s="0" t="s">
        <x:v>730</x:v>
      </x:c>
      <x:c r="D951" s="0" t="s">
        <x:v>898</x:v>
      </x:c>
      <x:c r="E951" s="43" t="n">
        <x:v>0.02</x:v>
      </x:c>
      <x:c r="F951" s="0" t="s">
        <x:v>745</x:v>
      </x:c>
      <x:c r="G951" s="0" t="s">
        <x:v>746</x:v>
      </x:c>
      <x:c r="H951" s="44" t="n">
        <x:v>24.1</x:v>
      </x:c>
      <x:c r="I951" s="0" t="s">
        <x:v>747</x:v>
      </x:c>
      <x:c r="J951" s="45">
        <x:f>ROUND(E951/I948* H951,5)</x:f>
      </x:c>
      <x:c r="K951" s="46" t="s"/>
    </x:row>
    <x:row r="952" spans="1:27">
      <x:c r="D952" s="47" t="s">
        <x:v>748</x:v>
      </x:c>
      <x:c r="E952" s="46" t="s"/>
      <x:c r="H952" s="46" t="s"/>
      <x:c r="K952" s="44">
        <x:f>SUM(J950:J951)</x:f>
      </x:c>
    </x:row>
    <x:row r="953" spans="1:27">
      <x:c r="B953" s="14" t="s">
        <x:v>753</x:v>
      </x:c>
      <x:c r="E953" s="46" t="s"/>
      <x:c r="H953" s="46" t="s"/>
      <x:c r="K953" s="46" t="s"/>
    </x:row>
    <x:row r="954" spans="1:27">
      <x:c r="B954" s="0" t="s">
        <x:v>1165</x:v>
      </x:c>
      <x:c r="C954" s="0" t="s">
        <x:v>22</x:v>
      </x:c>
      <x:c r="D954" s="0" t="s">
        <x:v>1166</x:v>
      </x:c>
      <x:c r="E954" s="43" t="n">
        <x:v>1</x:v>
      </x:c>
      <x:c r="G954" s="0" t="s">
        <x:v>746</x:v>
      </x:c>
      <x:c r="H954" s="44" t="n">
        <x:v>1.59</x:v>
      </x:c>
      <x:c r="I954" s="0" t="s">
        <x:v>747</x:v>
      </x:c>
      <x:c r="J954" s="45">
        <x:f>ROUND(E954* H954,5)</x:f>
      </x:c>
      <x:c r="K954" s="46" t="s"/>
    </x:row>
    <x:row r="955" spans="1:27">
      <x:c r="D955" s="47" t="s">
        <x:v>761</x:v>
      </x:c>
      <x:c r="E955" s="46" t="s"/>
      <x:c r="H955" s="46" t="s"/>
      <x:c r="K955" s="44">
        <x:f>SUM(J954:J954)</x:f>
      </x:c>
    </x:row>
    <x:row r="956" spans="1:27">
      <x:c r="E956" s="46" t="s"/>
      <x:c r="H956" s="46" t="s"/>
      <x:c r="K956" s="46" t="s"/>
    </x:row>
    <x:row r="957" spans="1:27">
      <x:c r="D957" s="47" t="s">
        <x:v>763</x:v>
      </x:c>
      <x:c r="E957" s="46" t="s"/>
      <x:c r="H957" s="46" t="n">
        <x:v>1.5</x:v>
      </x:c>
      <x:c r="I957" s="0" t="s">
        <x:v>764</x:v>
      </x:c>
      <x:c r="J957" s="0">
        <x:f>ROUND(H957/100*K952,5)</x:f>
      </x:c>
      <x:c r="K957" s="46" t="s"/>
    </x:row>
    <x:row r="958" spans="1:27">
      <x:c r="D958" s="47" t="s">
        <x:v>762</x:v>
      </x:c>
      <x:c r="E958" s="46" t="s"/>
      <x:c r="H958" s="46" t="s"/>
      <x:c r="K958" s="48">
        <x:f>SUM(J949:J957)</x:f>
      </x:c>
    </x:row>
    <x:row r="959" spans="1:27">
      <x:c r="D959" s="47" t="s">
        <x:v>787</x:v>
      </x:c>
      <x:c r="E959" s="46" t="s"/>
      <x:c r="H959" s="46" t="n">
        <x:v>3</x:v>
      </x:c>
      <x:c r="I959" s="0" t="s">
        <x:v>764</x:v>
      </x:c>
      <x:c r="K959" s="44">
        <x:f>ROUND(H959/100*K958,5)</x:f>
      </x:c>
    </x:row>
    <x:row r="960" spans="1:27">
      <x:c r="D960" s="47" t="s">
        <x:v>765</x:v>
      </x:c>
      <x:c r="E960" s="46" t="s"/>
      <x:c r="H960" s="46" t="s"/>
      <x:c r="K960" s="48">
        <x:f>SUM(K958:K959)</x:f>
      </x:c>
    </x:row>
    <x:row r="962" spans="1:27" customFormat="1" ht="45" customHeight="1">
      <x:c r="A962" s="36" t="s"/>
      <x:c r="B962" s="36" t="s">
        <x:v>1169</x:v>
      </x:c>
      <x:c r="C962" s="37" t="s">
        <x:v>22</x:v>
      </x:c>
      <x:c r="D962" s="38" t="s">
        <x:v>1170</x:v>
      </x:c>
      <x:c r="E962" s="37" t="s"/>
      <x:c r="F962" s="37" t="s"/>
      <x:c r="G962" s="37" t="s"/>
      <x:c r="H962" s="39" t="s">
        <x:v>741</x:v>
      </x:c>
      <x:c r="I962" s="40" t="n">
        <x:v>1</x:v>
      </x:c>
      <x:c r="J962" s="41" t="s"/>
      <x:c r="K962" s="42">
        <x:f>ROUND(K974,2)</x:f>
      </x:c>
      <x:c r="L962" s="37" t="s"/>
      <x:c r="M962" s="37" t="s"/>
      <x:c r="N962" s="37" t="s"/>
      <x:c r="O962" s="37" t="s"/>
      <x:c r="P962" s="37" t="s"/>
      <x:c r="Q962" s="37" t="s"/>
      <x:c r="R962" s="37" t="s"/>
      <x:c r="S962" s="37" t="s"/>
      <x:c r="T962" s="37" t="s"/>
      <x:c r="U962" s="37" t="s"/>
      <x:c r="V962" s="37" t="s"/>
      <x:c r="W962" s="37" t="s"/>
      <x:c r="X962" s="37" t="s"/>
      <x:c r="Y962" s="37" t="s"/>
      <x:c r="Z962" s="37" t="s"/>
      <x:c r="AA962" s="37" t="s"/>
    </x:row>
    <x:row r="963" spans="1:27">
      <x:c r="B963" s="14" t="s">
        <x:v>742</x:v>
      </x:c>
    </x:row>
    <x:row r="964" spans="1:27">
      <x:c r="B964" s="0" t="s">
        <x:v>931</x:v>
      </x:c>
      <x:c r="C964" s="0" t="s">
        <x:v>730</x:v>
      </x:c>
      <x:c r="D964" s="0" t="s">
        <x:v>896</x:v>
      </x:c>
      <x:c r="E964" s="43" t="n">
        <x:v>0.03</x:v>
      </x:c>
      <x:c r="F964" s="0" t="s">
        <x:v>745</x:v>
      </x:c>
      <x:c r="G964" s="0" t="s">
        <x:v>746</x:v>
      </x:c>
      <x:c r="H964" s="44" t="n">
        <x:v>28.1</x:v>
      </x:c>
      <x:c r="I964" s="0" t="s">
        <x:v>747</x:v>
      </x:c>
      <x:c r="J964" s="45">
        <x:f>ROUND(E964/I962* H964,5)</x:f>
      </x:c>
      <x:c r="K964" s="46" t="s"/>
    </x:row>
    <x:row r="965" spans="1:27">
      <x:c r="B965" s="0" t="s">
        <x:v>930</x:v>
      </x:c>
      <x:c r="C965" s="0" t="s">
        <x:v>730</x:v>
      </x:c>
      <x:c r="D965" s="0" t="s">
        <x:v>898</x:v>
      </x:c>
      <x:c r="E965" s="43" t="n">
        <x:v>0.016</x:v>
      </x:c>
      <x:c r="F965" s="0" t="s">
        <x:v>745</x:v>
      </x:c>
      <x:c r="G965" s="0" t="s">
        <x:v>746</x:v>
      </x:c>
      <x:c r="H965" s="44" t="n">
        <x:v>24.1</x:v>
      </x:c>
      <x:c r="I965" s="0" t="s">
        <x:v>747</x:v>
      </x:c>
      <x:c r="J965" s="45">
        <x:f>ROUND(E965/I962* H965,5)</x:f>
      </x:c>
      <x:c r="K965" s="46" t="s"/>
    </x:row>
    <x:row r="966" spans="1:27">
      <x:c r="D966" s="47" t="s">
        <x:v>748</x:v>
      </x:c>
      <x:c r="E966" s="46" t="s"/>
      <x:c r="H966" s="46" t="s"/>
      <x:c r="K966" s="44">
        <x:f>SUM(J964:J965)</x:f>
      </x:c>
    </x:row>
    <x:row r="967" spans="1:27">
      <x:c r="B967" s="14" t="s">
        <x:v>753</x:v>
      </x:c>
      <x:c r="E967" s="46" t="s"/>
      <x:c r="H967" s="46" t="s"/>
      <x:c r="K967" s="46" t="s"/>
    </x:row>
    <x:row r="968" spans="1:27">
      <x:c r="B968" s="0" t="s">
        <x:v>1171</x:v>
      </x:c>
      <x:c r="C968" s="0" t="s">
        <x:v>22</x:v>
      </x:c>
      <x:c r="D968" s="0" t="s">
        <x:v>1172</x:v>
      </x:c>
      <x:c r="E968" s="43" t="n">
        <x:v>1</x:v>
      </x:c>
      <x:c r="G968" s="0" t="s">
        <x:v>746</x:v>
      </x:c>
      <x:c r="H968" s="44" t="n">
        <x:v>1.97</x:v>
      </x:c>
      <x:c r="I968" s="0" t="s">
        <x:v>747</x:v>
      </x:c>
      <x:c r="J968" s="45">
        <x:f>ROUND(E968* H968,5)</x:f>
      </x:c>
      <x:c r="K968" s="46" t="s"/>
    </x:row>
    <x:row r="969" spans="1:27">
      <x:c r="D969" s="47" t="s">
        <x:v>761</x:v>
      </x:c>
      <x:c r="E969" s="46" t="s"/>
      <x:c r="H969" s="46" t="s"/>
      <x:c r="K969" s="44">
        <x:f>SUM(J968:J968)</x:f>
      </x:c>
    </x:row>
    <x:row r="970" spans="1:27">
      <x:c r="E970" s="46" t="s"/>
      <x:c r="H970" s="46" t="s"/>
      <x:c r="K970" s="46" t="s"/>
    </x:row>
    <x:row r="971" spans="1:27">
      <x:c r="D971" s="47" t="s">
        <x:v>763</x:v>
      </x:c>
      <x:c r="E971" s="46" t="s"/>
      <x:c r="H971" s="46" t="n">
        <x:v>1.5</x:v>
      </x:c>
      <x:c r="I971" s="0" t="s">
        <x:v>764</x:v>
      </x:c>
      <x:c r="J971" s="0">
        <x:f>ROUND(H971/100*K966,5)</x:f>
      </x:c>
      <x:c r="K971" s="46" t="s"/>
    </x:row>
    <x:row r="972" spans="1:27">
      <x:c r="D972" s="47" t="s">
        <x:v>762</x:v>
      </x:c>
      <x:c r="E972" s="46" t="s"/>
      <x:c r="H972" s="46" t="s"/>
      <x:c r="K972" s="48">
        <x:f>SUM(J963:J971)</x:f>
      </x:c>
    </x:row>
    <x:row r="973" spans="1:27">
      <x:c r="D973" s="47" t="s">
        <x:v>787</x:v>
      </x:c>
      <x:c r="E973" s="46" t="s"/>
      <x:c r="H973" s="46" t="n">
        <x:v>3</x:v>
      </x:c>
      <x:c r="I973" s="0" t="s">
        <x:v>764</x:v>
      </x:c>
      <x:c r="K973" s="44">
        <x:f>ROUND(H973/100*K972,5)</x:f>
      </x:c>
    </x:row>
    <x:row r="974" spans="1:27">
      <x:c r="D974" s="47" t="s">
        <x:v>765</x:v>
      </x:c>
      <x:c r="E974" s="46" t="s"/>
      <x:c r="H974" s="46" t="s"/>
      <x:c r="K974" s="48">
        <x:f>SUM(K972:K973)</x:f>
      </x:c>
    </x:row>
    <x:row r="976" spans="1:27" customFormat="1" ht="45" customHeight="1">
      <x:c r="A976" s="36" t="s"/>
      <x:c r="B976" s="36" t="s">
        <x:v>1173</x:v>
      </x:c>
      <x:c r="C976" s="37" t="s">
        <x:v>22</x:v>
      </x:c>
      <x:c r="D976" s="38" t="s">
        <x:v>1174</x:v>
      </x:c>
      <x:c r="E976" s="37" t="s"/>
      <x:c r="F976" s="37" t="s"/>
      <x:c r="G976" s="37" t="s"/>
      <x:c r="H976" s="39" t="s">
        <x:v>741</x:v>
      </x:c>
      <x:c r="I976" s="40" t="n">
        <x:v>1</x:v>
      </x:c>
      <x:c r="J976" s="41" t="s"/>
      <x:c r="K976" s="42">
        <x:f>ROUND(K988,2)</x:f>
      </x:c>
      <x:c r="L976" s="37" t="s"/>
      <x:c r="M976" s="37" t="s"/>
      <x:c r="N976" s="37" t="s"/>
      <x:c r="O976" s="37" t="s"/>
      <x:c r="P976" s="37" t="s"/>
      <x:c r="Q976" s="37" t="s"/>
      <x:c r="R976" s="37" t="s"/>
      <x:c r="S976" s="37" t="s"/>
      <x:c r="T976" s="37" t="s"/>
      <x:c r="U976" s="37" t="s"/>
      <x:c r="V976" s="37" t="s"/>
      <x:c r="W976" s="37" t="s"/>
      <x:c r="X976" s="37" t="s"/>
      <x:c r="Y976" s="37" t="s"/>
      <x:c r="Z976" s="37" t="s"/>
      <x:c r="AA976" s="37" t="s"/>
    </x:row>
    <x:row r="977" spans="1:27">
      <x:c r="B977" s="14" t="s">
        <x:v>742</x:v>
      </x:c>
    </x:row>
    <x:row r="978" spans="1:27">
      <x:c r="B978" s="0" t="s">
        <x:v>931</x:v>
      </x:c>
      <x:c r="C978" s="0" t="s">
        <x:v>730</x:v>
      </x:c>
      <x:c r="D978" s="0" t="s">
        <x:v>896</x:v>
      </x:c>
      <x:c r="E978" s="43" t="n">
        <x:v>0.03</x:v>
      </x:c>
      <x:c r="F978" s="0" t="s">
        <x:v>745</x:v>
      </x:c>
      <x:c r="G978" s="0" t="s">
        <x:v>746</x:v>
      </x:c>
      <x:c r="H978" s="44" t="n">
        <x:v>28.1</x:v>
      </x:c>
      <x:c r="I978" s="0" t="s">
        <x:v>747</x:v>
      </x:c>
      <x:c r="J978" s="45">
        <x:f>ROUND(E978/I976* H978,5)</x:f>
      </x:c>
      <x:c r="K978" s="46" t="s"/>
    </x:row>
    <x:row r="979" spans="1:27">
      <x:c r="B979" s="0" t="s">
        <x:v>930</x:v>
      </x:c>
      <x:c r="C979" s="0" t="s">
        <x:v>730</x:v>
      </x:c>
      <x:c r="D979" s="0" t="s">
        <x:v>898</x:v>
      </x:c>
      <x:c r="E979" s="43" t="n">
        <x:v>0.016</x:v>
      </x:c>
      <x:c r="F979" s="0" t="s">
        <x:v>745</x:v>
      </x:c>
      <x:c r="G979" s="0" t="s">
        <x:v>746</x:v>
      </x:c>
      <x:c r="H979" s="44" t="n">
        <x:v>24.1</x:v>
      </x:c>
      <x:c r="I979" s="0" t="s">
        <x:v>747</x:v>
      </x:c>
      <x:c r="J979" s="45">
        <x:f>ROUND(E979/I976* H979,5)</x:f>
      </x:c>
      <x:c r="K979" s="46" t="s"/>
    </x:row>
    <x:row r="980" spans="1:27">
      <x:c r="D980" s="47" t="s">
        <x:v>748</x:v>
      </x:c>
      <x:c r="E980" s="46" t="s"/>
      <x:c r="H980" s="46" t="s"/>
      <x:c r="K980" s="44">
        <x:f>SUM(J978:J979)</x:f>
      </x:c>
    </x:row>
    <x:row r="981" spans="1:27">
      <x:c r="B981" s="14" t="s">
        <x:v>753</x:v>
      </x:c>
      <x:c r="E981" s="46" t="s"/>
      <x:c r="H981" s="46" t="s"/>
      <x:c r="K981" s="46" t="s"/>
    </x:row>
    <x:row r="982" spans="1:27">
      <x:c r="B982" s="0" t="s">
        <x:v>1175</x:v>
      </x:c>
      <x:c r="C982" s="0" t="s">
        <x:v>22</x:v>
      </x:c>
      <x:c r="D982" s="0" t="s">
        <x:v>1176</x:v>
      </x:c>
      <x:c r="E982" s="43" t="n">
        <x:v>1</x:v>
      </x:c>
      <x:c r="G982" s="0" t="s">
        <x:v>746</x:v>
      </x:c>
      <x:c r="H982" s="44" t="n">
        <x:v>2.35</x:v>
      </x:c>
      <x:c r="I982" s="0" t="s">
        <x:v>747</x:v>
      </x:c>
      <x:c r="J982" s="45">
        <x:f>ROUND(E982* H982,5)</x:f>
      </x:c>
      <x:c r="K982" s="46" t="s"/>
    </x:row>
    <x:row r="983" spans="1:27">
      <x:c r="D983" s="47" t="s">
        <x:v>761</x:v>
      </x:c>
      <x:c r="E983" s="46" t="s"/>
      <x:c r="H983" s="46" t="s"/>
      <x:c r="K983" s="44">
        <x:f>SUM(J982:J982)</x:f>
      </x:c>
    </x:row>
    <x:row r="984" spans="1:27">
      <x:c r="E984" s="46" t="s"/>
      <x:c r="H984" s="46" t="s"/>
      <x:c r="K984" s="46" t="s"/>
    </x:row>
    <x:row r="985" spans="1:27">
      <x:c r="D985" s="47" t="s">
        <x:v>763</x:v>
      </x:c>
      <x:c r="E985" s="46" t="s"/>
      <x:c r="H985" s="46" t="n">
        <x:v>1.5</x:v>
      </x:c>
      <x:c r="I985" s="0" t="s">
        <x:v>764</x:v>
      </x:c>
      <x:c r="J985" s="0">
        <x:f>ROUND(H985/100*K980,5)</x:f>
      </x:c>
      <x:c r="K985" s="46" t="s"/>
    </x:row>
    <x:row r="986" spans="1:27">
      <x:c r="D986" s="47" t="s">
        <x:v>762</x:v>
      </x:c>
      <x:c r="E986" s="46" t="s"/>
      <x:c r="H986" s="46" t="s"/>
      <x:c r="K986" s="48">
        <x:f>SUM(J977:J985)</x:f>
      </x:c>
    </x:row>
    <x:row r="987" spans="1:27">
      <x:c r="D987" s="47" t="s">
        <x:v>787</x:v>
      </x:c>
      <x:c r="E987" s="46" t="s"/>
      <x:c r="H987" s="46" t="n">
        <x:v>3</x:v>
      </x:c>
      <x:c r="I987" s="0" t="s">
        <x:v>764</x:v>
      </x:c>
      <x:c r="K987" s="44">
        <x:f>ROUND(H987/100*K986,5)</x:f>
      </x:c>
    </x:row>
    <x:row r="988" spans="1:27">
      <x:c r="D988" s="47" t="s">
        <x:v>765</x:v>
      </x:c>
      <x:c r="E988" s="46" t="s"/>
      <x:c r="H988" s="46" t="s"/>
      <x:c r="K988" s="48">
        <x:f>SUM(K986:K987)</x:f>
      </x:c>
    </x:row>
    <x:row r="990" spans="1:27" customFormat="1" ht="45" customHeight="1">
      <x:c r="A990" s="36" t="s"/>
      <x:c r="B990" s="36" t="s">
        <x:v>1177</x:v>
      </x:c>
      <x:c r="C990" s="37" t="s">
        <x:v>22</x:v>
      </x:c>
      <x:c r="D990" s="38" t="s">
        <x:v>1178</x:v>
      </x:c>
      <x:c r="E990" s="37" t="s"/>
      <x:c r="F990" s="37" t="s"/>
      <x:c r="G990" s="37" t="s"/>
      <x:c r="H990" s="39" t="s">
        <x:v>741</x:v>
      </x:c>
      <x:c r="I990" s="40" t="n">
        <x:v>1</x:v>
      </x:c>
      <x:c r="J990" s="41" t="s"/>
      <x:c r="K990" s="42">
        <x:f>ROUND(K1002,2)</x:f>
      </x:c>
      <x:c r="L990" s="37" t="s"/>
      <x:c r="M990" s="37" t="s"/>
      <x:c r="N990" s="37" t="s"/>
      <x:c r="O990" s="37" t="s"/>
      <x:c r="P990" s="37" t="s"/>
      <x:c r="Q990" s="37" t="s"/>
      <x:c r="R990" s="37" t="s"/>
      <x:c r="S990" s="37" t="s"/>
      <x:c r="T990" s="37" t="s"/>
      <x:c r="U990" s="37" t="s"/>
      <x:c r="V990" s="37" t="s"/>
      <x:c r="W990" s="37" t="s"/>
      <x:c r="X990" s="37" t="s"/>
      <x:c r="Y990" s="37" t="s"/>
      <x:c r="Z990" s="37" t="s"/>
      <x:c r="AA990" s="37" t="s"/>
    </x:row>
    <x:row r="991" spans="1:27">
      <x:c r="B991" s="14" t="s">
        <x:v>742</x:v>
      </x:c>
    </x:row>
    <x:row r="992" spans="1:27">
      <x:c r="B992" s="0" t="s">
        <x:v>930</x:v>
      </x:c>
      <x:c r="C992" s="0" t="s">
        <x:v>730</x:v>
      </x:c>
      <x:c r="D992" s="0" t="s">
        <x:v>898</x:v>
      </x:c>
      <x:c r="E992" s="43" t="n">
        <x:v>0.133</x:v>
      </x:c>
      <x:c r="F992" s="0" t="s">
        <x:v>745</x:v>
      </x:c>
      <x:c r="G992" s="0" t="s">
        <x:v>746</x:v>
      </x:c>
      <x:c r="H992" s="44" t="n">
        <x:v>24.1</x:v>
      </x:c>
      <x:c r="I992" s="0" t="s">
        <x:v>747</x:v>
      </x:c>
      <x:c r="J992" s="45">
        <x:f>ROUND(E992/I990* H992,5)</x:f>
      </x:c>
      <x:c r="K992" s="46" t="s"/>
    </x:row>
    <x:row r="993" spans="1:27">
      <x:c r="B993" s="0" t="s">
        <x:v>931</x:v>
      </x:c>
      <x:c r="C993" s="0" t="s">
        <x:v>730</x:v>
      </x:c>
      <x:c r="D993" s="0" t="s">
        <x:v>896</x:v>
      </x:c>
      <x:c r="E993" s="43" t="n">
        <x:v>0.15</x:v>
      </x:c>
      <x:c r="F993" s="0" t="s">
        <x:v>745</x:v>
      </x:c>
      <x:c r="G993" s="0" t="s">
        <x:v>746</x:v>
      </x:c>
      <x:c r="H993" s="44" t="n">
        <x:v>28.1</x:v>
      </x:c>
      <x:c r="I993" s="0" t="s">
        <x:v>747</x:v>
      </x:c>
      <x:c r="J993" s="45">
        <x:f>ROUND(E993/I990* H993,5)</x:f>
      </x:c>
      <x:c r="K993" s="46" t="s"/>
    </x:row>
    <x:row r="994" spans="1:27">
      <x:c r="D994" s="47" t="s">
        <x:v>748</x:v>
      </x:c>
      <x:c r="E994" s="46" t="s"/>
      <x:c r="H994" s="46" t="s"/>
      <x:c r="K994" s="44">
        <x:f>SUM(J992:J993)</x:f>
      </x:c>
    </x:row>
    <x:row r="995" spans="1:27">
      <x:c r="B995" s="14" t="s">
        <x:v>753</x:v>
      </x:c>
      <x:c r="E995" s="46" t="s"/>
      <x:c r="H995" s="46" t="s"/>
      <x:c r="K995" s="46" t="s"/>
    </x:row>
    <x:row r="996" spans="1:27">
      <x:c r="B996" s="0" t="s">
        <x:v>1179</x:v>
      </x:c>
      <x:c r="C996" s="0" t="s">
        <x:v>22</x:v>
      </x:c>
      <x:c r="D996" s="0" t="s">
        <x:v>1180</x:v>
      </x:c>
      <x:c r="E996" s="43" t="n">
        <x:v>1</x:v>
      </x:c>
      <x:c r="G996" s="0" t="s">
        <x:v>746</x:v>
      </x:c>
      <x:c r="H996" s="44" t="n">
        <x:v>5.2</x:v>
      </x:c>
      <x:c r="I996" s="0" t="s">
        <x:v>747</x:v>
      </x:c>
      <x:c r="J996" s="45">
        <x:f>ROUND(E996* H996,5)</x:f>
      </x:c>
      <x:c r="K996" s="46" t="s"/>
    </x:row>
    <x:row r="997" spans="1:27">
      <x:c r="D997" s="47" t="s">
        <x:v>761</x:v>
      </x:c>
      <x:c r="E997" s="46" t="s"/>
      <x:c r="H997" s="46" t="s"/>
      <x:c r="K997" s="44">
        <x:f>SUM(J996:J996)</x:f>
      </x:c>
    </x:row>
    <x:row r="998" spans="1:27">
      <x:c r="E998" s="46" t="s"/>
      <x:c r="H998" s="46" t="s"/>
      <x:c r="K998" s="46" t="s"/>
    </x:row>
    <x:row r="999" spans="1:27">
      <x:c r="D999" s="47" t="s">
        <x:v>763</x:v>
      </x:c>
      <x:c r="E999" s="46" t="s"/>
      <x:c r="H999" s="46" t="n">
        <x:v>1.5</x:v>
      </x:c>
      <x:c r="I999" s="0" t="s">
        <x:v>764</x:v>
      </x:c>
      <x:c r="J999" s="0">
        <x:f>ROUND(H999/100*K994,5)</x:f>
      </x:c>
      <x:c r="K999" s="46" t="s"/>
    </x:row>
    <x:row r="1000" spans="1:27">
      <x:c r="D1000" s="47" t="s">
        <x:v>762</x:v>
      </x:c>
      <x:c r="E1000" s="46" t="s"/>
      <x:c r="H1000" s="46" t="s"/>
      <x:c r="K1000" s="48">
        <x:f>SUM(J991:J999)</x:f>
      </x:c>
    </x:row>
    <x:row r="1001" spans="1:27">
      <x:c r="D1001" s="47" t="s">
        <x:v>787</x:v>
      </x:c>
      <x:c r="E1001" s="46" t="s"/>
      <x:c r="H1001" s="46" t="n">
        <x:v>3</x:v>
      </x:c>
      <x:c r="I1001" s="0" t="s">
        <x:v>764</x:v>
      </x:c>
      <x:c r="K1001" s="44">
        <x:f>ROUND(H1001/100*K1000,5)</x:f>
      </x:c>
    </x:row>
    <x:row r="1002" spans="1:27">
      <x:c r="D1002" s="47" t="s">
        <x:v>765</x:v>
      </x:c>
      <x:c r="E1002" s="46" t="s"/>
      <x:c r="H1002" s="46" t="s"/>
      <x:c r="K1002" s="48">
        <x:f>SUM(K1000:K1001)</x:f>
      </x:c>
    </x:row>
    <x:row r="1004" spans="1:27" customFormat="1" ht="45" customHeight="1">
      <x:c r="A1004" s="36" t="s"/>
      <x:c r="B1004" s="36" t="s">
        <x:v>1181</x:v>
      </x:c>
      <x:c r="C1004" s="37" t="s">
        <x:v>22</x:v>
      </x:c>
      <x:c r="D1004" s="38" t="s">
        <x:v>1182</x:v>
      </x:c>
      <x:c r="E1004" s="37" t="s"/>
      <x:c r="F1004" s="37" t="s"/>
      <x:c r="G1004" s="37" t="s"/>
      <x:c r="H1004" s="39" t="s">
        <x:v>741</x:v>
      </x:c>
      <x:c r="I1004" s="40" t="n">
        <x:v>1</x:v>
      </x:c>
      <x:c r="J1004" s="41" t="s"/>
      <x:c r="K1004" s="42">
        <x:f>ROUND(K1016,2)</x:f>
      </x:c>
      <x:c r="L1004" s="37" t="s"/>
      <x:c r="M1004" s="37" t="s"/>
      <x:c r="N1004" s="37" t="s"/>
      <x:c r="O1004" s="37" t="s"/>
      <x:c r="P1004" s="37" t="s"/>
      <x:c r="Q1004" s="37" t="s"/>
      <x:c r="R1004" s="37" t="s"/>
      <x:c r="S1004" s="37" t="s"/>
      <x:c r="T1004" s="37" t="s"/>
      <x:c r="U1004" s="37" t="s"/>
      <x:c r="V1004" s="37" t="s"/>
      <x:c r="W1004" s="37" t="s"/>
      <x:c r="X1004" s="37" t="s"/>
      <x:c r="Y1004" s="37" t="s"/>
      <x:c r="Z1004" s="37" t="s"/>
      <x:c r="AA1004" s="37" t="s"/>
    </x:row>
    <x:row r="1005" spans="1:27">
      <x:c r="B1005" s="14" t="s">
        <x:v>742</x:v>
      </x:c>
    </x:row>
    <x:row r="1006" spans="1:27">
      <x:c r="B1006" s="0" t="s">
        <x:v>992</x:v>
      </x:c>
      <x:c r="C1006" s="0" t="s">
        <x:v>730</x:v>
      </x:c>
      <x:c r="D1006" s="0" t="s">
        <x:v>910</x:v>
      </x:c>
      <x:c r="E1006" s="43" t="n">
        <x:v>0.2</x:v>
      </x:c>
      <x:c r="F1006" s="0" t="s">
        <x:v>745</x:v>
      </x:c>
      <x:c r="G1006" s="0" t="s">
        <x:v>746</x:v>
      </x:c>
      <x:c r="H1006" s="44" t="n">
        <x:v>28.1</x:v>
      </x:c>
      <x:c r="I1006" s="0" t="s">
        <x:v>747</x:v>
      </x:c>
      <x:c r="J1006" s="45">
        <x:f>ROUND(E1006/I1004* H1006,5)</x:f>
      </x:c>
      <x:c r="K1006" s="46" t="s"/>
    </x:row>
    <x:row r="1007" spans="1:27">
      <x:c r="B1007" s="0" t="s">
        <x:v>991</x:v>
      </x:c>
      <x:c r="C1007" s="0" t="s">
        <x:v>730</x:v>
      </x:c>
      <x:c r="D1007" s="0" t="s">
        <x:v>908</x:v>
      </x:c>
      <x:c r="E1007" s="43" t="n">
        <x:v>0.2</x:v>
      </x:c>
      <x:c r="F1007" s="0" t="s">
        <x:v>745</x:v>
      </x:c>
      <x:c r="G1007" s="0" t="s">
        <x:v>746</x:v>
      </x:c>
      <x:c r="H1007" s="44" t="n">
        <x:v>24.14</x:v>
      </x:c>
      <x:c r="I1007" s="0" t="s">
        <x:v>747</x:v>
      </x:c>
      <x:c r="J1007" s="45">
        <x:f>ROUND(E1007/I1004* H1007,5)</x:f>
      </x:c>
      <x:c r="K1007" s="46" t="s"/>
    </x:row>
    <x:row r="1008" spans="1:27">
      <x:c r="D1008" s="47" t="s">
        <x:v>748</x:v>
      </x:c>
      <x:c r="E1008" s="46" t="s"/>
      <x:c r="H1008" s="46" t="s"/>
      <x:c r="K1008" s="44">
        <x:f>SUM(J1006:J1007)</x:f>
      </x:c>
    </x:row>
    <x:row r="1009" spans="1:27">
      <x:c r="B1009" s="14" t="s">
        <x:v>753</x:v>
      </x:c>
      <x:c r="E1009" s="46" t="s"/>
      <x:c r="H1009" s="46" t="s"/>
      <x:c r="K1009" s="46" t="s"/>
    </x:row>
    <x:row r="1010" spans="1:27">
      <x:c r="B1010" s="0" t="s">
        <x:v>1183</x:v>
      </x:c>
      <x:c r="C1010" s="0" t="s">
        <x:v>22</x:v>
      </x:c>
      <x:c r="D1010" s="0" t="s">
        <x:v>1184</x:v>
      </x:c>
      <x:c r="E1010" s="43" t="n">
        <x:v>1</x:v>
      </x:c>
      <x:c r="G1010" s="0" t="s">
        <x:v>746</x:v>
      </x:c>
      <x:c r="H1010" s="44" t="n">
        <x:v>201.3</x:v>
      </x:c>
      <x:c r="I1010" s="0" t="s">
        <x:v>747</x:v>
      </x:c>
      <x:c r="J1010" s="45">
        <x:f>ROUND(E1010* H1010,5)</x:f>
      </x:c>
      <x:c r="K1010" s="46" t="s"/>
    </x:row>
    <x:row r="1011" spans="1:27">
      <x:c r="D1011" s="47" t="s">
        <x:v>761</x:v>
      </x:c>
      <x:c r="E1011" s="46" t="s"/>
      <x:c r="H1011" s="46" t="s"/>
      <x:c r="K1011" s="44">
        <x:f>SUM(J1010:J1010)</x:f>
      </x:c>
    </x:row>
    <x:row r="1012" spans="1:27">
      <x:c r="E1012" s="46" t="s"/>
      <x:c r="H1012" s="46" t="s"/>
      <x:c r="K1012" s="46" t="s"/>
    </x:row>
    <x:row r="1013" spans="1:27">
      <x:c r="D1013" s="47" t="s">
        <x:v>763</x:v>
      </x:c>
      <x:c r="E1013" s="46" t="s"/>
      <x:c r="H1013" s="46" t="n">
        <x:v>1.5</x:v>
      </x:c>
      <x:c r="I1013" s="0" t="s">
        <x:v>764</x:v>
      </x:c>
      <x:c r="J1013" s="0">
        <x:f>ROUND(H1013/100*K1008,5)</x:f>
      </x:c>
      <x:c r="K1013" s="46" t="s"/>
    </x:row>
    <x:row r="1014" spans="1:27">
      <x:c r="D1014" s="47" t="s">
        <x:v>762</x:v>
      </x:c>
      <x:c r="E1014" s="46" t="s"/>
      <x:c r="H1014" s="46" t="s"/>
      <x:c r="K1014" s="48">
        <x:f>SUM(J1005:J1013)</x:f>
      </x:c>
    </x:row>
    <x:row r="1015" spans="1:27">
      <x:c r="D1015" s="47" t="s">
        <x:v>787</x:v>
      </x:c>
      <x:c r="E1015" s="46" t="s"/>
      <x:c r="H1015" s="46" t="n">
        <x:v>3</x:v>
      </x:c>
      <x:c r="I1015" s="0" t="s">
        <x:v>764</x:v>
      </x:c>
      <x:c r="K1015" s="44">
        <x:f>ROUND(H1015/100*K1014,5)</x:f>
      </x:c>
    </x:row>
    <x:row r="1016" spans="1:27">
      <x:c r="D1016" s="47" t="s">
        <x:v>765</x:v>
      </x:c>
      <x:c r="E1016" s="46" t="s"/>
      <x:c r="H1016" s="46" t="s"/>
      <x:c r="K1016" s="48">
        <x:f>SUM(K1014:K1015)</x:f>
      </x:c>
    </x:row>
    <x:row r="1018" spans="1:27" customFormat="1" ht="45" customHeight="1">
      <x:c r="A1018" s="36" t="s"/>
      <x:c r="B1018" s="36" t="s">
        <x:v>1185</x:v>
      </x:c>
      <x:c r="C1018" s="37" t="s">
        <x:v>22</x:v>
      </x:c>
      <x:c r="D1018" s="38" t="s">
        <x:v>1186</x:v>
      </x:c>
      <x:c r="E1018" s="37" t="s"/>
      <x:c r="F1018" s="37" t="s"/>
      <x:c r="G1018" s="37" t="s"/>
      <x:c r="H1018" s="39" t="s">
        <x:v>741</x:v>
      </x:c>
      <x:c r="I1018" s="40" t="n">
        <x:v>1</x:v>
      </x:c>
      <x:c r="J1018" s="41" t="s"/>
      <x:c r="K1018" s="42">
        <x:f>ROUND(K1030,2)</x:f>
      </x:c>
      <x:c r="L1018" s="37" t="s"/>
      <x:c r="M1018" s="37" t="s"/>
      <x:c r="N1018" s="37" t="s"/>
      <x:c r="O1018" s="37" t="s"/>
      <x:c r="P1018" s="37" t="s"/>
      <x:c r="Q1018" s="37" t="s"/>
      <x:c r="R1018" s="37" t="s"/>
      <x:c r="S1018" s="37" t="s"/>
      <x:c r="T1018" s="37" t="s"/>
      <x:c r="U1018" s="37" t="s"/>
      <x:c r="V1018" s="37" t="s"/>
      <x:c r="W1018" s="37" t="s"/>
      <x:c r="X1018" s="37" t="s"/>
      <x:c r="Y1018" s="37" t="s"/>
      <x:c r="Z1018" s="37" t="s"/>
      <x:c r="AA1018" s="37" t="s"/>
    </x:row>
    <x:row r="1019" spans="1:27">
      <x:c r="B1019" s="14" t="s">
        <x:v>742</x:v>
      </x:c>
    </x:row>
    <x:row r="1020" spans="1:27">
      <x:c r="B1020" s="0" t="s">
        <x:v>930</x:v>
      </x:c>
      <x:c r="C1020" s="0" t="s">
        <x:v>730</x:v>
      </x:c>
      <x:c r="D1020" s="0" t="s">
        <x:v>898</x:v>
      </x:c>
      <x:c r="E1020" s="43" t="n">
        <x:v>0.3</x:v>
      </x:c>
      <x:c r="F1020" s="0" t="s">
        <x:v>745</x:v>
      </x:c>
      <x:c r="G1020" s="0" t="s">
        <x:v>746</x:v>
      </x:c>
      <x:c r="H1020" s="44" t="n">
        <x:v>24.1</x:v>
      </x:c>
      <x:c r="I1020" s="0" t="s">
        <x:v>747</x:v>
      </x:c>
      <x:c r="J1020" s="45">
        <x:f>ROUND(E1020/I1018* H1020,5)</x:f>
      </x:c>
      <x:c r="K1020" s="46" t="s"/>
    </x:row>
    <x:row r="1021" spans="1:27">
      <x:c r="B1021" s="0" t="s">
        <x:v>931</x:v>
      </x:c>
      <x:c r="C1021" s="0" t="s">
        <x:v>730</x:v>
      </x:c>
      <x:c r="D1021" s="0" t="s">
        <x:v>896</x:v>
      </x:c>
      <x:c r="E1021" s="43" t="n">
        <x:v>0.3</x:v>
      </x:c>
      <x:c r="F1021" s="0" t="s">
        <x:v>745</x:v>
      </x:c>
      <x:c r="G1021" s="0" t="s">
        <x:v>746</x:v>
      </x:c>
      <x:c r="H1021" s="44" t="n">
        <x:v>28.1</x:v>
      </x:c>
      <x:c r="I1021" s="0" t="s">
        <x:v>747</x:v>
      </x:c>
      <x:c r="J1021" s="45">
        <x:f>ROUND(E1021/I1018* H1021,5)</x:f>
      </x:c>
      <x:c r="K1021" s="46" t="s"/>
    </x:row>
    <x:row r="1022" spans="1:27">
      <x:c r="D1022" s="47" t="s">
        <x:v>748</x:v>
      </x:c>
      <x:c r="E1022" s="46" t="s"/>
      <x:c r="H1022" s="46" t="s"/>
      <x:c r="K1022" s="44">
        <x:f>SUM(J1020:J1021)</x:f>
      </x:c>
    </x:row>
    <x:row r="1023" spans="1:27">
      <x:c r="B1023" s="14" t="s">
        <x:v>753</x:v>
      </x:c>
      <x:c r="E1023" s="46" t="s"/>
      <x:c r="H1023" s="46" t="s"/>
      <x:c r="K1023" s="46" t="s"/>
    </x:row>
    <x:row r="1024" spans="1:27">
      <x:c r="B1024" s="0" t="s">
        <x:v>1187</x:v>
      </x:c>
      <x:c r="C1024" s="0" t="s">
        <x:v>22</x:v>
      </x:c>
      <x:c r="D1024" s="0" t="s">
        <x:v>1188</x:v>
      </x:c>
      <x:c r="E1024" s="43" t="n">
        <x:v>0.85</x:v>
      </x:c>
      <x:c r="G1024" s="0" t="s">
        <x:v>746</x:v>
      </x:c>
      <x:c r="H1024" s="44" t="n">
        <x:v>236.2</x:v>
      </x:c>
      <x:c r="I1024" s="0" t="s">
        <x:v>747</x:v>
      </x:c>
      <x:c r="J1024" s="45">
        <x:f>ROUND(E1024* H1024,5)</x:f>
      </x:c>
      <x:c r="K1024" s="46" t="s"/>
    </x:row>
    <x:row r="1025" spans="1:27">
      <x:c r="D1025" s="47" t="s">
        <x:v>761</x:v>
      </x:c>
      <x:c r="E1025" s="46" t="s"/>
      <x:c r="H1025" s="46" t="s"/>
      <x:c r="K1025" s="44">
        <x:f>SUM(J1024:J1024)</x:f>
      </x:c>
    </x:row>
    <x:row r="1026" spans="1:27">
      <x:c r="E1026" s="46" t="s"/>
      <x:c r="H1026" s="46" t="s"/>
      <x:c r="K1026" s="46" t="s"/>
    </x:row>
    <x:row r="1027" spans="1:27">
      <x:c r="D1027" s="47" t="s">
        <x:v>763</x:v>
      </x:c>
      <x:c r="E1027" s="46" t="s"/>
      <x:c r="H1027" s="46" t="n">
        <x:v>1.5</x:v>
      </x:c>
      <x:c r="I1027" s="0" t="s">
        <x:v>764</x:v>
      </x:c>
      <x:c r="J1027" s="0">
        <x:f>ROUND(H1027/100*K1022,5)</x:f>
      </x:c>
      <x:c r="K1027" s="46" t="s"/>
    </x:row>
    <x:row r="1028" spans="1:27">
      <x:c r="D1028" s="47" t="s">
        <x:v>762</x:v>
      </x:c>
      <x:c r="E1028" s="46" t="s"/>
      <x:c r="H1028" s="46" t="s"/>
      <x:c r="K1028" s="48">
        <x:f>SUM(J1019:J1027)</x:f>
      </x:c>
    </x:row>
    <x:row r="1029" spans="1:27">
      <x:c r="D1029" s="47" t="s">
        <x:v>787</x:v>
      </x:c>
      <x:c r="E1029" s="46" t="s"/>
      <x:c r="H1029" s="46" t="n">
        <x:v>3</x:v>
      </x:c>
      <x:c r="I1029" s="0" t="s">
        <x:v>764</x:v>
      </x:c>
      <x:c r="K1029" s="44">
        <x:f>ROUND(H1029/100*K1028,5)</x:f>
      </x:c>
    </x:row>
    <x:row r="1030" spans="1:27">
      <x:c r="D1030" s="47" t="s">
        <x:v>765</x:v>
      </x:c>
      <x:c r="E1030" s="46" t="s"/>
      <x:c r="H1030" s="46" t="s"/>
      <x:c r="K1030" s="48">
        <x:f>SUM(K1028:K1029)</x:f>
      </x:c>
    </x:row>
    <x:row r="1032" spans="1:27" customFormat="1" ht="45" customHeight="1">
      <x:c r="A1032" s="36" t="s"/>
      <x:c r="B1032" s="36" t="s">
        <x:v>1189</x:v>
      </x:c>
      <x:c r="C1032" s="37" t="s">
        <x:v>22</x:v>
      </x:c>
      <x:c r="D1032" s="38" t="s">
        <x:v>1190</x:v>
      </x:c>
      <x:c r="E1032" s="37" t="s"/>
      <x:c r="F1032" s="37" t="s"/>
      <x:c r="G1032" s="37" t="s"/>
      <x:c r="H1032" s="39" t="s">
        <x:v>741</x:v>
      </x:c>
      <x:c r="I1032" s="40" t="n">
        <x:v>1</x:v>
      </x:c>
      <x:c r="J1032" s="41" t="s"/>
      <x:c r="K1032" s="42">
        <x:f>ROUND(K1044,2)</x:f>
      </x:c>
      <x:c r="L1032" s="37" t="s"/>
      <x:c r="M1032" s="37" t="s"/>
      <x:c r="N1032" s="37" t="s"/>
      <x:c r="O1032" s="37" t="s"/>
      <x:c r="P1032" s="37" t="s"/>
      <x:c r="Q1032" s="37" t="s"/>
      <x:c r="R1032" s="37" t="s"/>
      <x:c r="S1032" s="37" t="s"/>
      <x:c r="T1032" s="37" t="s"/>
      <x:c r="U1032" s="37" t="s"/>
      <x:c r="V1032" s="37" t="s"/>
      <x:c r="W1032" s="37" t="s"/>
      <x:c r="X1032" s="37" t="s"/>
      <x:c r="Y1032" s="37" t="s"/>
      <x:c r="Z1032" s="37" t="s"/>
      <x:c r="AA1032" s="37" t="s"/>
    </x:row>
    <x:row r="1033" spans="1:27">
      <x:c r="B1033" s="14" t="s">
        <x:v>742</x:v>
      </x:c>
    </x:row>
    <x:row r="1034" spans="1:27">
      <x:c r="B1034" s="0" t="s">
        <x:v>1191</x:v>
      </x:c>
      <x:c r="C1034" s="0" t="s">
        <x:v>730</x:v>
      </x:c>
      <x:c r="D1034" s="0" t="s">
        <x:v>1192</x:v>
      </x:c>
      <x:c r="E1034" s="43" t="n">
        <x:v>0.1</x:v>
      </x:c>
      <x:c r="F1034" s="0" t="s">
        <x:v>745</x:v>
      </x:c>
      <x:c r="G1034" s="0" t="s">
        <x:v>746</x:v>
      </x:c>
      <x:c r="H1034" s="44" t="n">
        <x:v>19.88</x:v>
      </x:c>
      <x:c r="I1034" s="0" t="s">
        <x:v>747</x:v>
      </x:c>
      <x:c r="J1034" s="45">
        <x:f>ROUND(E1034/I1032* H1034,5)</x:f>
      </x:c>
      <x:c r="K1034" s="46" t="s"/>
    </x:row>
    <x:row r="1035" spans="1:27">
      <x:c r="B1035" s="0" t="s">
        <x:v>973</x:v>
      </x:c>
      <x:c r="C1035" s="0" t="s">
        <x:v>730</x:v>
      </x:c>
      <x:c r="D1035" s="0" t="s">
        <x:v>974</x:v>
      </x:c>
      <x:c r="E1035" s="43" t="n">
        <x:v>0.4</x:v>
      </x:c>
      <x:c r="F1035" s="0" t="s">
        <x:v>745</x:v>
      </x:c>
      <x:c r="G1035" s="0" t="s">
        <x:v>746</x:v>
      </x:c>
      <x:c r="H1035" s="44" t="n">
        <x:v>22.09</x:v>
      </x:c>
      <x:c r="I1035" s="0" t="s">
        <x:v>747</x:v>
      </x:c>
      <x:c r="J1035" s="45">
        <x:f>ROUND(E1035/I1032* H1035,5)</x:f>
      </x:c>
      <x:c r="K1035" s="46" t="s"/>
    </x:row>
    <x:row r="1036" spans="1:27">
      <x:c r="D1036" s="47" t="s">
        <x:v>748</x:v>
      </x:c>
      <x:c r="E1036" s="46" t="s"/>
      <x:c r="H1036" s="46" t="s"/>
      <x:c r="K1036" s="44">
        <x:f>SUM(J1034:J1035)</x:f>
      </x:c>
    </x:row>
    <x:row r="1037" spans="1:27">
      <x:c r="B1037" s="14" t="s">
        <x:v>753</x:v>
      </x:c>
      <x:c r="E1037" s="46" t="s"/>
      <x:c r="H1037" s="46" t="s"/>
      <x:c r="K1037" s="46" t="s"/>
    </x:row>
    <x:row r="1038" spans="1:27">
      <x:c r="B1038" s="0" t="s">
        <x:v>1193</x:v>
      </x:c>
      <x:c r="C1038" s="0" t="s">
        <x:v>22</x:v>
      </x:c>
      <x:c r="D1038" s="0" t="s">
        <x:v>1194</x:v>
      </x:c>
      <x:c r="E1038" s="43" t="n">
        <x:v>1</x:v>
      </x:c>
      <x:c r="G1038" s="0" t="s">
        <x:v>746</x:v>
      </x:c>
      <x:c r="H1038" s="44" t="n">
        <x:v>98.59</x:v>
      </x:c>
      <x:c r="I1038" s="0" t="s">
        <x:v>747</x:v>
      </x:c>
      <x:c r="J1038" s="45">
        <x:f>ROUND(E1038* H1038,5)</x:f>
      </x:c>
      <x:c r="K1038" s="46" t="s"/>
    </x:row>
    <x:row r="1039" spans="1:27">
      <x:c r="D1039" s="47" t="s">
        <x:v>761</x:v>
      </x:c>
      <x:c r="E1039" s="46" t="s"/>
      <x:c r="H1039" s="46" t="s"/>
      <x:c r="K1039" s="44">
        <x:f>SUM(J1038:J1038)</x:f>
      </x:c>
    </x:row>
    <x:row r="1040" spans="1:27">
      <x:c r="E1040" s="46" t="s"/>
      <x:c r="H1040" s="46" t="s"/>
      <x:c r="K1040" s="46" t="s"/>
    </x:row>
    <x:row r="1041" spans="1:27">
      <x:c r="D1041" s="47" t="s">
        <x:v>763</x:v>
      </x:c>
      <x:c r="E1041" s="46" t="s"/>
      <x:c r="H1041" s="46" t="n">
        <x:v>1.5</x:v>
      </x:c>
      <x:c r="I1041" s="0" t="s">
        <x:v>764</x:v>
      </x:c>
      <x:c r="J1041" s="0">
        <x:f>ROUND(H1041/100*K1036,5)</x:f>
      </x:c>
      <x:c r="K1041" s="46" t="s"/>
    </x:row>
    <x:row r="1042" spans="1:27">
      <x:c r="D1042" s="47" t="s">
        <x:v>762</x:v>
      </x:c>
      <x:c r="E1042" s="46" t="s"/>
      <x:c r="H1042" s="46" t="s"/>
      <x:c r="K1042" s="48">
        <x:f>SUM(J1033:J1041)</x:f>
      </x:c>
    </x:row>
    <x:row r="1043" spans="1:27">
      <x:c r="D1043" s="47" t="s">
        <x:v>787</x:v>
      </x:c>
      <x:c r="E1043" s="46" t="s"/>
      <x:c r="H1043" s="46" t="n">
        <x:v>3</x:v>
      </x:c>
      <x:c r="I1043" s="0" t="s">
        <x:v>764</x:v>
      </x:c>
      <x:c r="K1043" s="44">
        <x:f>ROUND(H1043/100*K1042,5)</x:f>
      </x:c>
    </x:row>
    <x:row r="1044" spans="1:27">
      <x:c r="D1044" s="47" t="s">
        <x:v>765</x:v>
      </x:c>
      <x:c r="E1044" s="46" t="s"/>
      <x:c r="H1044" s="46" t="s"/>
      <x:c r="K1044" s="48">
        <x:f>SUM(K1042:K1043)</x:f>
      </x:c>
    </x:row>
    <x:row r="1046" spans="1:27" customFormat="1" ht="45" customHeight="1">
      <x:c r="A1046" s="36" t="s"/>
      <x:c r="B1046" s="36" t="s">
        <x:v>1195</x:v>
      </x:c>
      <x:c r="C1046" s="37" t="s">
        <x:v>22</x:v>
      </x:c>
      <x:c r="D1046" s="38" t="s">
        <x:v>1196</x:v>
      </x:c>
      <x:c r="E1046" s="37" t="s"/>
      <x:c r="F1046" s="37" t="s"/>
      <x:c r="G1046" s="37" t="s"/>
      <x:c r="H1046" s="39" t="s">
        <x:v>741</x:v>
      </x:c>
      <x:c r="I1046" s="40" t="n">
        <x:v>1</x:v>
      </x:c>
      <x:c r="J1046" s="41" t="s"/>
      <x:c r="K1046" s="42">
        <x:f>ROUND(K1058,2)</x:f>
      </x:c>
      <x:c r="L1046" s="37" t="s"/>
      <x:c r="M1046" s="37" t="s"/>
      <x:c r="N1046" s="37" t="s"/>
      <x:c r="O1046" s="37" t="s"/>
      <x:c r="P1046" s="37" t="s"/>
      <x:c r="Q1046" s="37" t="s"/>
      <x:c r="R1046" s="37" t="s"/>
      <x:c r="S1046" s="37" t="s"/>
      <x:c r="T1046" s="37" t="s"/>
      <x:c r="U1046" s="37" t="s"/>
      <x:c r="V1046" s="37" t="s"/>
      <x:c r="W1046" s="37" t="s"/>
      <x:c r="X1046" s="37" t="s"/>
      <x:c r="Y1046" s="37" t="s"/>
      <x:c r="Z1046" s="37" t="s"/>
      <x:c r="AA1046" s="37" t="s"/>
    </x:row>
    <x:row r="1047" spans="1:27">
      <x:c r="B1047" s="14" t="s">
        <x:v>742</x:v>
      </x:c>
    </x:row>
    <x:row r="1048" spans="1:27">
      <x:c r="B1048" s="0" t="s">
        <x:v>991</x:v>
      </x:c>
      <x:c r="C1048" s="0" t="s">
        <x:v>730</x:v>
      </x:c>
      <x:c r="D1048" s="0" t="s">
        <x:v>908</x:v>
      </x:c>
      <x:c r="E1048" s="43" t="n">
        <x:v>0.375</x:v>
      </x:c>
      <x:c r="F1048" s="0" t="s">
        <x:v>745</x:v>
      </x:c>
      <x:c r="G1048" s="0" t="s">
        <x:v>746</x:v>
      </x:c>
      <x:c r="H1048" s="44" t="n">
        <x:v>24.14</x:v>
      </x:c>
      <x:c r="I1048" s="0" t="s">
        <x:v>747</x:v>
      </x:c>
      <x:c r="J1048" s="45">
        <x:f>ROUND(E1048/I1046* H1048,5)</x:f>
      </x:c>
      <x:c r="K1048" s="46" t="s"/>
    </x:row>
    <x:row r="1049" spans="1:27">
      <x:c r="B1049" s="0" t="s">
        <x:v>992</x:v>
      </x:c>
      <x:c r="C1049" s="0" t="s">
        <x:v>730</x:v>
      </x:c>
      <x:c r="D1049" s="0" t="s">
        <x:v>910</x:v>
      </x:c>
      <x:c r="E1049" s="43" t="n">
        <x:v>0.375</x:v>
      </x:c>
      <x:c r="F1049" s="0" t="s">
        <x:v>745</x:v>
      </x:c>
      <x:c r="G1049" s="0" t="s">
        <x:v>746</x:v>
      </x:c>
      <x:c r="H1049" s="44" t="n">
        <x:v>28.1</x:v>
      </x:c>
      <x:c r="I1049" s="0" t="s">
        <x:v>747</x:v>
      </x:c>
      <x:c r="J1049" s="45">
        <x:f>ROUND(E1049/I1046* H1049,5)</x:f>
      </x:c>
      <x:c r="K1049" s="46" t="s"/>
    </x:row>
    <x:row r="1050" spans="1:27">
      <x:c r="D1050" s="47" t="s">
        <x:v>748</x:v>
      </x:c>
      <x:c r="E1050" s="46" t="s"/>
      <x:c r="H1050" s="46" t="s"/>
      <x:c r="K1050" s="44">
        <x:f>SUM(J1048:J1049)</x:f>
      </x:c>
    </x:row>
    <x:row r="1051" spans="1:27">
      <x:c r="B1051" s="14" t="s">
        <x:v>753</x:v>
      </x:c>
      <x:c r="E1051" s="46" t="s"/>
      <x:c r="H1051" s="46" t="s"/>
      <x:c r="K1051" s="46" t="s"/>
    </x:row>
    <x:row r="1052" spans="1:27">
      <x:c r="B1052" s="0" t="s">
        <x:v>1197</x:v>
      </x:c>
      <x:c r="C1052" s="0" t="s">
        <x:v>22</x:v>
      </x:c>
      <x:c r="D1052" s="0" t="s">
        <x:v>1198</x:v>
      </x:c>
      <x:c r="E1052" s="43" t="n">
        <x:v>1</x:v>
      </x:c>
      <x:c r="G1052" s="0" t="s">
        <x:v>746</x:v>
      </x:c>
      <x:c r="H1052" s="44" t="n">
        <x:v>33.71</x:v>
      </x:c>
      <x:c r="I1052" s="0" t="s">
        <x:v>747</x:v>
      </x:c>
      <x:c r="J1052" s="45">
        <x:f>ROUND(E1052* H1052,5)</x:f>
      </x:c>
      <x:c r="K1052" s="46" t="s"/>
    </x:row>
    <x:row r="1053" spans="1:27">
      <x:c r="D1053" s="47" t="s">
        <x:v>761</x:v>
      </x:c>
      <x:c r="E1053" s="46" t="s"/>
      <x:c r="H1053" s="46" t="s"/>
      <x:c r="K1053" s="44">
        <x:f>SUM(J1052:J1052)</x:f>
      </x:c>
    </x:row>
    <x:row r="1054" spans="1:27">
      <x:c r="E1054" s="46" t="s"/>
      <x:c r="H1054" s="46" t="s"/>
      <x:c r="K1054" s="46" t="s"/>
    </x:row>
    <x:row r="1055" spans="1:27">
      <x:c r="D1055" s="47" t="s">
        <x:v>763</x:v>
      </x:c>
      <x:c r="E1055" s="46" t="s"/>
      <x:c r="H1055" s="46" t="n">
        <x:v>1.5</x:v>
      </x:c>
      <x:c r="I1055" s="0" t="s">
        <x:v>764</x:v>
      </x:c>
      <x:c r="J1055" s="0">
        <x:f>ROUND(H1055/100*K1050,5)</x:f>
      </x:c>
      <x:c r="K1055" s="46" t="s"/>
    </x:row>
    <x:row r="1056" spans="1:27">
      <x:c r="D1056" s="47" t="s">
        <x:v>762</x:v>
      </x:c>
      <x:c r="E1056" s="46" t="s"/>
      <x:c r="H1056" s="46" t="s"/>
      <x:c r="K1056" s="48">
        <x:f>SUM(J1047:J1055)</x:f>
      </x:c>
    </x:row>
    <x:row r="1057" spans="1:27">
      <x:c r="D1057" s="47" t="s">
        <x:v>787</x:v>
      </x:c>
      <x:c r="E1057" s="46" t="s"/>
      <x:c r="H1057" s="46" t="n">
        <x:v>3</x:v>
      </x:c>
      <x:c r="I1057" s="0" t="s">
        <x:v>764</x:v>
      </x:c>
      <x:c r="K1057" s="44">
        <x:f>ROUND(H1057/100*K1056,5)</x:f>
      </x:c>
    </x:row>
    <x:row r="1058" spans="1:27">
      <x:c r="D1058" s="47" t="s">
        <x:v>765</x:v>
      </x:c>
      <x:c r="E1058" s="46" t="s"/>
      <x:c r="H1058" s="46" t="s"/>
      <x:c r="K1058" s="48">
        <x:f>SUM(K1056:K1057)</x:f>
      </x:c>
    </x:row>
    <x:row r="1060" spans="1:27" customFormat="1" ht="45" customHeight="1">
      <x:c r="A1060" s="36" t="s"/>
      <x:c r="B1060" s="36" t="s">
        <x:v>1199</x:v>
      </x:c>
      <x:c r="C1060" s="37" t="s">
        <x:v>22</x:v>
      </x:c>
      <x:c r="D1060" s="38" t="s">
        <x:v>1200</x:v>
      </x:c>
      <x:c r="E1060" s="37" t="s"/>
      <x:c r="F1060" s="37" t="s"/>
      <x:c r="G1060" s="37" t="s"/>
      <x:c r="H1060" s="39" t="s">
        <x:v>741</x:v>
      </x:c>
      <x:c r="I1060" s="40" t="n">
        <x:v>1</x:v>
      </x:c>
      <x:c r="J1060" s="41" t="s"/>
      <x:c r="K1060" s="42">
        <x:f>ROUND(K1072,2)</x:f>
      </x:c>
      <x:c r="L1060" s="37" t="s"/>
      <x:c r="M1060" s="37" t="s"/>
      <x:c r="N1060" s="37" t="s"/>
      <x:c r="O1060" s="37" t="s"/>
      <x:c r="P1060" s="37" t="s"/>
      <x:c r="Q1060" s="37" t="s"/>
      <x:c r="R1060" s="37" t="s"/>
      <x:c r="S1060" s="37" t="s"/>
      <x:c r="T1060" s="37" t="s"/>
      <x:c r="U1060" s="37" t="s"/>
      <x:c r="V1060" s="37" t="s"/>
      <x:c r="W1060" s="37" t="s"/>
      <x:c r="X1060" s="37" t="s"/>
      <x:c r="Y1060" s="37" t="s"/>
      <x:c r="Z1060" s="37" t="s"/>
      <x:c r="AA1060" s="37" t="s"/>
    </x:row>
    <x:row r="1061" spans="1:27">
      <x:c r="B1061" s="14" t="s">
        <x:v>742</x:v>
      </x:c>
    </x:row>
    <x:row r="1062" spans="1:27">
      <x:c r="B1062" s="0" t="s">
        <x:v>992</x:v>
      </x:c>
      <x:c r="C1062" s="0" t="s">
        <x:v>730</x:v>
      </x:c>
      <x:c r="D1062" s="0" t="s">
        <x:v>910</x:v>
      </x:c>
      <x:c r="E1062" s="43" t="n">
        <x:v>0.375</x:v>
      </x:c>
      <x:c r="F1062" s="0" t="s">
        <x:v>745</x:v>
      </x:c>
      <x:c r="G1062" s="0" t="s">
        <x:v>746</x:v>
      </x:c>
      <x:c r="H1062" s="44" t="n">
        <x:v>28.1</x:v>
      </x:c>
      <x:c r="I1062" s="0" t="s">
        <x:v>747</x:v>
      </x:c>
      <x:c r="J1062" s="45">
        <x:f>ROUND(E1062/I1060* H1062,5)</x:f>
      </x:c>
      <x:c r="K1062" s="46" t="s"/>
    </x:row>
    <x:row r="1063" spans="1:27">
      <x:c r="B1063" s="0" t="s">
        <x:v>991</x:v>
      </x:c>
      <x:c r="C1063" s="0" t="s">
        <x:v>730</x:v>
      </x:c>
      <x:c r="D1063" s="0" t="s">
        <x:v>908</x:v>
      </x:c>
      <x:c r="E1063" s="43" t="n">
        <x:v>0.375</x:v>
      </x:c>
      <x:c r="F1063" s="0" t="s">
        <x:v>745</x:v>
      </x:c>
      <x:c r="G1063" s="0" t="s">
        <x:v>746</x:v>
      </x:c>
      <x:c r="H1063" s="44" t="n">
        <x:v>24.14</x:v>
      </x:c>
      <x:c r="I1063" s="0" t="s">
        <x:v>747</x:v>
      </x:c>
      <x:c r="J1063" s="45">
        <x:f>ROUND(E1063/I1060* H1063,5)</x:f>
      </x:c>
      <x:c r="K1063" s="46" t="s"/>
    </x:row>
    <x:row r="1064" spans="1:27">
      <x:c r="D1064" s="47" t="s">
        <x:v>748</x:v>
      </x:c>
      <x:c r="E1064" s="46" t="s"/>
      <x:c r="H1064" s="46" t="s"/>
      <x:c r="K1064" s="44">
        <x:f>SUM(J1062:J1063)</x:f>
      </x:c>
    </x:row>
    <x:row r="1065" spans="1:27">
      <x:c r="B1065" s="14" t="s">
        <x:v>753</x:v>
      </x:c>
      <x:c r="E1065" s="46" t="s"/>
      <x:c r="H1065" s="46" t="s"/>
      <x:c r="K1065" s="46" t="s"/>
    </x:row>
    <x:row r="1066" spans="1:27">
      <x:c r="B1066" s="0" t="s">
        <x:v>1201</x:v>
      </x:c>
      <x:c r="C1066" s="0" t="s">
        <x:v>22</x:v>
      </x:c>
      <x:c r="D1066" s="0" t="s">
        <x:v>1202</x:v>
      </x:c>
      <x:c r="E1066" s="43" t="n">
        <x:v>1</x:v>
      </x:c>
      <x:c r="G1066" s="0" t="s">
        <x:v>746</x:v>
      </x:c>
      <x:c r="H1066" s="44" t="n">
        <x:v>39.03</x:v>
      </x:c>
      <x:c r="I1066" s="0" t="s">
        <x:v>747</x:v>
      </x:c>
      <x:c r="J1066" s="45">
        <x:f>ROUND(E1066* H1066,5)</x:f>
      </x:c>
      <x:c r="K1066" s="46" t="s"/>
    </x:row>
    <x:row r="1067" spans="1:27">
      <x:c r="D1067" s="47" t="s">
        <x:v>761</x:v>
      </x:c>
      <x:c r="E1067" s="46" t="s"/>
      <x:c r="H1067" s="46" t="s"/>
      <x:c r="K1067" s="44">
        <x:f>SUM(J1066:J1066)</x:f>
      </x:c>
    </x:row>
    <x:row r="1068" spans="1:27">
      <x:c r="E1068" s="46" t="s"/>
      <x:c r="H1068" s="46" t="s"/>
      <x:c r="K1068" s="46" t="s"/>
    </x:row>
    <x:row r="1069" spans="1:27">
      <x:c r="D1069" s="47" t="s">
        <x:v>763</x:v>
      </x:c>
      <x:c r="E1069" s="46" t="s"/>
      <x:c r="H1069" s="46" t="n">
        <x:v>1.5</x:v>
      </x:c>
      <x:c r="I1069" s="0" t="s">
        <x:v>764</x:v>
      </x:c>
      <x:c r="J1069" s="0">
        <x:f>ROUND(H1069/100*K1064,5)</x:f>
      </x:c>
      <x:c r="K1069" s="46" t="s"/>
    </x:row>
    <x:row r="1070" spans="1:27">
      <x:c r="D1070" s="47" t="s">
        <x:v>762</x:v>
      </x:c>
      <x:c r="E1070" s="46" t="s"/>
      <x:c r="H1070" s="46" t="s"/>
      <x:c r="K1070" s="48">
        <x:f>SUM(J1061:J1069)</x:f>
      </x:c>
    </x:row>
    <x:row r="1071" spans="1:27">
      <x:c r="D1071" s="47" t="s">
        <x:v>787</x:v>
      </x:c>
      <x:c r="E1071" s="46" t="s"/>
      <x:c r="H1071" s="46" t="n">
        <x:v>3</x:v>
      </x:c>
      <x:c r="I1071" s="0" t="s">
        <x:v>764</x:v>
      </x:c>
      <x:c r="K1071" s="44">
        <x:f>ROUND(H1071/100*K1070,5)</x:f>
      </x:c>
    </x:row>
    <x:row r="1072" spans="1:27">
      <x:c r="D1072" s="47" t="s">
        <x:v>765</x:v>
      </x:c>
      <x:c r="E1072" s="46" t="s"/>
      <x:c r="H1072" s="46" t="s"/>
      <x:c r="K1072" s="48">
        <x:f>SUM(K1070:K1071)</x:f>
      </x:c>
    </x:row>
    <x:row r="1074" spans="1:27" customFormat="1" ht="45" customHeight="1">
      <x:c r="A1074" s="36" t="s"/>
      <x:c r="B1074" s="36" t="s">
        <x:v>1203</x:v>
      </x:c>
      <x:c r="C1074" s="37" t="s">
        <x:v>22</x:v>
      </x:c>
      <x:c r="D1074" s="38" t="s">
        <x:v>1204</x:v>
      </x:c>
      <x:c r="E1074" s="37" t="s"/>
      <x:c r="F1074" s="37" t="s"/>
      <x:c r="G1074" s="37" t="s"/>
      <x:c r="H1074" s="39" t="s">
        <x:v>741</x:v>
      </x:c>
      <x:c r="I1074" s="40" t="n">
        <x:v>1</x:v>
      </x:c>
      <x:c r="J1074" s="41" t="s"/>
      <x:c r="K1074" s="42">
        <x:f>ROUND(K1086,2)</x:f>
      </x:c>
      <x:c r="L1074" s="37" t="s"/>
      <x:c r="M1074" s="37" t="s"/>
      <x:c r="N1074" s="37" t="s"/>
      <x:c r="O1074" s="37" t="s"/>
      <x:c r="P1074" s="37" t="s"/>
      <x:c r="Q1074" s="37" t="s"/>
      <x:c r="R1074" s="37" t="s"/>
      <x:c r="S1074" s="37" t="s"/>
      <x:c r="T1074" s="37" t="s"/>
      <x:c r="U1074" s="37" t="s"/>
      <x:c r="V1074" s="37" t="s"/>
      <x:c r="W1074" s="37" t="s"/>
      <x:c r="X1074" s="37" t="s"/>
      <x:c r="Y1074" s="37" t="s"/>
      <x:c r="Z1074" s="37" t="s"/>
      <x:c r="AA1074" s="37" t="s"/>
    </x:row>
    <x:row r="1075" spans="1:27">
      <x:c r="B1075" s="14" t="s">
        <x:v>742</x:v>
      </x:c>
    </x:row>
    <x:row r="1076" spans="1:27">
      <x:c r="B1076" s="0" t="s">
        <x:v>992</x:v>
      </x:c>
      <x:c r="C1076" s="0" t="s">
        <x:v>730</x:v>
      </x:c>
      <x:c r="D1076" s="0" t="s">
        <x:v>910</x:v>
      </x:c>
      <x:c r="E1076" s="43" t="n">
        <x:v>0.375</x:v>
      </x:c>
      <x:c r="F1076" s="0" t="s">
        <x:v>745</x:v>
      </x:c>
      <x:c r="G1076" s="0" t="s">
        <x:v>746</x:v>
      </x:c>
      <x:c r="H1076" s="44" t="n">
        <x:v>28.1</x:v>
      </x:c>
      <x:c r="I1076" s="0" t="s">
        <x:v>747</x:v>
      </x:c>
      <x:c r="J1076" s="45">
        <x:f>ROUND(E1076/I1074* H1076,5)</x:f>
      </x:c>
      <x:c r="K1076" s="46" t="s"/>
    </x:row>
    <x:row r="1077" spans="1:27">
      <x:c r="B1077" s="0" t="s">
        <x:v>991</x:v>
      </x:c>
      <x:c r="C1077" s="0" t="s">
        <x:v>730</x:v>
      </x:c>
      <x:c r="D1077" s="0" t="s">
        <x:v>908</x:v>
      </x:c>
      <x:c r="E1077" s="43" t="n">
        <x:v>0.375</x:v>
      </x:c>
      <x:c r="F1077" s="0" t="s">
        <x:v>745</x:v>
      </x:c>
      <x:c r="G1077" s="0" t="s">
        <x:v>746</x:v>
      </x:c>
      <x:c r="H1077" s="44" t="n">
        <x:v>24.14</x:v>
      </x:c>
      <x:c r="I1077" s="0" t="s">
        <x:v>747</x:v>
      </x:c>
      <x:c r="J1077" s="45">
        <x:f>ROUND(E1077/I1074* H1077,5)</x:f>
      </x:c>
      <x:c r="K1077" s="46" t="s"/>
    </x:row>
    <x:row r="1078" spans="1:27">
      <x:c r="D1078" s="47" t="s">
        <x:v>748</x:v>
      </x:c>
      <x:c r="E1078" s="46" t="s"/>
      <x:c r="H1078" s="46" t="s"/>
      <x:c r="K1078" s="44">
        <x:f>SUM(J1076:J1077)</x:f>
      </x:c>
    </x:row>
    <x:row r="1079" spans="1:27">
      <x:c r="B1079" s="14" t="s">
        <x:v>753</x:v>
      </x:c>
      <x:c r="E1079" s="46" t="s"/>
      <x:c r="H1079" s="46" t="s"/>
      <x:c r="K1079" s="46" t="s"/>
    </x:row>
    <x:row r="1080" spans="1:27">
      <x:c r="B1080" s="0" t="s">
        <x:v>1205</x:v>
      </x:c>
      <x:c r="C1080" s="0" t="s">
        <x:v>22</x:v>
      </x:c>
      <x:c r="D1080" s="0" t="s">
        <x:v>1206</x:v>
      </x:c>
      <x:c r="E1080" s="43" t="n">
        <x:v>1</x:v>
      </x:c>
      <x:c r="G1080" s="0" t="s">
        <x:v>746</x:v>
      </x:c>
      <x:c r="H1080" s="44" t="n">
        <x:v>45.76</x:v>
      </x:c>
      <x:c r="I1080" s="0" t="s">
        <x:v>747</x:v>
      </x:c>
      <x:c r="J1080" s="45">
        <x:f>ROUND(E1080* H1080,5)</x:f>
      </x:c>
      <x:c r="K1080" s="46" t="s"/>
    </x:row>
    <x:row r="1081" spans="1:27">
      <x:c r="D1081" s="47" t="s">
        <x:v>761</x:v>
      </x:c>
      <x:c r="E1081" s="46" t="s"/>
      <x:c r="H1081" s="46" t="s"/>
      <x:c r="K1081" s="44">
        <x:f>SUM(J1080:J1080)</x:f>
      </x:c>
    </x:row>
    <x:row r="1082" spans="1:27">
      <x:c r="E1082" s="46" t="s"/>
      <x:c r="H1082" s="46" t="s"/>
      <x:c r="K1082" s="46" t="s"/>
    </x:row>
    <x:row r="1083" spans="1:27">
      <x:c r="D1083" s="47" t="s">
        <x:v>763</x:v>
      </x:c>
      <x:c r="E1083" s="46" t="s"/>
      <x:c r="H1083" s="46" t="n">
        <x:v>1.5</x:v>
      </x:c>
      <x:c r="I1083" s="0" t="s">
        <x:v>764</x:v>
      </x:c>
      <x:c r="J1083" s="0">
        <x:f>ROUND(H1083/100*K1078,5)</x:f>
      </x:c>
      <x:c r="K1083" s="46" t="s"/>
    </x:row>
    <x:row r="1084" spans="1:27">
      <x:c r="D1084" s="47" t="s">
        <x:v>762</x:v>
      </x:c>
      <x:c r="E1084" s="46" t="s"/>
      <x:c r="H1084" s="46" t="s"/>
      <x:c r="K1084" s="48">
        <x:f>SUM(J1075:J1083)</x:f>
      </x:c>
    </x:row>
    <x:row r="1085" spans="1:27">
      <x:c r="D1085" s="47" t="s">
        <x:v>787</x:v>
      </x:c>
      <x:c r="E1085" s="46" t="s"/>
      <x:c r="H1085" s="46" t="n">
        <x:v>3</x:v>
      </x:c>
      <x:c r="I1085" s="0" t="s">
        <x:v>764</x:v>
      </x:c>
      <x:c r="K1085" s="44">
        <x:f>ROUND(H1085/100*K1084,5)</x:f>
      </x:c>
    </x:row>
    <x:row r="1086" spans="1:27">
      <x:c r="D1086" s="47" t="s">
        <x:v>765</x:v>
      </x:c>
      <x:c r="E1086" s="46" t="s"/>
      <x:c r="H1086" s="46" t="s"/>
      <x:c r="K1086" s="48">
        <x:f>SUM(K1084:K1085)</x:f>
      </x:c>
    </x:row>
    <x:row r="1088" spans="1:27" customFormat="1" ht="45" customHeight="1">
      <x:c r="A1088" s="36" t="s"/>
      <x:c r="B1088" s="36" t="s">
        <x:v>1207</x:v>
      </x:c>
      <x:c r="C1088" s="37" t="s">
        <x:v>22</x:v>
      </x:c>
      <x:c r="D1088" s="38" t="s">
        <x:v>1208</x:v>
      </x:c>
      <x:c r="E1088" s="37" t="s"/>
      <x:c r="F1088" s="37" t="s"/>
      <x:c r="G1088" s="37" t="s"/>
      <x:c r="H1088" s="39" t="s">
        <x:v>741</x:v>
      </x:c>
      <x:c r="I1088" s="40" t="n">
        <x:v>1</x:v>
      </x:c>
      <x:c r="J1088" s="41" t="s"/>
      <x:c r="K1088" s="42">
        <x:f>ROUND(K1100,2)</x:f>
      </x:c>
      <x:c r="L1088" s="37" t="s"/>
      <x:c r="M1088" s="37" t="s"/>
      <x:c r="N1088" s="37" t="s"/>
      <x:c r="O1088" s="37" t="s"/>
      <x:c r="P1088" s="37" t="s"/>
      <x:c r="Q1088" s="37" t="s"/>
      <x:c r="R1088" s="37" t="s"/>
      <x:c r="S1088" s="37" t="s"/>
      <x:c r="T1088" s="37" t="s"/>
      <x:c r="U1088" s="37" t="s"/>
      <x:c r="V1088" s="37" t="s"/>
      <x:c r="W1088" s="37" t="s"/>
      <x:c r="X1088" s="37" t="s"/>
      <x:c r="Y1088" s="37" t="s"/>
      <x:c r="Z1088" s="37" t="s"/>
      <x:c r="AA1088" s="37" t="s"/>
    </x:row>
    <x:row r="1089" spans="1:27">
      <x:c r="B1089" s="14" t="s">
        <x:v>742</x:v>
      </x:c>
    </x:row>
    <x:row r="1090" spans="1:27">
      <x:c r="B1090" s="0" t="s">
        <x:v>992</x:v>
      </x:c>
      <x:c r="C1090" s="0" t="s">
        <x:v>730</x:v>
      </x:c>
      <x:c r="D1090" s="0" t="s">
        <x:v>910</x:v>
      </x:c>
      <x:c r="E1090" s="43" t="n">
        <x:v>0.54</x:v>
      </x:c>
      <x:c r="F1090" s="0" t="s">
        <x:v>745</x:v>
      </x:c>
      <x:c r="G1090" s="0" t="s">
        <x:v>746</x:v>
      </x:c>
      <x:c r="H1090" s="44" t="n">
        <x:v>28.1</x:v>
      </x:c>
      <x:c r="I1090" s="0" t="s">
        <x:v>747</x:v>
      </x:c>
      <x:c r="J1090" s="45">
        <x:f>ROUND(E1090/I1088* H1090,5)</x:f>
      </x:c>
      <x:c r="K1090" s="46" t="s"/>
    </x:row>
    <x:row r="1091" spans="1:27">
      <x:c r="B1091" s="0" t="s">
        <x:v>991</x:v>
      </x:c>
      <x:c r="C1091" s="0" t="s">
        <x:v>730</x:v>
      </x:c>
      <x:c r="D1091" s="0" t="s">
        <x:v>908</x:v>
      </x:c>
      <x:c r="E1091" s="43" t="n">
        <x:v>0.54</x:v>
      </x:c>
      <x:c r="F1091" s="0" t="s">
        <x:v>745</x:v>
      </x:c>
      <x:c r="G1091" s="0" t="s">
        <x:v>746</x:v>
      </x:c>
      <x:c r="H1091" s="44" t="n">
        <x:v>24.14</x:v>
      </x:c>
      <x:c r="I1091" s="0" t="s">
        <x:v>747</x:v>
      </x:c>
      <x:c r="J1091" s="45">
        <x:f>ROUND(E1091/I1088* H1091,5)</x:f>
      </x:c>
      <x:c r="K1091" s="46" t="s"/>
    </x:row>
    <x:row r="1092" spans="1:27">
      <x:c r="D1092" s="47" t="s">
        <x:v>748</x:v>
      </x:c>
      <x:c r="E1092" s="46" t="s"/>
      <x:c r="H1092" s="46" t="s"/>
      <x:c r="K1092" s="44">
        <x:f>SUM(J1090:J1091)</x:f>
      </x:c>
    </x:row>
    <x:row r="1093" spans="1:27">
      <x:c r="B1093" s="14" t="s">
        <x:v>753</x:v>
      </x:c>
      <x:c r="E1093" s="46" t="s"/>
      <x:c r="H1093" s="46" t="s"/>
      <x:c r="K1093" s="46" t="s"/>
    </x:row>
    <x:row r="1094" spans="1:27">
      <x:c r="B1094" s="0" t="s">
        <x:v>1209</x:v>
      </x:c>
      <x:c r="C1094" s="0" t="s">
        <x:v>22</x:v>
      </x:c>
      <x:c r="D1094" s="0" t="s">
        <x:v>1210</x:v>
      </x:c>
      <x:c r="E1094" s="43" t="n">
        <x:v>1</x:v>
      </x:c>
      <x:c r="G1094" s="0" t="s">
        <x:v>746</x:v>
      </x:c>
      <x:c r="H1094" s="44" t="n">
        <x:v>90.89</x:v>
      </x:c>
      <x:c r="I1094" s="0" t="s">
        <x:v>747</x:v>
      </x:c>
      <x:c r="J1094" s="45">
        <x:f>ROUND(E1094* H1094,5)</x:f>
      </x:c>
      <x:c r="K1094" s="46" t="s"/>
    </x:row>
    <x:row r="1095" spans="1:27">
      <x:c r="D1095" s="47" t="s">
        <x:v>761</x:v>
      </x:c>
      <x:c r="E1095" s="46" t="s"/>
      <x:c r="H1095" s="46" t="s"/>
      <x:c r="K1095" s="44">
        <x:f>SUM(J1094:J1094)</x:f>
      </x:c>
    </x:row>
    <x:row r="1096" spans="1:27">
      <x:c r="E1096" s="46" t="s"/>
      <x:c r="H1096" s="46" t="s"/>
      <x:c r="K1096" s="46" t="s"/>
    </x:row>
    <x:row r="1097" spans="1:27">
      <x:c r="D1097" s="47" t="s">
        <x:v>763</x:v>
      </x:c>
      <x:c r="E1097" s="46" t="s"/>
      <x:c r="H1097" s="46" t="n">
        <x:v>1.5</x:v>
      </x:c>
      <x:c r="I1097" s="0" t="s">
        <x:v>764</x:v>
      </x:c>
      <x:c r="J1097" s="0">
        <x:f>ROUND(H1097/100*K1092,5)</x:f>
      </x:c>
      <x:c r="K1097" s="46" t="s"/>
    </x:row>
    <x:row r="1098" spans="1:27">
      <x:c r="D1098" s="47" t="s">
        <x:v>762</x:v>
      </x:c>
      <x:c r="E1098" s="46" t="s"/>
      <x:c r="H1098" s="46" t="s"/>
      <x:c r="K1098" s="48">
        <x:f>SUM(J1089:J1097)</x:f>
      </x:c>
    </x:row>
    <x:row r="1099" spans="1:27">
      <x:c r="D1099" s="47" t="s">
        <x:v>787</x:v>
      </x:c>
      <x:c r="E1099" s="46" t="s"/>
      <x:c r="H1099" s="46" t="n">
        <x:v>3</x:v>
      </x:c>
      <x:c r="I1099" s="0" t="s">
        <x:v>764</x:v>
      </x:c>
      <x:c r="K1099" s="44">
        <x:f>ROUND(H1099/100*K1098,5)</x:f>
      </x:c>
    </x:row>
    <x:row r="1100" spans="1:27">
      <x:c r="D1100" s="47" t="s">
        <x:v>765</x:v>
      </x:c>
      <x:c r="E1100" s="46" t="s"/>
      <x:c r="H1100" s="46" t="s"/>
      <x:c r="K1100" s="48">
        <x:f>SUM(K1098:K1099)</x:f>
      </x:c>
    </x:row>
    <x:row r="1102" spans="1:27" customFormat="1" ht="45" customHeight="1">
      <x:c r="A1102" s="36" t="s"/>
      <x:c r="B1102" s="36" t="s">
        <x:v>1211</x:v>
      </x:c>
      <x:c r="C1102" s="37" t="s">
        <x:v>43</x:v>
      </x:c>
      <x:c r="D1102" s="38" t="s">
        <x:v>1212</x:v>
      </x:c>
      <x:c r="E1102" s="37" t="s"/>
      <x:c r="F1102" s="37" t="s"/>
      <x:c r="G1102" s="37" t="s"/>
      <x:c r="H1102" s="39" t="s">
        <x:v>741</x:v>
      </x:c>
      <x:c r="I1102" s="40" t="n">
        <x:v>1</x:v>
      </x:c>
      <x:c r="J1102" s="41" t="s"/>
      <x:c r="K1102" s="42">
        <x:f>ROUND(K1114,2)</x:f>
      </x:c>
      <x:c r="L1102" s="37" t="s"/>
      <x:c r="M1102" s="37" t="s"/>
      <x:c r="N1102" s="37" t="s"/>
      <x:c r="O1102" s="37" t="s"/>
      <x:c r="P1102" s="37" t="s"/>
      <x:c r="Q1102" s="37" t="s"/>
      <x:c r="R1102" s="37" t="s"/>
      <x:c r="S1102" s="37" t="s"/>
      <x:c r="T1102" s="37" t="s"/>
      <x:c r="U1102" s="37" t="s"/>
      <x:c r="V1102" s="37" t="s"/>
      <x:c r="W1102" s="37" t="s"/>
      <x:c r="X1102" s="37" t="s"/>
      <x:c r="Y1102" s="37" t="s"/>
      <x:c r="Z1102" s="37" t="s"/>
      <x:c r="AA1102" s="37" t="s"/>
    </x:row>
    <x:row r="1103" spans="1:27">
      <x:c r="B1103" s="14" t="s">
        <x:v>742</x:v>
      </x:c>
    </x:row>
    <x:row r="1104" spans="1:27">
      <x:c r="B1104" s="0" t="s">
        <x:v>991</x:v>
      </x:c>
      <x:c r="C1104" s="0" t="s">
        <x:v>730</x:v>
      </x:c>
      <x:c r="D1104" s="0" t="s">
        <x:v>908</x:v>
      </x:c>
      <x:c r="E1104" s="43" t="n">
        <x:v>0.015</x:v>
      </x:c>
      <x:c r="F1104" s="0" t="s">
        <x:v>745</x:v>
      </x:c>
      <x:c r="G1104" s="0" t="s">
        <x:v>746</x:v>
      </x:c>
      <x:c r="H1104" s="44" t="n">
        <x:v>24.14</x:v>
      </x:c>
      <x:c r="I1104" s="0" t="s">
        <x:v>747</x:v>
      </x:c>
      <x:c r="J1104" s="45">
        <x:f>ROUND(E1104/I1102* H1104,5)</x:f>
      </x:c>
      <x:c r="K1104" s="46" t="s"/>
    </x:row>
    <x:row r="1105" spans="1:27">
      <x:c r="B1105" s="0" t="s">
        <x:v>992</x:v>
      </x:c>
      <x:c r="C1105" s="0" t="s">
        <x:v>730</x:v>
      </x:c>
      <x:c r="D1105" s="0" t="s">
        <x:v>910</x:v>
      </x:c>
      <x:c r="E1105" s="43" t="n">
        <x:v>0.015</x:v>
      </x:c>
      <x:c r="F1105" s="0" t="s">
        <x:v>745</x:v>
      </x:c>
      <x:c r="G1105" s="0" t="s">
        <x:v>746</x:v>
      </x:c>
      <x:c r="H1105" s="44" t="n">
        <x:v>28.1</x:v>
      </x:c>
      <x:c r="I1105" s="0" t="s">
        <x:v>747</x:v>
      </x:c>
      <x:c r="J1105" s="45">
        <x:f>ROUND(E1105/I1102* H1105,5)</x:f>
      </x:c>
      <x:c r="K1105" s="46" t="s"/>
    </x:row>
    <x:row r="1106" spans="1:27">
      <x:c r="D1106" s="47" t="s">
        <x:v>748</x:v>
      </x:c>
      <x:c r="E1106" s="46" t="s"/>
      <x:c r="H1106" s="46" t="s"/>
      <x:c r="K1106" s="44">
        <x:f>SUM(J1104:J1105)</x:f>
      </x:c>
    </x:row>
    <x:row r="1107" spans="1:27">
      <x:c r="B1107" s="14" t="s">
        <x:v>753</x:v>
      </x:c>
      <x:c r="E1107" s="46" t="s"/>
      <x:c r="H1107" s="46" t="s"/>
      <x:c r="K1107" s="46" t="s"/>
    </x:row>
    <x:row r="1108" spans="1:27">
      <x:c r="B1108" s="0" t="s">
        <x:v>1213</x:v>
      </x:c>
      <x:c r="C1108" s="0" t="s">
        <x:v>43</x:v>
      </x:c>
      <x:c r="D1108" s="0" t="s">
        <x:v>1214</x:v>
      </x:c>
      <x:c r="E1108" s="43" t="n">
        <x:v>1.05</x:v>
      </x:c>
      <x:c r="G1108" s="0" t="s">
        <x:v>746</x:v>
      </x:c>
      <x:c r="H1108" s="44" t="n">
        <x:v>0.85</x:v>
      </x:c>
      <x:c r="I1108" s="0" t="s">
        <x:v>747</x:v>
      </x:c>
      <x:c r="J1108" s="45">
        <x:f>ROUND(E1108* H1108,5)</x:f>
      </x:c>
      <x:c r="K1108" s="46" t="s"/>
    </x:row>
    <x:row r="1109" spans="1:27">
      <x:c r="D1109" s="47" t="s">
        <x:v>761</x:v>
      </x:c>
      <x:c r="E1109" s="46" t="s"/>
      <x:c r="H1109" s="46" t="s"/>
      <x:c r="K1109" s="44">
        <x:f>SUM(J1108:J1108)</x:f>
      </x:c>
    </x:row>
    <x:row r="1110" spans="1:27">
      <x:c r="E1110" s="46" t="s"/>
      <x:c r="H1110" s="46" t="s"/>
      <x:c r="K1110" s="46" t="s"/>
    </x:row>
    <x:row r="1111" spans="1:27">
      <x:c r="D1111" s="47" t="s">
        <x:v>763</x:v>
      </x:c>
      <x:c r="E1111" s="46" t="s"/>
      <x:c r="H1111" s="46" t="n">
        <x:v>1.5</x:v>
      </x:c>
      <x:c r="I1111" s="0" t="s">
        <x:v>764</x:v>
      </x:c>
      <x:c r="J1111" s="0">
        <x:f>ROUND(H1111/100*K1106,5)</x:f>
      </x:c>
      <x:c r="K1111" s="46" t="s"/>
    </x:row>
    <x:row r="1112" spans="1:27">
      <x:c r="D1112" s="47" t="s">
        <x:v>762</x:v>
      </x:c>
      <x:c r="E1112" s="46" t="s"/>
      <x:c r="H1112" s="46" t="s"/>
      <x:c r="K1112" s="48">
        <x:f>SUM(J1103:J1111)</x:f>
      </x:c>
    </x:row>
    <x:row r="1113" spans="1:27">
      <x:c r="D1113" s="47" t="s">
        <x:v>787</x:v>
      </x:c>
      <x:c r="E1113" s="46" t="s"/>
      <x:c r="H1113" s="46" t="n">
        <x:v>3</x:v>
      </x:c>
      <x:c r="I1113" s="0" t="s">
        <x:v>764</x:v>
      </x:c>
      <x:c r="K1113" s="44">
        <x:f>ROUND(H1113/100*K1112,5)</x:f>
      </x:c>
    </x:row>
    <x:row r="1114" spans="1:27">
      <x:c r="D1114" s="47" t="s">
        <x:v>765</x:v>
      </x:c>
      <x:c r="E1114" s="46" t="s"/>
      <x:c r="H1114" s="46" t="s"/>
      <x:c r="K1114" s="48">
        <x:f>SUM(K1112:K1113)</x:f>
      </x:c>
    </x:row>
    <x:row r="1116" spans="1:27" customFormat="1" ht="45" customHeight="1">
      <x:c r="A1116" s="36" t="s"/>
      <x:c r="B1116" s="36" t="s">
        <x:v>1215</x:v>
      </x:c>
      <x:c r="C1116" s="37" t="s">
        <x:v>22</x:v>
      </x:c>
      <x:c r="D1116" s="38" t="s">
        <x:v>1216</x:v>
      </x:c>
      <x:c r="E1116" s="37" t="s"/>
      <x:c r="F1116" s="37" t="s"/>
      <x:c r="G1116" s="37" t="s"/>
      <x:c r="H1116" s="39" t="s">
        <x:v>741</x:v>
      </x:c>
      <x:c r="I1116" s="40" t="n">
        <x:v>1</x:v>
      </x:c>
      <x:c r="J1116" s="41" t="s"/>
      <x:c r="K1116" s="42">
        <x:f>ROUND(K1127,2)</x:f>
      </x:c>
      <x:c r="L1116" s="37" t="s"/>
      <x:c r="M1116" s="37" t="s"/>
      <x:c r="N1116" s="37" t="s"/>
      <x:c r="O1116" s="37" t="s"/>
      <x:c r="P1116" s="37" t="s"/>
      <x:c r="Q1116" s="37" t="s"/>
      <x:c r="R1116" s="37" t="s"/>
      <x:c r="S1116" s="37" t="s"/>
      <x:c r="T1116" s="37" t="s"/>
      <x:c r="U1116" s="37" t="s"/>
      <x:c r="V1116" s="37" t="s"/>
      <x:c r="W1116" s="37" t="s"/>
      <x:c r="X1116" s="37" t="s"/>
      <x:c r="Y1116" s="37" t="s"/>
      <x:c r="Z1116" s="37" t="s"/>
      <x:c r="AA1116" s="37" t="s"/>
    </x:row>
    <x:row r="1117" spans="1:27">
      <x:c r="B1117" s="14" t="s">
        <x:v>742</x:v>
      </x:c>
    </x:row>
    <x:row r="1118" spans="1:27">
      <x:c r="B1118" s="0" t="s">
        <x:v>992</x:v>
      </x:c>
      <x:c r="C1118" s="0" t="s">
        <x:v>730</x:v>
      </x:c>
      <x:c r="D1118" s="0" t="s">
        <x:v>910</x:v>
      </x:c>
      <x:c r="E1118" s="43" t="n">
        <x:v>0.22</x:v>
      </x:c>
      <x:c r="F1118" s="0" t="s">
        <x:v>745</x:v>
      </x:c>
      <x:c r="G1118" s="0" t="s">
        <x:v>746</x:v>
      </x:c>
      <x:c r="H1118" s="44" t="n">
        <x:v>28.1</x:v>
      </x:c>
      <x:c r="I1118" s="0" t="s">
        <x:v>747</x:v>
      </x:c>
      <x:c r="J1118" s="45">
        <x:f>ROUND(E1118/I1116* H1118,5)</x:f>
      </x:c>
      <x:c r="K1118" s="46" t="s"/>
    </x:row>
    <x:row r="1119" spans="1:27">
      <x:c r="D1119" s="47" t="s">
        <x:v>748</x:v>
      </x:c>
      <x:c r="E1119" s="46" t="s"/>
      <x:c r="H1119" s="46" t="s"/>
      <x:c r="K1119" s="44">
        <x:f>SUM(J1118:J1118)</x:f>
      </x:c>
    </x:row>
    <x:row r="1120" spans="1:27">
      <x:c r="B1120" s="14" t="s">
        <x:v>753</x:v>
      </x:c>
      <x:c r="E1120" s="46" t="s"/>
      <x:c r="H1120" s="46" t="s"/>
      <x:c r="K1120" s="46" t="s"/>
    </x:row>
    <x:row r="1121" spans="1:27">
      <x:c r="B1121" s="0" t="s">
        <x:v>1217</x:v>
      </x:c>
      <x:c r="C1121" s="0" t="s">
        <x:v>22</x:v>
      </x:c>
      <x:c r="D1121" s="0" t="s">
        <x:v>1218</x:v>
      </x:c>
      <x:c r="E1121" s="43" t="n">
        <x:v>1</x:v>
      </x:c>
      <x:c r="G1121" s="0" t="s">
        <x:v>746</x:v>
      </x:c>
      <x:c r="H1121" s="44" t="n">
        <x:v>24.78</x:v>
      </x:c>
      <x:c r="I1121" s="0" t="s">
        <x:v>747</x:v>
      </x:c>
      <x:c r="J1121" s="45">
        <x:f>ROUND(E1121* H1121,5)</x:f>
      </x:c>
      <x:c r="K1121" s="46" t="s"/>
    </x:row>
    <x:row r="1122" spans="1:27">
      <x:c r="D1122" s="47" t="s">
        <x:v>761</x:v>
      </x:c>
      <x:c r="E1122" s="46" t="s"/>
      <x:c r="H1122" s="46" t="s"/>
      <x:c r="K1122" s="44">
        <x:f>SUM(J1121:J1121)</x:f>
      </x:c>
    </x:row>
    <x:row r="1123" spans="1:27">
      <x:c r="E1123" s="46" t="s"/>
      <x:c r="H1123" s="46" t="s"/>
      <x:c r="K1123" s="46" t="s"/>
    </x:row>
    <x:row r="1124" spans="1:27">
      <x:c r="D1124" s="47" t="s">
        <x:v>763</x:v>
      </x:c>
      <x:c r="E1124" s="46" t="s"/>
      <x:c r="H1124" s="46" t="n">
        <x:v>1.5</x:v>
      </x:c>
      <x:c r="I1124" s="0" t="s">
        <x:v>764</x:v>
      </x:c>
      <x:c r="J1124" s="0">
        <x:f>ROUND(H1124/100*K1119,5)</x:f>
      </x:c>
      <x:c r="K1124" s="46" t="s"/>
    </x:row>
    <x:row r="1125" spans="1:27">
      <x:c r="D1125" s="47" t="s">
        <x:v>762</x:v>
      </x:c>
      <x:c r="E1125" s="46" t="s"/>
      <x:c r="H1125" s="46" t="s"/>
      <x:c r="K1125" s="48">
        <x:f>SUM(J1117:J1124)</x:f>
      </x:c>
    </x:row>
    <x:row r="1126" spans="1:27">
      <x:c r="D1126" s="47" t="s">
        <x:v>787</x:v>
      </x:c>
      <x:c r="E1126" s="46" t="s"/>
      <x:c r="H1126" s="46" t="n">
        <x:v>3</x:v>
      </x:c>
      <x:c r="I1126" s="0" t="s">
        <x:v>764</x:v>
      </x:c>
      <x:c r="K1126" s="44">
        <x:f>ROUND(H1126/100*K1125,5)</x:f>
      </x:c>
    </x:row>
    <x:row r="1127" spans="1:27">
      <x:c r="D1127" s="47" t="s">
        <x:v>765</x:v>
      </x:c>
      <x:c r="E1127" s="46" t="s"/>
      <x:c r="H1127" s="46" t="s"/>
      <x:c r="K1127" s="48">
        <x:f>SUM(K1125:K1126)</x:f>
      </x:c>
    </x:row>
    <x:row r="1129" spans="1:27" customFormat="1" ht="45" customHeight="1">
      <x:c r="A1129" s="36" t="s"/>
      <x:c r="B1129" s="36" t="s">
        <x:v>1219</x:v>
      </x:c>
      <x:c r="C1129" s="37" t="s">
        <x:v>22</x:v>
      </x:c>
      <x:c r="D1129" s="38" t="s">
        <x:v>1220</x:v>
      </x:c>
      <x:c r="E1129" s="37" t="s"/>
      <x:c r="F1129" s="37" t="s"/>
      <x:c r="G1129" s="37" t="s"/>
      <x:c r="H1129" s="39" t="s">
        <x:v>741</x:v>
      </x:c>
      <x:c r="I1129" s="40" t="n">
        <x:v>1</x:v>
      </x:c>
      <x:c r="J1129" s="41" t="s"/>
      <x:c r="K1129" s="42">
        <x:f>ROUND(K1140,2)</x:f>
      </x:c>
      <x:c r="L1129" s="37" t="s"/>
      <x:c r="M1129" s="37" t="s"/>
      <x:c r="N1129" s="37" t="s"/>
      <x:c r="O1129" s="37" t="s"/>
      <x:c r="P1129" s="37" t="s"/>
      <x:c r="Q1129" s="37" t="s"/>
      <x:c r="R1129" s="37" t="s"/>
      <x:c r="S1129" s="37" t="s"/>
      <x:c r="T1129" s="37" t="s"/>
      <x:c r="U1129" s="37" t="s"/>
      <x:c r="V1129" s="37" t="s"/>
      <x:c r="W1129" s="37" t="s"/>
      <x:c r="X1129" s="37" t="s"/>
      <x:c r="Y1129" s="37" t="s"/>
      <x:c r="Z1129" s="37" t="s"/>
      <x:c r="AA1129" s="37" t="s"/>
    </x:row>
    <x:row r="1130" spans="1:27">
      <x:c r="B1130" s="14" t="s">
        <x:v>742</x:v>
      </x:c>
    </x:row>
    <x:row r="1131" spans="1:27">
      <x:c r="B1131" s="0" t="s">
        <x:v>992</x:v>
      </x:c>
      <x:c r="C1131" s="0" t="s">
        <x:v>730</x:v>
      </x:c>
      <x:c r="D1131" s="0" t="s">
        <x:v>910</x:v>
      </x:c>
      <x:c r="E1131" s="43" t="n">
        <x:v>0.18</x:v>
      </x:c>
      <x:c r="F1131" s="0" t="s">
        <x:v>745</x:v>
      </x:c>
      <x:c r="G1131" s="0" t="s">
        <x:v>746</x:v>
      </x:c>
      <x:c r="H1131" s="44" t="n">
        <x:v>28.1</x:v>
      </x:c>
      <x:c r="I1131" s="0" t="s">
        <x:v>747</x:v>
      </x:c>
      <x:c r="J1131" s="45">
        <x:f>ROUND(E1131/I1129* H1131,5)</x:f>
      </x:c>
      <x:c r="K1131" s="46" t="s"/>
    </x:row>
    <x:row r="1132" spans="1:27">
      <x:c r="D1132" s="47" t="s">
        <x:v>748</x:v>
      </x:c>
      <x:c r="E1132" s="46" t="s"/>
      <x:c r="H1132" s="46" t="s"/>
      <x:c r="K1132" s="44">
        <x:f>SUM(J1131:J1131)</x:f>
      </x:c>
    </x:row>
    <x:row r="1133" spans="1:27">
      <x:c r="B1133" s="14" t="s">
        <x:v>753</x:v>
      </x:c>
      <x:c r="E1133" s="46" t="s"/>
      <x:c r="H1133" s="46" t="s"/>
      <x:c r="K1133" s="46" t="s"/>
    </x:row>
    <x:row r="1134" spans="1:27">
      <x:c r="B1134" s="0" t="s">
        <x:v>1221</x:v>
      </x:c>
      <x:c r="C1134" s="0" t="s">
        <x:v>22</x:v>
      </x:c>
      <x:c r="D1134" s="0" t="s">
        <x:v>1222</x:v>
      </x:c>
      <x:c r="E1134" s="43" t="n">
        <x:v>1</x:v>
      </x:c>
      <x:c r="G1134" s="0" t="s">
        <x:v>746</x:v>
      </x:c>
      <x:c r="H1134" s="44" t="n">
        <x:v>13.05</x:v>
      </x:c>
      <x:c r="I1134" s="0" t="s">
        <x:v>747</x:v>
      </x:c>
      <x:c r="J1134" s="45">
        <x:f>ROUND(E1134* H1134,5)</x:f>
      </x:c>
      <x:c r="K1134" s="46" t="s"/>
    </x:row>
    <x:row r="1135" spans="1:27">
      <x:c r="D1135" s="47" t="s">
        <x:v>761</x:v>
      </x:c>
      <x:c r="E1135" s="46" t="s"/>
      <x:c r="H1135" s="46" t="s"/>
      <x:c r="K1135" s="44">
        <x:f>SUM(J1134:J1134)</x:f>
      </x:c>
    </x:row>
    <x:row r="1136" spans="1:27">
      <x:c r="E1136" s="46" t="s"/>
      <x:c r="H1136" s="46" t="s"/>
      <x:c r="K1136" s="46" t="s"/>
    </x:row>
    <x:row r="1137" spans="1:27">
      <x:c r="D1137" s="47" t="s">
        <x:v>763</x:v>
      </x:c>
      <x:c r="E1137" s="46" t="s"/>
      <x:c r="H1137" s="46" t="n">
        <x:v>1.5</x:v>
      </x:c>
      <x:c r="I1137" s="0" t="s">
        <x:v>764</x:v>
      </x:c>
      <x:c r="J1137" s="0">
        <x:f>ROUND(H1137/100*K1132,5)</x:f>
      </x:c>
      <x:c r="K1137" s="46" t="s"/>
    </x:row>
    <x:row r="1138" spans="1:27">
      <x:c r="D1138" s="47" t="s">
        <x:v>762</x:v>
      </x:c>
      <x:c r="E1138" s="46" t="s"/>
      <x:c r="H1138" s="46" t="s"/>
      <x:c r="K1138" s="48">
        <x:f>SUM(J1130:J1137)</x:f>
      </x:c>
    </x:row>
    <x:row r="1139" spans="1:27">
      <x:c r="D1139" s="47" t="s">
        <x:v>787</x:v>
      </x:c>
      <x:c r="E1139" s="46" t="s"/>
      <x:c r="H1139" s="46" t="n">
        <x:v>3</x:v>
      </x:c>
      <x:c r="I1139" s="0" t="s">
        <x:v>764</x:v>
      </x:c>
      <x:c r="K1139" s="44">
        <x:f>ROUND(H1139/100*K1138,5)</x:f>
      </x:c>
    </x:row>
    <x:row r="1140" spans="1:27">
      <x:c r="D1140" s="47" t="s">
        <x:v>765</x:v>
      </x:c>
      <x:c r="E1140" s="46" t="s"/>
      <x:c r="H1140" s="46" t="s"/>
      <x:c r="K1140" s="48">
        <x:f>SUM(K1138:K1139)</x:f>
      </x:c>
    </x:row>
    <x:row r="1142" spans="1:27" customFormat="1" ht="45" customHeight="1">
      <x:c r="A1142" s="36" t="s"/>
      <x:c r="B1142" s="36" t="s">
        <x:v>1223</x:v>
      </x:c>
      <x:c r="C1142" s="37" t="s">
        <x:v>22</x:v>
      </x:c>
      <x:c r="D1142" s="38" t="s">
        <x:v>1224</x:v>
      </x:c>
      <x:c r="E1142" s="37" t="s"/>
      <x:c r="F1142" s="37" t="s"/>
      <x:c r="G1142" s="37" t="s"/>
      <x:c r="H1142" s="39" t="s">
        <x:v>741</x:v>
      </x:c>
      <x:c r="I1142" s="40" t="n">
        <x:v>1</x:v>
      </x:c>
      <x:c r="J1142" s="41" t="s"/>
      <x:c r="K1142" s="42">
        <x:f>ROUND(K1148,2)</x:f>
      </x:c>
      <x:c r="L1142" s="37" t="s"/>
      <x:c r="M1142" s="37" t="s"/>
      <x:c r="N1142" s="37" t="s"/>
      <x:c r="O1142" s="37" t="s"/>
      <x:c r="P1142" s="37" t="s"/>
      <x:c r="Q1142" s="37" t="s"/>
      <x:c r="R1142" s="37" t="s"/>
      <x:c r="S1142" s="37" t="s"/>
      <x:c r="T1142" s="37" t="s"/>
      <x:c r="U1142" s="37" t="s"/>
      <x:c r="V1142" s="37" t="s"/>
      <x:c r="W1142" s="37" t="s"/>
      <x:c r="X1142" s="37" t="s"/>
      <x:c r="Y1142" s="37" t="s"/>
      <x:c r="Z1142" s="37" t="s"/>
      <x:c r="AA1142" s="37" t="s"/>
    </x:row>
    <x:row r="1143" spans="1:27">
      <x:c r="B1143" s="14" t="s">
        <x:v>753</x:v>
      </x:c>
    </x:row>
    <x:row r="1144" spans="1:27">
      <x:c r="B1144" s="0" t="s">
        <x:v>1225</x:v>
      </x:c>
      <x:c r="C1144" s="0" t="s">
        <x:v>22</x:v>
      </x:c>
      <x:c r="D1144" s="0" t="s">
        <x:v>1226</x:v>
      </x:c>
      <x:c r="E1144" s="43" t="n">
        <x:v>1</x:v>
      </x:c>
      <x:c r="G1144" s="0" t="s">
        <x:v>746</x:v>
      </x:c>
      <x:c r="H1144" s="44" t="n">
        <x:v>833.18</x:v>
      </x:c>
      <x:c r="I1144" s="0" t="s">
        <x:v>747</x:v>
      </x:c>
      <x:c r="J1144" s="45">
        <x:f>ROUND(E1144* H1144,5)</x:f>
      </x:c>
      <x:c r="K1144" s="46" t="s"/>
    </x:row>
    <x:row r="1145" spans="1:27">
      <x:c r="D1145" s="47" t="s">
        <x:v>761</x:v>
      </x:c>
      <x:c r="E1145" s="46" t="s"/>
      <x:c r="H1145" s="46" t="s"/>
      <x:c r="K1145" s="44">
        <x:f>SUM(J1144:J1144)</x:f>
      </x:c>
    </x:row>
    <x:row r="1146" spans="1:27">
      <x:c r="D1146" s="47" t="s">
        <x:v>762</x:v>
      </x:c>
      <x:c r="E1146" s="46" t="s"/>
      <x:c r="H1146" s="46" t="s"/>
      <x:c r="K1146" s="48">
        <x:f>SUM(J1143:J1145)</x:f>
      </x:c>
    </x:row>
    <x:row r="1147" spans="1:27">
      <x:c r="D1147" s="47" t="s">
        <x:v>787</x:v>
      </x:c>
      <x:c r="E1147" s="46" t="s"/>
      <x:c r="H1147" s="46" t="n">
        <x:v>3</x:v>
      </x:c>
      <x:c r="I1147" s="0" t="s">
        <x:v>764</x:v>
      </x:c>
      <x:c r="K1147" s="44">
        <x:f>ROUND(H1147/100*K1146,5)</x:f>
      </x:c>
    </x:row>
    <x:row r="1148" spans="1:27">
      <x:c r="D1148" s="47" t="s">
        <x:v>765</x:v>
      </x:c>
      <x:c r="E1148" s="46" t="s"/>
      <x:c r="H1148" s="46" t="s"/>
      <x:c r="K1148" s="48">
        <x:f>SUM(K1146:K1147)</x:f>
      </x:c>
    </x:row>
    <x:row r="1150" spans="1:27" customFormat="1" ht="45" customHeight="1">
      <x:c r="A1150" s="36" t="s"/>
      <x:c r="B1150" s="36" t="s">
        <x:v>1227</x:v>
      </x:c>
      <x:c r="C1150" s="37" t="s">
        <x:v>22</x:v>
      </x:c>
      <x:c r="D1150" s="38" t="s">
        <x:v>1228</x:v>
      </x:c>
      <x:c r="E1150" s="37" t="s"/>
      <x:c r="F1150" s="37" t="s"/>
      <x:c r="G1150" s="37" t="s"/>
      <x:c r="H1150" s="39" t="s">
        <x:v>741</x:v>
      </x:c>
      <x:c r="I1150" s="40" t="n">
        <x:v>1</x:v>
      </x:c>
      <x:c r="J1150" s="41" t="s"/>
      <x:c r="K1150" s="42">
        <x:f>ROUND(K1156,2)</x:f>
      </x:c>
      <x:c r="L1150" s="37" t="s"/>
      <x:c r="M1150" s="37" t="s"/>
      <x:c r="N1150" s="37" t="s"/>
      <x:c r="O1150" s="37" t="s"/>
      <x:c r="P1150" s="37" t="s"/>
      <x:c r="Q1150" s="37" t="s"/>
      <x:c r="R1150" s="37" t="s"/>
      <x:c r="S1150" s="37" t="s"/>
      <x:c r="T1150" s="37" t="s"/>
      <x:c r="U1150" s="37" t="s"/>
      <x:c r="V1150" s="37" t="s"/>
      <x:c r="W1150" s="37" t="s"/>
      <x:c r="X1150" s="37" t="s"/>
      <x:c r="Y1150" s="37" t="s"/>
      <x:c r="Z1150" s="37" t="s"/>
      <x:c r="AA1150" s="37" t="s"/>
    </x:row>
    <x:row r="1151" spans="1:27">
      <x:c r="B1151" s="14" t="s">
        <x:v>753</x:v>
      </x:c>
    </x:row>
    <x:row r="1152" spans="1:27">
      <x:c r="B1152" s="0" t="s">
        <x:v>1229</x:v>
      </x:c>
      <x:c r="C1152" s="0" t="s">
        <x:v>22</x:v>
      </x:c>
      <x:c r="D1152" s="0" t="s">
        <x:v>1230</x:v>
      </x:c>
      <x:c r="E1152" s="43" t="n">
        <x:v>1</x:v>
      </x:c>
      <x:c r="G1152" s="0" t="s">
        <x:v>746</x:v>
      </x:c>
      <x:c r="H1152" s="44" t="n">
        <x:v>970.49</x:v>
      </x:c>
      <x:c r="I1152" s="0" t="s">
        <x:v>747</x:v>
      </x:c>
      <x:c r="J1152" s="45">
        <x:f>ROUND(E1152* H1152,5)</x:f>
      </x:c>
      <x:c r="K1152" s="46" t="s"/>
    </x:row>
    <x:row r="1153" spans="1:27">
      <x:c r="D1153" s="47" t="s">
        <x:v>761</x:v>
      </x:c>
      <x:c r="E1153" s="46" t="s"/>
      <x:c r="H1153" s="46" t="s"/>
      <x:c r="K1153" s="44">
        <x:f>SUM(J1152:J1152)</x:f>
      </x:c>
    </x:row>
    <x:row r="1154" spans="1:27">
      <x:c r="D1154" s="47" t="s">
        <x:v>762</x:v>
      </x:c>
      <x:c r="E1154" s="46" t="s"/>
      <x:c r="H1154" s="46" t="s"/>
      <x:c r="K1154" s="48">
        <x:f>SUM(J1151:J1153)</x:f>
      </x:c>
    </x:row>
    <x:row r="1155" spans="1:27">
      <x:c r="D1155" s="47" t="s">
        <x:v>787</x:v>
      </x:c>
      <x:c r="E1155" s="46" t="s"/>
      <x:c r="H1155" s="46" t="n">
        <x:v>3</x:v>
      </x:c>
      <x:c r="I1155" s="0" t="s">
        <x:v>764</x:v>
      </x:c>
      <x:c r="K1155" s="44">
        <x:f>ROUND(H1155/100*K1154,5)</x:f>
      </x:c>
    </x:row>
    <x:row r="1156" spans="1:27">
      <x:c r="D1156" s="47" t="s">
        <x:v>765</x:v>
      </x:c>
      <x:c r="E1156" s="46" t="s"/>
      <x:c r="H1156" s="46" t="s"/>
      <x:c r="K1156" s="48">
        <x:f>SUM(K1154:K1155)</x:f>
      </x:c>
    </x:row>
    <x:row r="1158" spans="1:27" customFormat="1" ht="45" customHeight="1">
      <x:c r="A1158" s="36" t="s"/>
      <x:c r="B1158" s="36" t="s">
        <x:v>1231</x:v>
      </x:c>
      <x:c r="C1158" s="37" t="s">
        <x:v>22</x:v>
      </x:c>
      <x:c r="D1158" s="38" t="s">
        <x:v>1232</x:v>
      </x:c>
      <x:c r="E1158" s="37" t="s"/>
      <x:c r="F1158" s="37" t="s"/>
      <x:c r="G1158" s="37" t="s"/>
      <x:c r="H1158" s="39" t="s">
        <x:v>741</x:v>
      </x:c>
      <x:c r="I1158" s="40" t="n">
        <x:v>1</x:v>
      </x:c>
      <x:c r="J1158" s="41" t="s"/>
      <x:c r="K1158" s="42">
        <x:f>ROUND(K1164,2)</x:f>
      </x:c>
      <x:c r="L1158" s="37" t="s"/>
      <x:c r="M1158" s="37" t="s"/>
      <x:c r="N1158" s="37" t="s"/>
      <x:c r="O1158" s="37" t="s"/>
      <x:c r="P1158" s="37" t="s"/>
      <x:c r="Q1158" s="37" t="s"/>
      <x:c r="R1158" s="37" t="s"/>
      <x:c r="S1158" s="37" t="s"/>
      <x:c r="T1158" s="37" t="s"/>
      <x:c r="U1158" s="37" t="s"/>
      <x:c r="V1158" s="37" t="s"/>
      <x:c r="W1158" s="37" t="s"/>
      <x:c r="X1158" s="37" t="s"/>
      <x:c r="Y1158" s="37" t="s"/>
      <x:c r="Z1158" s="37" t="s"/>
      <x:c r="AA1158" s="37" t="s"/>
    </x:row>
    <x:row r="1159" spans="1:27">
      <x:c r="B1159" s="14" t="s">
        <x:v>753</x:v>
      </x:c>
    </x:row>
    <x:row r="1160" spans="1:27">
      <x:c r="B1160" s="0" t="s">
        <x:v>1233</x:v>
      </x:c>
      <x:c r="C1160" s="0" t="s">
        <x:v>22</x:v>
      </x:c>
      <x:c r="D1160" s="0" t="s">
        <x:v>1234</x:v>
      </x:c>
      <x:c r="E1160" s="43" t="n">
        <x:v>1</x:v>
      </x:c>
      <x:c r="G1160" s="0" t="s">
        <x:v>746</x:v>
      </x:c>
      <x:c r="H1160" s="44" t="n">
        <x:v>976.8</x:v>
      </x:c>
      <x:c r="I1160" s="0" t="s">
        <x:v>747</x:v>
      </x:c>
      <x:c r="J1160" s="45">
        <x:f>ROUND(E1160* H1160,5)</x:f>
      </x:c>
      <x:c r="K1160" s="46" t="s"/>
    </x:row>
    <x:row r="1161" spans="1:27">
      <x:c r="D1161" s="47" t="s">
        <x:v>761</x:v>
      </x:c>
      <x:c r="E1161" s="46" t="s"/>
      <x:c r="H1161" s="46" t="s"/>
      <x:c r="K1161" s="44">
        <x:f>SUM(J1160:J1160)</x:f>
      </x:c>
    </x:row>
    <x:row r="1162" spans="1:27">
      <x:c r="D1162" s="47" t="s">
        <x:v>762</x:v>
      </x:c>
      <x:c r="E1162" s="46" t="s"/>
      <x:c r="H1162" s="46" t="s"/>
      <x:c r="K1162" s="48">
        <x:f>SUM(J1159:J1161)</x:f>
      </x:c>
    </x:row>
    <x:row r="1163" spans="1:27">
      <x:c r="D1163" s="47" t="s">
        <x:v>787</x:v>
      </x:c>
      <x:c r="E1163" s="46" t="s"/>
      <x:c r="H1163" s="46" t="n">
        <x:v>3</x:v>
      </x:c>
      <x:c r="I1163" s="0" t="s">
        <x:v>764</x:v>
      </x:c>
      <x:c r="K1163" s="44">
        <x:f>ROUND(H1163/100*K1162,5)</x:f>
      </x:c>
    </x:row>
    <x:row r="1164" spans="1:27">
      <x:c r="D1164" s="47" t="s">
        <x:v>765</x:v>
      </x:c>
      <x:c r="E1164" s="46" t="s"/>
      <x:c r="H1164" s="46" t="s"/>
      <x:c r="K1164" s="48">
        <x:f>SUM(K1162:K1163)</x:f>
      </x:c>
    </x:row>
    <x:row r="1166" spans="1:27" customFormat="1" ht="45" customHeight="1">
      <x:c r="A1166" s="36" t="s"/>
      <x:c r="B1166" s="36" t="s">
        <x:v>1235</x:v>
      </x:c>
      <x:c r="C1166" s="37" t="s">
        <x:v>22</x:v>
      </x:c>
      <x:c r="D1166" s="38" t="s">
        <x:v>1236</x:v>
      </x:c>
      <x:c r="E1166" s="37" t="s"/>
      <x:c r="F1166" s="37" t="s"/>
      <x:c r="G1166" s="37" t="s"/>
      <x:c r="H1166" s="39" t="s">
        <x:v>741</x:v>
      </x:c>
      <x:c r="I1166" s="40" t="n">
        <x:v>1</x:v>
      </x:c>
      <x:c r="J1166" s="41" t="s"/>
      <x:c r="K1166" s="42">
        <x:f>ROUND(K1180,2)</x:f>
      </x:c>
      <x:c r="L1166" s="37" t="s"/>
      <x:c r="M1166" s="37" t="s"/>
      <x:c r="N1166" s="37" t="s"/>
      <x:c r="O1166" s="37" t="s"/>
      <x:c r="P1166" s="37" t="s"/>
      <x:c r="Q1166" s="37" t="s"/>
      <x:c r="R1166" s="37" t="s"/>
      <x:c r="S1166" s="37" t="s"/>
      <x:c r="T1166" s="37" t="s"/>
      <x:c r="U1166" s="37" t="s"/>
      <x:c r="V1166" s="37" t="s"/>
      <x:c r="W1166" s="37" t="s"/>
      <x:c r="X1166" s="37" t="s"/>
      <x:c r="Y1166" s="37" t="s"/>
      <x:c r="Z1166" s="37" t="s"/>
      <x:c r="AA1166" s="37" t="s"/>
    </x:row>
    <x:row r="1167" spans="1:27">
      <x:c r="B1167" s="14" t="s">
        <x:v>742</x:v>
      </x:c>
    </x:row>
    <x:row r="1168" spans="1:27">
      <x:c r="B1168" s="0" t="s">
        <x:v>1034</x:v>
      </x:c>
      <x:c r="C1168" s="0" t="s">
        <x:v>730</x:v>
      </x:c>
      <x:c r="D1168" s="0" t="s">
        <x:v>1035</x:v>
      </x:c>
      <x:c r="E1168" s="43" t="n">
        <x:v>0.25</x:v>
      </x:c>
      <x:c r="F1168" s="0" t="s">
        <x:v>745</x:v>
      </x:c>
      <x:c r="G1168" s="0" t="s">
        <x:v>746</x:v>
      </x:c>
      <x:c r="H1168" s="44" t="n">
        <x:v>27.76</x:v>
      </x:c>
      <x:c r="I1168" s="0" t="s">
        <x:v>747</x:v>
      </x:c>
      <x:c r="J1168" s="45">
        <x:f>ROUND(E1168/I1166* H1168,5)</x:f>
      </x:c>
      <x:c r="K1168" s="46" t="s"/>
    </x:row>
    <x:row r="1169" spans="1:27">
      <x:c r="B1169" s="0" t="s">
        <x:v>970</x:v>
      </x:c>
      <x:c r="C1169" s="0" t="s">
        <x:v>730</x:v>
      </x:c>
      <x:c r="D1169" s="0" t="s">
        <x:v>844</x:v>
      </x:c>
      <x:c r="E1169" s="43" t="n">
        <x:v>0.22</x:v>
      </x:c>
      <x:c r="F1169" s="0" t="s">
        <x:v>745</x:v>
      </x:c>
      <x:c r="G1169" s="0" t="s">
        <x:v>746</x:v>
      </x:c>
      <x:c r="H1169" s="44" t="n">
        <x:v>23.17</x:v>
      </x:c>
      <x:c r="I1169" s="0" t="s">
        <x:v>747</x:v>
      </x:c>
      <x:c r="J1169" s="45">
        <x:f>ROUND(E1169/I1166* H1169,5)</x:f>
      </x:c>
      <x:c r="K1169" s="46" t="s"/>
    </x:row>
    <x:row r="1170" spans="1:27">
      <x:c r="D1170" s="47" t="s">
        <x:v>748</x:v>
      </x:c>
      <x:c r="E1170" s="46" t="s"/>
      <x:c r="H1170" s="46" t="s"/>
      <x:c r="K1170" s="44">
        <x:f>SUM(J1168:J1169)</x:f>
      </x:c>
    </x:row>
    <x:row r="1171" spans="1:27">
      <x:c r="B1171" s="14" t="s">
        <x:v>753</x:v>
      </x:c>
      <x:c r="E1171" s="46" t="s"/>
      <x:c r="H1171" s="46" t="s"/>
      <x:c r="K1171" s="46" t="s"/>
    </x:row>
    <x:row r="1172" spans="1:27">
      <x:c r="B1172" s="0" t="s">
        <x:v>759</x:v>
      </x:c>
      <x:c r="C1172" s="0" t="s">
        <x:v>29</x:v>
      </x:c>
      <x:c r="D1172" s="0" t="s">
        <x:v>760</x:v>
      </x:c>
      <x:c r="E1172" s="43" t="n">
        <x:v>0.001</x:v>
      </x:c>
      <x:c r="G1172" s="0" t="s">
        <x:v>746</x:v>
      </x:c>
      <x:c r="H1172" s="44" t="n">
        <x:v>1.56</x:v>
      </x:c>
      <x:c r="I1172" s="0" t="s">
        <x:v>747</x:v>
      </x:c>
      <x:c r="J1172" s="45">
        <x:f>ROUND(E1172* H1172,5)</x:f>
      </x:c>
      <x:c r="K1172" s="46" t="s"/>
    </x:row>
    <x:row r="1173" spans="1:27">
      <x:c r="B1173" s="0" t="s">
        <x:v>1237</x:v>
      </x:c>
      <x:c r="C1173" s="0" t="s">
        <x:v>771</x:v>
      </x:c>
      <x:c r="D1173" s="0" t="s">
        <x:v>1238</x:v>
      </x:c>
      <x:c r="E1173" s="43" t="n">
        <x:v>0.505</x:v>
      </x:c>
      <x:c r="G1173" s="0" t="s">
        <x:v>746</x:v>
      </x:c>
      <x:c r="H1173" s="44" t="n">
        <x:v>0.13</x:v>
      </x:c>
      <x:c r="I1173" s="0" t="s">
        <x:v>747</x:v>
      </x:c>
      <x:c r="J1173" s="45">
        <x:f>ROUND(E1173* H1173,5)</x:f>
      </x:c>
      <x:c r="K1173" s="46" t="s"/>
    </x:row>
    <x:row r="1174" spans="1:27">
      <x:c r="B1174" s="0" t="s">
        <x:v>1239</x:v>
      </x:c>
      <x:c r="C1174" s="0" t="s">
        <x:v>771</x:v>
      </x:c>
      <x:c r="D1174" s="0" t="s">
        <x:v>1240</x:v>
      </x:c>
      <x:c r="E1174" s="43" t="n">
        <x:v>0.0051</x:v>
      </x:c>
      <x:c r="G1174" s="0" t="s">
        <x:v>746</x:v>
      </x:c>
      <x:c r="H1174" s="44" t="n">
        <x:v>0.13</x:v>
      </x:c>
      <x:c r="I1174" s="0" t="s">
        <x:v>747</x:v>
      </x:c>
      <x:c r="J1174" s="45">
        <x:f>ROUND(E1174* H1174,5)</x:f>
      </x:c>
      <x:c r="K1174" s="46" t="s"/>
    </x:row>
    <x:row r="1175" spans="1:27">
      <x:c r="D1175" s="47" t="s">
        <x:v>761</x:v>
      </x:c>
      <x:c r="E1175" s="46" t="s"/>
      <x:c r="H1175" s="46" t="s"/>
      <x:c r="K1175" s="44">
        <x:f>SUM(J1172:J1174)</x:f>
      </x:c>
    </x:row>
    <x:row r="1176" spans="1:27">
      <x:c r="E1176" s="46" t="s"/>
      <x:c r="H1176" s="46" t="s"/>
      <x:c r="K1176" s="46" t="s"/>
    </x:row>
    <x:row r="1177" spans="1:27">
      <x:c r="D1177" s="47" t="s">
        <x:v>763</x:v>
      </x:c>
      <x:c r="E1177" s="46" t="s"/>
      <x:c r="H1177" s="46" t="n">
        <x:v>1.5</x:v>
      </x:c>
      <x:c r="I1177" s="0" t="s">
        <x:v>764</x:v>
      </x:c>
      <x:c r="J1177" s="0">
        <x:f>ROUND(H1177/100*K1170,5)</x:f>
      </x:c>
      <x:c r="K1177" s="46" t="s"/>
    </x:row>
    <x:row r="1178" spans="1:27">
      <x:c r="D1178" s="47" t="s">
        <x:v>762</x:v>
      </x:c>
      <x:c r="E1178" s="46" t="s"/>
      <x:c r="H1178" s="46" t="s"/>
      <x:c r="K1178" s="48">
        <x:f>SUM(J1167:J1177)</x:f>
      </x:c>
    </x:row>
    <x:row r="1179" spans="1:27">
      <x:c r="D1179" s="47" t="s">
        <x:v>787</x:v>
      </x:c>
      <x:c r="E1179" s="46" t="s"/>
      <x:c r="H1179" s="46" t="n">
        <x:v>3</x:v>
      </x:c>
      <x:c r="I1179" s="0" t="s">
        <x:v>764</x:v>
      </x:c>
      <x:c r="K1179" s="44">
        <x:f>ROUND(H1179/100*K1178,5)</x:f>
      </x:c>
    </x:row>
    <x:row r="1180" spans="1:27">
      <x:c r="D1180" s="47" t="s">
        <x:v>765</x:v>
      </x:c>
      <x:c r="E1180" s="46" t="s"/>
      <x:c r="H1180" s="46" t="s"/>
      <x:c r="K1180" s="48">
        <x:f>SUM(K1178:K1179)</x:f>
      </x:c>
    </x:row>
    <x:row r="1182" spans="1:27" customFormat="1" ht="45" customHeight="1">
      <x:c r="A1182" s="36" t="s"/>
      <x:c r="B1182" s="36" t="s">
        <x:v>1241</x:v>
      </x:c>
      <x:c r="C1182" s="37" t="s">
        <x:v>43</x:v>
      </x:c>
      <x:c r="D1182" s="38" t="s">
        <x:v>1242</x:v>
      </x:c>
      <x:c r="E1182" s="37" t="s"/>
      <x:c r="F1182" s="37" t="s"/>
      <x:c r="G1182" s="37" t="s"/>
      <x:c r="H1182" s="39" t="s">
        <x:v>741</x:v>
      </x:c>
      <x:c r="I1182" s="40" t="n">
        <x:v>1</x:v>
      </x:c>
      <x:c r="J1182" s="41" t="s"/>
      <x:c r="K1182" s="42">
        <x:f>ROUND(K1196,2)</x:f>
      </x:c>
      <x:c r="L1182" s="37" t="s"/>
      <x:c r="M1182" s="37" t="s"/>
      <x:c r="N1182" s="37" t="s"/>
      <x:c r="O1182" s="37" t="s"/>
      <x:c r="P1182" s="37" t="s"/>
      <x:c r="Q1182" s="37" t="s"/>
      <x:c r="R1182" s="37" t="s"/>
      <x:c r="S1182" s="37" t="s"/>
      <x:c r="T1182" s="37" t="s"/>
      <x:c r="U1182" s="37" t="s"/>
      <x:c r="V1182" s="37" t="s"/>
      <x:c r="W1182" s="37" t="s"/>
      <x:c r="X1182" s="37" t="s"/>
      <x:c r="Y1182" s="37" t="s"/>
      <x:c r="Z1182" s="37" t="s"/>
      <x:c r="AA1182" s="37" t="s"/>
    </x:row>
    <x:row r="1183" spans="1:27">
      <x:c r="B1183" s="14" t="s">
        <x:v>742</x:v>
      </x:c>
    </x:row>
    <x:row r="1184" spans="1:27">
      <x:c r="B1184" s="0" t="s">
        <x:v>1034</x:v>
      </x:c>
      <x:c r="C1184" s="0" t="s">
        <x:v>730</x:v>
      </x:c>
      <x:c r="D1184" s="0" t="s">
        <x:v>1035</x:v>
      </x:c>
      <x:c r="E1184" s="43" t="n">
        <x:v>0.12</x:v>
      </x:c>
      <x:c r="F1184" s="0" t="s">
        <x:v>745</x:v>
      </x:c>
      <x:c r="G1184" s="0" t="s">
        <x:v>746</x:v>
      </x:c>
      <x:c r="H1184" s="44" t="n">
        <x:v>27.76</x:v>
      </x:c>
      <x:c r="I1184" s="0" t="s">
        <x:v>747</x:v>
      </x:c>
      <x:c r="J1184" s="45">
        <x:f>ROUND(E1184/I1182* H1184,5)</x:f>
      </x:c>
      <x:c r="K1184" s="46" t="s"/>
    </x:row>
    <x:row r="1185" spans="1:27">
      <x:c r="B1185" s="0" t="s">
        <x:v>970</x:v>
      </x:c>
      <x:c r="C1185" s="0" t="s">
        <x:v>730</x:v>
      </x:c>
      <x:c r="D1185" s="0" t="s">
        <x:v>844</x:v>
      </x:c>
      <x:c r="E1185" s="43" t="n">
        <x:v>0.25</x:v>
      </x:c>
      <x:c r="F1185" s="0" t="s">
        <x:v>745</x:v>
      </x:c>
      <x:c r="G1185" s="0" t="s">
        <x:v>746</x:v>
      </x:c>
      <x:c r="H1185" s="44" t="n">
        <x:v>23.17</x:v>
      </x:c>
      <x:c r="I1185" s="0" t="s">
        <x:v>747</x:v>
      </x:c>
      <x:c r="J1185" s="45">
        <x:f>ROUND(E1185/I1182* H1185,5)</x:f>
      </x:c>
      <x:c r="K1185" s="46" t="s"/>
    </x:row>
    <x:row r="1186" spans="1:27">
      <x:c r="D1186" s="47" t="s">
        <x:v>748</x:v>
      </x:c>
      <x:c r="E1186" s="46" t="s"/>
      <x:c r="H1186" s="46" t="s"/>
      <x:c r="K1186" s="44">
        <x:f>SUM(J1184:J1185)</x:f>
      </x:c>
    </x:row>
    <x:row r="1187" spans="1:27">
      <x:c r="B1187" s="14" t="s">
        <x:v>753</x:v>
      </x:c>
      <x:c r="E1187" s="46" t="s"/>
      <x:c r="H1187" s="46" t="s"/>
      <x:c r="K1187" s="46" t="s"/>
    </x:row>
    <x:row r="1188" spans="1:27">
      <x:c r="B1188" s="0" t="s">
        <x:v>759</x:v>
      </x:c>
      <x:c r="C1188" s="0" t="s">
        <x:v>29</x:v>
      </x:c>
      <x:c r="D1188" s="0" t="s">
        <x:v>760</x:v>
      </x:c>
      <x:c r="E1188" s="43" t="n">
        <x:v>0.002</x:v>
      </x:c>
      <x:c r="G1188" s="0" t="s">
        <x:v>746</x:v>
      </x:c>
      <x:c r="H1188" s="44" t="n">
        <x:v>1.56</x:v>
      </x:c>
      <x:c r="I1188" s="0" t="s">
        <x:v>747</x:v>
      </x:c>
      <x:c r="J1188" s="45">
        <x:f>ROUND(E1188* H1188,5)</x:f>
      </x:c>
      <x:c r="K1188" s="46" t="s"/>
    </x:row>
    <x:row r="1189" spans="1:27">
      <x:c r="B1189" s="0" t="s">
        <x:v>1239</x:v>
      </x:c>
      <x:c r="C1189" s="0" t="s">
        <x:v>771</x:v>
      </x:c>
      <x:c r="D1189" s="0" t="s">
        <x:v>1240</x:v>
      </x:c>
      <x:c r="E1189" s="43" t="n">
        <x:v>0.0404</x:v>
      </x:c>
      <x:c r="G1189" s="0" t="s">
        <x:v>746</x:v>
      </x:c>
      <x:c r="H1189" s="44" t="n">
        <x:v>0.13</x:v>
      </x:c>
      <x:c r="I1189" s="0" t="s">
        <x:v>747</x:v>
      </x:c>
      <x:c r="J1189" s="45">
        <x:f>ROUND(E1189* H1189,5)</x:f>
      </x:c>
      <x:c r="K1189" s="46" t="s"/>
    </x:row>
    <x:row r="1190" spans="1:27">
      <x:c r="B1190" s="0" t="s">
        <x:v>1237</x:v>
      </x:c>
      <x:c r="C1190" s="0" t="s">
        <x:v>771</x:v>
      </x:c>
      <x:c r="D1190" s="0" t="s">
        <x:v>1238</x:v>
      </x:c>
      <x:c r="E1190" s="43" t="n">
        <x:v>3.03</x:v>
      </x:c>
      <x:c r="G1190" s="0" t="s">
        <x:v>746</x:v>
      </x:c>
      <x:c r="H1190" s="44" t="n">
        <x:v>0.13</x:v>
      </x:c>
      <x:c r="I1190" s="0" t="s">
        <x:v>747</x:v>
      </x:c>
      <x:c r="J1190" s="45">
        <x:f>ROUND(E1190* H1190,5)</x:f>
      </x:c>
      <x:c r="K1190" s="46" t="s"/>
    </x:row>
    <x:row r="1191" spans="1:27">
      <x:c r="D1191" s="47" t="s">
        <x:v>761</x:v>
      </x:c>
      <x:c r="E1191" s="46" t="s"/>
      <x:c r="H1191" s="46" t="s"/>
      <x:c r="K1191" s="44">
        <x:f>SUM(J1188:J1190)</x:f>
      </x:c>
    </x:row>
    <x:row r="1192" spans="1:27">
      <x:c r="E1192" s="46" t="s"/>
      <x:c r="H1192" s="46" t="s"/>
      <x:c r="K1192" s="46" t="s"/>
    </x:row>
    <x:row r="1193" spans="1:27">
      <x:c r="D1193" s="47" t="s">
        <x:v>763</x:v>
      </x:c>
      <x:c r="E1193" s="46" t="s"/>
      <x:c r="H1193" s="46" t="n">
        <x:v>1.5</x:v>
      </x:c>
      <x:c r="I1193" s="0" t="s">
        <x:v>764</x:v>
      </x:c>
      <x:c r="J1193" s="0">
        <x:f>ROUND(H1193/100*K1186,5)</x:f>
      </x:c>
      <x:c r="K1193" s="46" t="s"/>
    </x:row>
    <x:row r="1194" spans="1:27">
      <x:c r="D1194" s="47" t="s">
        <x:v>762</x:v>
      </x:c>
      <x:c r="E1194" s="46" t="s"/>
      <x:c r="H1194" s="46" t="s"/>
      <x:c r="K1194" s="48">
        <x:f>SUM(J1183:J1193)</x:f>
      </x:c>
    </x:row>
    <x:row r="1195" spans="1:27">
      <x:c r="D1195" s="47" t="s">
        <x:v>787</x:v>
      </x:c>
      <x:c r="E1195" s="46" t="s"/>
      <x:c r="H1195" s="46" t="n">
        <x:v>3</x:v>
      </x:c>
      <x:c r="I1195" s="0" t="s">
        <x:v>764</x:v>
      </x:c>
      <x:c r="K1195" s="44">
        <x:f>ROUND(H1195/100*K1194,5)</x:f>
      </x:c>
    </x:row>
    <x:row r="1196" spans="1:27">
      <x:c r="D1196" s="47" t="s">
        <x:v>765</x:v>
      </x:c>
      <x:c r="E1196" s="46" t="s"/>
      <x:c r="H1196" s="46" t="s"/>
      <x:c r="K1196" s="48">
        <x:f>SUM(K1194:K1195)</x:f>
      </x:c>
    </x:row>
    <x:row r="1198" spans="1:27" customFormat="1" ht="45" customHeight="1">
      <x:c r="A1198" s="36" t="s"/>
      <x:c r="B1198" s="36" t="s">
        <x:v>1243</x:v>
      </x:c>
      <x:c r="C1198" s="37" t="s">
        <x:v>43</x:v>
      </x:c>
      <x:c r="D1198" s="38" t="s">
        <x:v>1244</x:v>
      </x:c>
      <x:c r="E1198" s="37" t="s"/>
      <x:c r="F1198" s="37" t="s"/>
      <x:c r="G1198" s="37" t="s"/>
      <x:c r="H1198" s="39" t="s">
        <x:v>741</x:v>
      </x:c>
      <x:c r="I1198" s="40" t="n">
        <x:v>1</x:v>
      </x:c>
      <x:c r="J1198" s="41" t="s"/>
      <x:c r="K1198" s="42">
        <x:f>ROUND(K1215,2)</x:f>
      </x:c>
      <x:c r="L1198" s="37" t="s"/>
      <x:c r="M1198" s="37" t="s"/>
      <x:c r="N1198" s="37" t="s"/>
      <x:c r="O1198" s="37" t="s"/>
      <x:c r="P1198" s="37" t="s"/>
      <x:c r="Q1198" s="37" t="s"/>
      <x:c r="R1198" s="37" t="s"/>
      <x:c r="S1198" s="37" t="s"/>
      <x:c r="T1198" s="37" t="s"/>
      <x:c r="U1198" s="37" t="s"/>
      <x:c r="V1198" s="37" t="s"/>
      <x:c r="W1198" s="37" t="s"/>
      <x:c r="X1198" s="37" t="s"/>
      <x:c r="Y1198" s="37" t="s"/>
      <x:c r="Z1198" s="37" t="s"/>
      <x:c r="AA1198" s="37" t="s"/>
    </x:row>
    <x:row r="1199" spans="1:27">
      <x:c r="B1199" s="14" t="s">
        <x:v>742</x:v>
      </x:c>
    </x:row>
    <x:row r="1200" spans="1:27">
      <x:c r="B1200" s="0" t="s">
        <x:v>1245</x:v>
      </x:c>
      <x:c r="C1200" s="0" t="s">
        <x:v>730</x:v>
      </x:c>
      <x:c r="D1200" s="0" t="s">
        <x:v>1246</x:v>
      </x:c>
      <x:c r="E1200" s="43" t="n">
        <x:v>0.11</x:v>
      </x:c>
      <x:c r="F1200" s="0" t="s">
        <x:v>745</x:v>
      </x:c>
      <x:c r="G1200" s="0" t="s">
        <x:v>746</x:v>
      </x:c>
      <x:c r="H1200" s="44" t="n">
        <x:v>14.68</x:v>
      </x:c>
      <x:c r="I1200" s="0" t="s">
        <x:v>747</x:v>
      </x:c>
      <x:c r="J1200" s="45">
        <x:f>ROUND(E1200/I1198* H1200,5)</x:f>
      </x:c>
      <x:c r="K1200" s="46" t="s"/>
    </x:row>
    <x:row r="1201" spans="1:27">
      <x:c r="B1201" s="0" t="s">
        <x:v>1247</x:v>
      </x:c>
      <x:c r="C1201" s="0" t="s">
        <x:v>730</x:v>
      </x:c>
      <x:c r="D1201" s="0" t="s">
        <x:v>1248</x:v>
      </x:c>
      <x:c r="E1201" s="43" t="n">
        <x:v>0.11</x:v>
      </x:c>
      <x:c r="F1201" s="0" t="s">
        <x:v>745</x:v>
      </x:c>
      <x:c r="G1201" s="0" t="s">
        <x:v>746</x:v>
      </x:c>
      <x:c r="H1201" s="44" t="n">
        <x:v>16.18</x:v>
      </x:c>
      <x:c r="I1201" s="0" t="s">
        <x:v>747</x:v>
      </x:c>
      <x:c r="J1201" s="45">
        <x:f>ROUND(E1201/I1198* H1201,5)</x:f>
      </x:c>
      <x:c r="K1201" s="46" t="s"/>
    </x:row>
    <x:row r="1202" spans="1:27">
      <x:c r="D1202" s="47" t="s">
        <x:v>748</x:v>
      </x:c>
      <x:c r="E1202" s="46" t="s"/>
      <x:c r="H1202" s="46" t="s"/>
      <x:c r="K1202" s="44">
        <x:f>SUM(J1200:J1201)</x:f>
      </x:c>
    </x:row>
    <x:row r="1203" spans="1:27">
      <x:c r="B1203" s="14" t="s">
        <x:v>753</x:v>
      </x:c>
      <x:c r="E1203" s="46" t="s"/>
      <x:c r="H1203" s="46" t="s"/>
      <x:c r="K1203" s="46" t="s"/>
    </x:row>
    <x:row r="1204" spans="1:27">
      <x:c r="B1204" s="0" t="s">
        <x:v>1249</x:v>
      </x:c>
      <x:c r="C1204" s="0" t="s">
        <x:v>22</x:v>
      </x:c>
      <x:c r="D1204" s="0" t="s">
        <x:v>1250</x:v>
      </x:c>
      <x:c r="E1204" s="43" t="n">
        <x:v>0.25</x:v>
      </x:c>
      <x:c r="G1204" s="0" t="s">
        <x:v>746</x:v>
      </x:c>
      <x:c r="H1204" s="44" t="n">
        <x:v>1.73</x:v>
      </x:c>
      <x:c r="I1204" s="0" t="s">
        <x:v>747</x:v>
      </x:c>
      <x:c r="J1204" s="45">
        <x:f>ROUND(E1204* H1204,5)</x:f>
      </x:c>
      <x:c r="K1204" s="46" t="s"/>
    </x:row>
    <x:row r="1205" spans="1:27">
      <x:c r="B1205" s="0" t="s">
        <x:v>1251</x:v>
      </x:c>
      <x:c r="C1205" s="0" t="s">
        <x:v>22</x:v>
      </x:c>
      <x:c r="D1205" s="0" t="s">
        <x:v>1252</x:v>
      </x:c>
      <x:c r="E1205" s="43" t="n">
        <x:v>0.1</x:v>
      </x:c>
      <x:c r="G1205" s="0" t="s">
        <x:v>746</x:v>
      </x:c>
      <x:c r="H1205" s="44" t="n">
        <x:v>3.02</x:v>
      </x:c>
      <x:c r="I1205" s="0" t="s">
        <x:v>747</x:v>
      </x:c>
      <x:c r="J1205" s="45">
        <x:f>ROUND(E1205* H1205,5)</x:f>
      </x:c>
      <x:c r="K1205" s="46" t="s"/>
    </x:row>
    <x:row r="1206" spans="1:27">
      <x:c r="B1206" s="0" t="s">
        <x:v>1253</x:v>
      </x:c>
      <x:c r="C1206" s="0" t="s">
        <x:v>22</x:v>
      </x:c>
      <x:c r="D1206" s="0" t="s">
        <x:v>1254</x:v>
      </x:c>
      <x:c r="E1206" s="43" t="n">
        <x:v>0.1</x:v>
      </x:c>
      <x:c r="G1206" s="0" t="s">
        <x:v>746</x:v>
      </x:c>
      <x:c r="H1206" s="44" t="n">
        <x:v>2.25</x:v>
      </x:c>
      <x:c r="I1206" s="0" t="s">
        <x:v>747</x:v>
      </x:c>
      <x:c r="J1206" s="45">
        <x:f>ROUND(E1206* H1206,5)</x:f>
      </x:c>
      <x:c r="K1206" s="46" t="s"/>
    </x:row>
    <x:row r="1207" spans="1:27">
      <x:c r="B1207" s="0" t="s">
        <x:v>1255</x:v>
      </x:c>
      <x:c r="C1207" s="0" t="s">
        <x:v>22</x:v>
      </x:c>
      <x:c r="D1207" s="0" t="s">
        <x:v>1256</x:v>
      </x:c>
      <x:c r="E1207" s="43" t="n">
        <x:v>1.54</x:v>
      </x:c>
      <x:c r="G1207" s="0" t="s">
        <x:v>746</x:v>
      </x:c>
      <x:c r="H1207" s="44" t="n">
        <x:v>1.88</x:v>
      </x:c>
      <x:c r="I1207" s="0" t="s">
        <x:v>747</x:v>
      </x:c>
      <x:c r="J1207" s="45">
        <x:f>ROUND(E1207* H1207,5)</x:f>
      </x:c>
      <x:c r="K1207" s="46" t="s"/>
    </x:row>
    <x:row r="1208" spans="1:27">
      <x:c r="B1208" s="0" t="s">
        <x:v>1257</x:v>
      </x:c>
      <x:c r="C1208" s="0" t="s">
        <x:v>43</x:v>
      </x:c>
      <x:c r="D1208" s="0" t="s">
        <x:v>1258</x:v>
      </x:c>
      <x:c r="E1208" s="43" t="n">
        <x:v>1</x:v>
      </x:c>
      <x:c r="G1208" s="0" t="s">
        <x:v>746</x:v>
      </x:c>
      <x:c r="H1208" s="44" t="n">
        <x:v>7.32</x:v>
      </x:c>
      <x:c r="I1208" s="0" t="s">
        <x:v>747</x:v>
      </x:c>
      <x:c r="J1208" s="45">
        <x:f>ROUND(E1208* H1208,5)</x:f>
      </x:c>
      <x:c r="K1208" s="46" t="s"/>
    </x:row>
    <x:row r="1209" spans="1:27">
      <x:c r="D1209" s="47" t="s">
        <x:v>761</x:v>
      </x:c>
      <x:c r="E1209" s="46" t="s"/>
      <x:c r="H1209" s="46" t="s"/>
      <x:c r="K1209" s="44">
        <x:f>SUM(J1204:J1208)</x:f>
      </x:c>
    </x:row>
    <x:row r="1210" spans="1:27">
      <x:c r="B1210" s="14" t="s">
        <x:v>1259</x:v>
      </x:c>
      <x:c r="E1210" s="46" t="s"/>
      <x:c r="H1210" s="46" t="s"/>
      <x:c r="K1210" s="46" t="s"/>
    </x:row>
    <x:row r="1211" spans="1:27">
      <x:c r="B1211" s="0" t="s">
        <x:v>1260</x:v>
      </x:c>
      <x:c r="C1211" s="0" t="s">
        <x:v>764</x:v>
      </x:c>
      <x:c r="D1211" s="0" t="s">
        <x:v>1261</x:v>
      </x:c>
      <x:c r="E1211" s="43" t="n">
        <x:v>2</x:v>
      </x:c>
      <x:c r="G1211" s="0" t="s">
        <x:v>764</x:v>
      </x:c>
      <x:c r="H1211" s="44" t="n">
        <x:v>14.5695</x:v>
      </x:c>
      <x:c r="I1211" s="0" t="s">
        <x:v>747</x:v>
      </x:c>
      <x:c r="J1211" s="45">
        <x:f>ROUND(E1211* H1211/100,5)</x:f>
      </x:c>
      <x:c r="K1211" s="46" t="s"/>
    </x:row>
    <x:row r="1212" spans="1:27">
      <x:c r="D1212" s="47" t="s">
        <x:v>1262</x:v>
      </x:c>
      <x:c r="E1212" s="46" t="s"/>
      <x:c r="H1212" s="46" t="s"/>
      <x:c r="K1212" s="44">
        <x:f>SUM(J1211:J1211)</x:f>
      </x:c>
    </x:row>
    <x:row r="1213" spans="1:27">
      <x:c r="D1213" s="47" t="s">
        <x:v>762</x:v>
      </x:c>
      <x:c r="E1213" s="46" t="s"/>
      <x:c r="H1213" s="46" t="s"/>
      <x:c r="K1213" s="48">
        <x:f>SUM(J1199:J1212)</x:f>
      </x:c>
    </x:row>
    <x:row r="1214" spans="1:27">
      <x:c r="D1214" s="47" t="s">
        <x:v>787</x:v>
      </x:c>
      <x:c r="E1214" s="46" t="s"/>
      <x:c r="H1214" s="46" t="n">
        <x:v>3</x:v>
      </x:c>
      <x:c r="I1214" s="0" t="s">
        <x:v>764</x:v>
      </x:c>
      <x:c r="K1214" s="44">
        <x:f>ROUND(H1214/100*K1213,5)</x:f>
      </x:c>
    </x:row>
    <x:row r="1215" spans="1:27">
      <x:c r="D1215" s="47" t="s">
        <x:v>765</x:v>
      </x:c>
      <x:c r="E1215" s="46" t="s"/>
      <x:c r="H1215" s="46" t="s"/>
      <x:c r="K1215" s="48">
        <x:f>SUM(K1213:K1214)</x:f>
      </x:c>
    </x:row>
    <x:row r="1217" spans="1:27" customFormat="1" ht="45" customHeight="1">
      <x:c r="A1217" s="36" t="s"/>
      <x:c r="B1217" s="36" t="s">
        <x:v>1263</x:v>
      </x:c>
      <x:c r="C1217" s="37" t="s">
        <x:v>43</x:v>
      </x:c>
      <x:c r="D1217" s="38" t="s">
        <x:v>269</x:v>
      </x:c>
      <x:c r="E1217" s="37" t="s"/>
      <x:c r="F1217" s="37" t="s"/>
      <x:c r="G1217" s="37" t="s"/>
      <x:c r="H1217" s="39" t="s">
        <x:v>741</x:v>
      </x:c>
      <x:c r="I1217" s="40" t="n">
        <x:v>1</x:v>
      </x:c>
      <x:c r="J1217" s="41" t="s"/>
      <x:c r="K1217" s="42">
        <x:f>ROUND(K1232,2)</x:f>
      </x:c>
      <x:c r="L1217" s="37" t="s"/>
      <x:c r="M1217" s="37" t="s"/>
      <x:c r="N1217" s="37" t="s"/>
      <x:c r="O1217" s="37" t="s"/>
      <x:c r="P1217" s="37" t="s"/>
      <x:c r="Q1217" s="37" t="s"/>
      <x:c r="R1217" s="37" t="s"/>
      <x:c r="S1217" s="37" t="s"/>
      <x:c r="T1217" s="37" t="s"/>
      <x:c r="U1217" s="37" t="s"/>
      <x:c r="V1217" s="37" t="s"/>
      <x:c r="W1217" s="37" t="s"/>
      <x:c r="X1217" s="37" t="s"/>
      <x:c r="Y1217" s="37" t="s"/>
      <x:c r="Z1217" s="37" t="s"/>
      <x:c r="AA1217" s="37" t="s"/>
    </x:row>
    <x:row r="1218" spans="1:27">
      <x:c r="B1218" s="14" t="s">
        <x:v>742</x:v>
      </x:c>
    </x:row>
    <x:row r="1219" spans="1:27">
      <x:c r="B1219" s="0" t="s">
        <x:v>1264</x:v>
      </x:c>
      <x:c r="C1219" s="0" t="s">
        <x:v>730</x:v>
      </x:c>
      <x:c r="D1219" s="0" t="s">
        <x:v>1192</x:v>
      </x:c>
      <x:c r="E1219" s="43" t="n">
        <x:v>0.209</x:v>
      </x:c>
      <x:c r="F1219" s="0" t="s">
        <x:v>745</x:v>
      </x:c>
      <x:c r="G1219" s="0" t="s">
        <x:v>746</x:v>
      </x:c>
      <x:c r="H1219" s="44" t="n">
        <x:v>14.68</x:v>
      </x:c>
      <x:c r="I1219" s="0" t="s">
        <x:v>747</x:v>
      </x:c>
      <x:c r="J1219" s="45">
        <x:f>ROUND(E1219/I1217* H1219,5)</x:f>
      </x:c>
      <x:c r="K1219" s="46" t="s"/>
    </x:row>
    <x:row r="1220" spans="1:27">
      <x:c r="B1220" s="0" t="s">
        <x:v>1265</x:v>
      </x:c>
      <x:c r="C1220" s="0" t="s">
        <x:v>730</x:v>
      </x:c>
      <x:c r="D1220" s="0" t="s">
        <x:v>1248</x:v>
      </x:c>
      <x:c r="E1220" s="43" t="n">
        <x:v>0.209</x:v>
      </x:c>
      <x:c r="F1220" s="0" t="s">
        <x:v>745</x:v>
      </x:c>
      <x:c r="G1220" s="0" t="s">
        <x:v>746</x:v>
      </x:c>
      <x:c r="H1220" s="44" t="n">
        <x:v>16.18</x:v>
      </x:c>
      <x:c r="I1220" s="0" t="s">
        <x:v>747</x:v>
      </x:c>
      <x:c r="J1220" s="45">
        <x:f>ROUND(E1220/I1217* H1220,5)</x:f>
      </x:c>
      <x:c r="K1220" s="46" t="s"/>
    </x:row>
    <x:row r="1221" spans="1:27">
      <x:c r="D1221" s="47" t="s">
        <x:v>748</x:v>
      </x:c>
      <x:c r="E1221" s="46" t="s"/>
      <x:c r="H1221" s="46" t="s"/>
      <x:c r="K1221" s="44">
        <x:f>SUM(J1219:J1220)</x:f>
      </x:c>
    </x:row>
    <x:row r="1222" spans="1:27">
      <x:c r="B1222" s="14" t="s">
        <x:v>753</x:v>
      </x:c>
      <x:c r="E1222" s="46" t="s"/>
      <x:c r="H1222" s="46" t="s"/>
      <x:c r="K1222" s="46" t="s"/>
    </x:row>
    <x:row r="1223" spans="1:27">
      <x:c r="B1223" s="0" t="s">
        <x:v>1266</x:v>
      </x:c>
      <x:c r="C1223" s="0" t="s">
        <x:v>22</x:v>
      </x:c>
      <x:c r="D1223" s="0" t="s">
        <x:v>1267</x:v>
      </x:c>
      <x:c r="E1223" s="43" t="n">
        <x:v>0.333</x:v>
      </x:c>
      <x:c r="G1223" s="0" t="s">
        <x:v>746</x:v>
      </x:c>
      <x:c r="H1223" s="44" t="n">
        <x:v>16.05</x:v>
      </x:c>
      <x:c r="I1223" s="0" t="s">
        <x:v>747</x:v>
      </x:c>
      <x:c r="J1223" s="45">
        <x:f>ROUND(E1223* H1223,5)</x:f>
      </x:c>
      <x:c r="K1223" s="46" t="s"/>
    </x:row>
    <x:row r="1224" spans="1:27">
      <x:c r="B1224" s="0" t="s">
        <x:v>1268</x:v>
      </x:c>
      <x:c r="C1224" s="0" t="s">
        <x:v>22</x:v>
      </x:c>
      <x:c r="D1224" s="0" t="s">
        <x:v>1269</x:v>
      </x:c>
      <x:c r="E1224" s="43" t="n">
        <x:v>0.5</x:v>
      </x:c>
      <x:c r="G1224" s="0" t="s">
        <x:v>746</x:v>
      </x:c>
      <x:c r="H1224" s="44" t="n">
        <x:v>6.58</x:v>
      </x:c>
      <x:c r="I1224" s="0" t="s">
        <x:v>747</x:v>
      </x:c>
      <x:c r="J1224" s="45">
        <x:f>ROUND(E1224* H1224,5)</x:f>
      </x:c>
      <x:c r="K1224" s="46" t="s"/>
    </x:row>
    <x:row r="1225" spans="1:27">
      <x:c r="B1225" s="0" t="n">
        <x:v>1199</x:v>
      </x:c>
      <x:c r="C1225" s="0" t="s">
        <x:v>43</x:v>
      </x:c>
      <x:c r="D1225" s="0" t="s">
        <x:v>1270</x:v>
      </x:c>
      <x:c r="E1225" s="43" t="n">
        <x:v>1</x:v>
      </x:c>
      <x:c r="G1225" s="0" t="s">
        <x:v>746</x:v>
      </x:c>
      <x:c r="H1225" s="44" t="n">
        <x:v>16.2</x:v>
      </x:c>
      <x:c r="I1225" s="0" t="s">
        <x:v>747</x:v>
      </x:c>
      <x:c r="J1225" s="45">
        <x:f>ROUND(E1225* H1225,5)</x:f>
      </x:c>
      <x:c r="K1225" s="46" t="s"/>
    </x:row>
    <x:row r="1226" spans="1:27">
      <x:c r="D1226" s="47" t="s">
        <x:v>761</x:v>
      </x:c>
      <x:c r="E1226" s="46" t="s"/>
      <x:c r="H1226" s="46" t="s"/>
      <x:c r="K1226" s="44">
        <x:f>SUM(J1223:J1225)</x:f>
      </x:c>
    </x:row>
    <x:row r="1227" spans="1:27">
      <x:c r="B1227" s="14" t="s">
        <x:v>1259</x:v>
      </x:c>
      <x:c r="E1227" s="46" t="s"/>
      <x:c r="H1227" s="46" t="s"/>
      <x:c r="K1227" s="46" t="s"/>
    </x:row>
    <x:row r="1228" spans="1:27">
      <x:c r="B1228" s="0" t="s">
        <x:v>1271</x:v>
      </x:c>
      <x:c r="C1228" s="0" t="s">
        <x:v>764</x:v>
      </x:c>
      <x:c r="D1228" s="0" t="s">
        <x:v>1261</x:v>
      </x:c>
      <x:c r="E1228" s="43" t="n">
        <x:v>2</x:v>
      </x:c>
      <x:c r="G1228" s="0" t="s">
        <x:v>764</x:v>
      </x:c>
      <x:c r="H1228" s="44" t="n">
        <x:v>31.2845</x:v>
      </x:c>
      <x:c r="I1228" s="0" t="s">
        <x:v>747</x:v>
      </x:c>
      <x:c r="J1228" s="45">
        <x:f>ROUND(E1228* H1228/100,5)</x:f>
      </x:c>
      <x:c r="K1228" s="46" t="s"/>
    </x:row>
    <x:row r="1229" spans="1:27">
      <x:c r="D1229" s="47" t="s">
        <x:v>1262</x:v>
      </x:c>
      <x:c r="E1229" s="46" t="s"/>
      <x:c r="H1229" s="46" t="s"/>
      <x:c r="K1229" s="44">
        <x:f>SUM(J1228:J1228)</x:f>
      </x:c>
    </x:row>
    <x:row r="1230" spans="1:27">
      <x:c r="D1230" s="47" t="s">
        <x:v>762</x:v>
      </x:c>
      <x:c r="E1230" s="46" t="s"/>
      <x:c r="H1230" s="46" t="s"/>
      <x:c r="K1230" s="48">
        <x:f>SUM(J1218:J1229)</x:f>
      </x:c>
    </x:row>
    <x:row r="1231" spans="1:27">
      <x:c r="D1231" s="47" t="s">
        <x:v>787</x:v>
      </x:c>
      <x:c r="E1231" s="46" t="s"/>
      <x:c r="H1231" s="46" t="n">
        <x:v>3</x:v>
      </x:c>
      <x:c r="I1231" s="0" t="s">
        <x:v>764</x:v>
      </x:c>
      <x:c r="K1231" s="44">
        <x:f>ROUND(H1231/100*K1230,5)</x:f>
      </x:c>
    </x:row>
    <x:row r="1232" spans="1:27">
      <x:c r="D1232" s="47" t="s">
        <x:v>765</x:v>
      </x:c>
      <x:c r="E1232" s="46" t="s"/>
      <x:c r="H1232" s="46" t="s"/>
      <x:c r="K1232" s="48">
        <x:f>SUM(K1230:K1231)</x:f>
      </x:c>
    </x:row>
    <x:row r="1234" spans="1:27" customFormat="1" ht="45" customHeight="1">
      <x:c r="A1234" s="36" t="s"/>
      <x:c r="B1234" s="36" t="s">
        <x:v>1272</x:v>
      </x:c>
      <x:c r="C1234" s="37" t="s">
        <x:v>43</x:v>
      </x:c>
      <x:c r="D1234" s="38" t="s">
        <x:v>265</x:v>
      </x:c>
      <x:c r="E1234" s="37" t="s"/>
      <x:c r="F1234" s="37" t="s"/>
      <x:c r="G1234" s="37" t="s"/>
      <x:c r="H1234" s="39" t="s">
        <x:v>741</x:v>
      </x:c>
      <x:c r="I1234" s="40" t="n">
        <x:v>1</x:v>
      </x:c>
      <x:c r="J1234" s="41" t="s"/>
      <x:c r="K1234" s="42">
        <x:f>ROUND(K1247,2)</x:f>
      </x:c>
      <x:c r="L1234" s="37" t="s"/>
      <x:c r="M1234" s="37" t="s"/>
      <x:c r="N1234" s="37" t="s"/>
      <x:c r="O1234" s="37" t="s"/>
      <x:c r="P1234" s="37" t="s"/>
      <x:c r="Q1234" s="37" t="s"/>
      <x:c r="R1234" s="37" t="s"/>
      <x:c r="S1234" s="37" t="s"/>
      <x:c r="T1234" s="37" t="s"/>
      <x:c r="U1234" s="37" t="s"/>
      <x:c r="V1234" s="37" t="s"/>
      <x:c r="W1234" s="37" t="s"/>
      <x:c r="X1234" s="37" t="s"/>
      <x:c r="Y1234" s="37" t="s"/>
      <x:c r="Z1234" s="37" t="s"/>
      <x:c r="AA1234" s="37" t="s"/>
    </x:row>
    <x:row r="1235" spans="1:27">
      <x:c r="B1235" s="14" t="s">
        <x:v>742</x:v>
      </x:c>
    </x:row>
    <x:row r="1236" spans="1:27">
      <x:c r="B1236" s="0" t="s">
        <x:v>1265</x:v>
      </x:c>
      <x:c r="C1236" s="0" t="s">
        <x:v>730</x:v>
      </x:c>
      <x:c r="D1236" s="0" t="s">
        <x:v>1248</x:v>
      </x:c>
      <x:c r="E1236" s="43" t="n">
        <x:v>0.209</x:v>
      </x:c>
      <x:c r="F1236" s="0" t="s">
        <x:v>745</x:v>
      </x:c>
      <x:c r="G1236" s="0" t="s">
        <x:v>746</x:v>
      </x:c>
      <x:c r="H1236" s="44" t="n">
        <x:v>16.18</x:v>
      </x:c>
      <x:c r="I1236" s="0" t="s">
        <x:v>747</x:v>
      </x:c>
      <x:c r="J1236" s="45">
        <x:f>ROUND(E1236/I1234* H1236,5)</x:f>
      </x:c>
      <x:c r="K1236" s="46" t="s"/>
    </x:row>
    <x:row r="1237" spans="1:27">
      <x:c r="B1237" s="0" t="s">
        <x:v>1264</x:v>
      </x:c>
      <x:c r="C1237" s="0" t="s">
        <x:v>730</x:v>
      </x:c>
      <x:c r="D1237" s="0" t="s">
        <x:v>1192</x:v>
      </x:c>
      <x:c r="E1237" s="43" t="n">
        <x:v>0.209</x:v>
      </x:c>
      <x:c r="F1237" s="0" t="s">
        <x:v>745</x:v>
      </x:c>
      <x:c r="G1237" s="0" t="s">
        <x:v>746</x:v>
      </x:c>
      <x:c r="H1237" s="44" t="n">
        <x:v>14.68</x:v>
      </x:c>
      <x:c r="I1237" s="0" t="s">
        <x:v>747</x:v>
      </x:c>
      <x:c r="J1237" s="45">
        <x:f>ROUND(E1237/I1234* H1237,5)</x:f>
      </x:c>
      <x:c r="K1237" s="46" t="s"/>
    </x:row>
    <x:row r="1238" spans="1:27">
      <x:c r="D1238" s="47" t="s">
        <x:v>748</x:v>
      </x:c>
      <x:c r="E1238" s="46" t="s"/>
      <x:c r="H1238" s="46" t="s"/>
      <x:c r="K1238" s="44">
        <x:f>SUM(J1236:J1237)</x:f>
      </x:c>
    </x:row>
    <x:row r="1239" spans="1:27">
      <x:c r="B1239" s="14" t="s">
        <x:v>1259</x:v>
      </x:c>
      <x:c r="E1239" s="46" t="s"/>
      <x:c r="H1239" s="46" t="s"/>
      <x:c r="K1239" s="46" t="s"/>
    </x:row>
    <x:row r="1240" spans="1:27">
      <x:c r="B1240" s="0" t="s">
        <x:v>1273</x:v>
      </x:c>
      <x:c r="C1240" s="0" t="s">
        <x:v>22</x:v>
      </x:c>
      <x:c r="D1240" s="0" t="s">
        <x:v>1269</x:v>
      </x:c>
      <x:c r="E1240" s="43" t="n">
        <x:v>0.5</x:v>
      </x:c>
      <x:c r="G1240" s="0" t="s">
        <x:v>746</x:v>
      </x:c>
      <x:c r="H1240" s="44" t="n">
        <x:v>2.11</x:v>
      </x:c>
      <x:c r="I1240" s="0" t="s">
        <x:v>747</x:v>
      </x:c>
      <x:c r="J1240" s="45">
        <x:f>ROUND(E1240* H1240,5)</x:f>
      </x:c>
      <x:c r="K1240" s="46" t="s"/>
    </x:row>
    <x:row r="1241" spans="1:27">
      <x:c r="B1241" s="0" t="s">
        <x:v>1274</x:v>
      </x:c>
      <x:c r="C1241" s="0" t="s">
        <x:v>22</x:v>
      </x:c>
      <x:c r="D1241" s="0" t="s">
        <x:v>1267</x:v>
      </x:c>
      <x:c r="E1241" s="43" t="n">
        <x:v>0.333</x:v>
      </x:c>
      <x:c r="G1241" s="0" t="s">
        <x:v>746</x:v>
      </x:c>
      <x:c r="H1241" s="44" t="n">
        <x:v>4.32</x:v>
      </x:c>
      <x:c r="I1241" s="0" t="s">
        <x:v>747</x:v>
      </x:c>
      <x:c r="J1241" s="45">
        <x:f>ROUND(E1241* H1241,5)</x:f>
      </x:c>
      <x:c r="K1241" s="46" t="s"/>
    </x:row>
    <x:row r="1242" spans="1:27">
      <x:c r="B1242" s="0" t="s">
        <x:v>1275</x:v>
      </x:c>
      <x:c r="C1242" s="0" t="s">
        <x:v>43</x:v>
      </x:c>
      <x:c r="D1242" s="0" t="s">
        <x:v>1276</x:v>
      </x:c>
      <x:c r="E1242" s="43" t="n">
        <x:v>1</x:v>
      </x:c>
      <x:c r="G1242" s="0" t="s">
        <x:v>746</x:v>
      </x:c>
      <x:c r="H1242" s="44" t="n">
        <x:v>6.03</x:v>
      </x:c>
      <x:c r="I1242" s="0" t="s">
        <x:v>747</x:v>
      </x:c>
      <x:c r="J1242" s="45">
        <x:f>ROUND(E1242* H1242,5)</x:f>
      </x:c>
      <x:c r="K1242" s="46" t="s"/>
    </x:row>
    <x:row r="1243" spans="1:27">
      <x:c r="B1243" s="0" t="s">
        <x:v>1271</x:v>
      </x:c>
      <x:c r="C1243" s="0" t="s">
        <x:v>764</x:v>
      </x:c>
      <x:c r="D1243" s="0" t="s">
        <x:v>1261</x:v>
      </x:c>
      <x:c r="E1243" s="43" t="n">
        <x:v>2</x:v>
      </x:c>
      <x:c r="G1243" s="0" t="s">
        <x:v>764</x:v>
      </x:c>
      <x:c r="H1243" s="44" t="n">
        <x:v>14.9735</x:v>
      </x:c>
      <x:c r="I1243" s="0" t="s">
        <x:v>747</x:v>
      </x:c>
      <x:c r="J1243" s="45">
        <x:f>ROUND(E1243* H1243/100,5)</x:f>
      </x:c>
      <x:c r="K1243" s="46" t="s"/>
    </x:row>
    <x:row r="1244" spans="1:27">
      <x:c r="D1244" s="47" t="s">
        <x:v>1262</x:v>
      </x:c>
      <x:c r="E1244" s="46" t="s"/>
      <x:c r="H1244" s="46" t="s"/>
      <x:c r="K1244" s="44">
        <x:f>SUM(J1240:J1243)</x:f>
      </x:c>
    </x:row>
    <x:row r="1245" spans="1:27">
      <x:c r="D1245" s="47" t="s">
        <x:v>762</x:v>
      </x:c>
      <x:c r="E1245" s="46" t="s"/>
      <x:c r="H1245" s="46" t="s"/>
      <x:c r="K1245" s="48">
        <x:f>SUM(J1235:J1244)</x:f>
      </x:c>
    </x:row>
    <x:row r="1246" spans="1:27">
      <x:c r="D1246" s="47" t="s">
        <x:v>787</x:v>
      </x:c>
      <x:c r="E1246" s="46" t="s"/>
      <x:c r="H1246" s="46" t="n">
        <x:v>3</x:v>
      </x:c>
      <x:c r="I1246" s="0" t="s">
        <x:v>764</x:v>
      </x:c>
      <x:c r="K1246" s="44">
        <x:f>ROUND(H1246/100*K1245,5)</x:f>
      </x:c>
    </x:row>
    <x:row r="1247" spans="1:27">
      <x:c r="D1247" s="47" t="s">
        <x:v>765</x:v>
      </x:c>
      <x:c r="E1247" s="46" t="s"/>
      <x:c r="H1247" s="46" t="s"/>
      <x:c r="K1247" s="48">
        <x:f>SUM(K1245:K1246)</x:f>
      </x:c>
    </x:row>
    <x:row r="1249" spans="1:27" customFormat="1" ht="45" customHeight="1">
      <x:c r="A1249" s="36" t="s"/>
      <x:c r="B1249" s="36" t="s">
        <x:v>1277</x:v>
      </x:c>
      <x:c r="C1249" s="37" t="s">
        <x:v>43</x:v>
      </x:c>
      <x:c r="D1249" s="38" t="s">
        <x:v>267</x:v>
      </x:c>
      <x:c r="E1249" s="37" t="s"/>
      <x:c r="F1249" s="37" t="s"/>
      <x:c r="G1249" s="37" t="s"/>
      <x:c r="H1249" s="39" t="s">
        <x:v>741</x:v>
      </x:c>
      <x:c r="I1249" s="40" t="n">
        <x:v>1</x:v>
      </x:c>
      <x:c r="J1249" s="41" t="s"/>
      <x:c r="K1249" s="42">
        <x:f>ROUND(K1262,2)</x:f>
      </x:c>
      <x:c r="L1249" s="37" t="s"/>
      <x:c r="M1249" s="37" t="s"/>
      <x:c r="N1249" s="37" t="s"/>
      <x:c r="O1249" s="37" t="s"/>
      <x:c r="P1249" s="37" t="s"/>
      <x:c r="Q1249" s="37" t="s"/>
      <x:c r="R1249" s="37" t="s"/>
      <x:c r="S1249" s="37" t="s"/>
      <x:c r="T1249" s="37" t="s"/>
      <x:c r="U1249" s="37" t="s"/>
      <x:c r="V1249" s="37" t="s"/>
      <x:c r="W1249" s="37" t="s"/>
      <x:c r="X1249" s="37" t="s"/>
      <x:c r="Y1249" s="37" t="s"/>
      <x:c r="Z1249" s="37" t="s"/>
      <x:c r="AA1249" s="37" t="s"/>
    </x:row>
    <x:row r="1250" spans="1:27">
      <x:c r="B1250" s="14" t="s">
        <x:v>742</x:v>
      </x:c>
    </x:row>
    <x:row r="1251" spans="1:27">
      <x:c r="B1251" s="0" t="s">
        <x:v>1264</x:v>
      </x:c>
      <x:c r="C1251" s="0" t="s">
        <x:v>730</x:v>
      </x:c>
      <x:c r="D1251" s="0" t="s">
        <x:v>1192</x:v>
      </x:c>
      <x:c r="E1251" s="43" t="n">
        <x:v>0.209</x:v>
      </x:c>
      <x:c r="F1251" s="0" t="s">
        <x:v>745</x:v>
      </x:c>
      <x:c r="G1251" s="0" t="s">
        <x:v>746</x:v>
      </x:c>
      <x:c r="H1251" s="44" t="n">
        <x:v>14.68</x:v>
      </x:c>
      <x:c r="I1251" s="0" t="s">
        <x:v>747</x:v>
      </x:c>
      <x:c r="J1251" s="45">
        <x:f>ROUND(E1251/I1249* H1251,5)</x:f>
      </x:c>
      <x:c r="K1251" s="46" t="s"/>
    </x:row>
    <x:row r="1252" spans="1:27">
      <x:c r="B1252" s="0" t="s">
        <x:v>1265</x:v>
      </x:c>
      <x:c r="C1252" s="0" t="s">
        <x:v>730</x:v>
      </x:c>
      <x:c r="D1252" s="0" t="s">
        <x:v>1248</x:v>
      </x:c>
      <x:c r="E1252" s="43" t="n">
        <x:v>0.209</x:v>
      </x:c>
      <x:c r="F1252" s="0" t="s">
        <x:v>745</x:v>
      </x:c>
      <x:c r="G1252" s="0" t="s">
        <x:v>746</x:v>
      </x:c>
      <x:c r="H1252" s="44" t="n">
        <x:v>16.18</x:v>
      </x:c>
      <x:c r="I1252" s="0" t="s">
        <x:v>747</x:v>
      </x:c>
      <x:c r="J1252" s="45">
        <x:f>ROUND(E1252/I1249* H1252,5)</x:f>
      </x:c>
      <x:c r="K1252" s="46" t="s"/>
    </x:row>
    <x:row r="1253" spans="1:27">
      <x:c r="D1253" s="47" t="s">
        <x:v>748</x:v>
      </x:c>
      <x:c r="E1253" s="46" t="s"/>
      <x:c r="H1253" s="46" t="s"/>
      <x:c r="K1253" s="44">
        <x:f>SUM(J1251:J1252)</x:f>
      </x:c>
    </x:row>
    <x:row r="1254" spans="1:27">
      <x:c r="B1254" s="14" t="s">
        <x:v>1259</x:v>
      </x:c>
      <x:c r="E1254" s="46" t="s"/>
      <x:c r="H1254" s="46" t="s"/>
      <x:c r="K1254" s="46" t="s"/>
    </x:row>
    <x:row r="1255" spans="1:27">
      <x:c r="B1255" s="0" t="s">
        <x:v>1278</x:v>
      </x:c>
      <x:c r="C1255" s="0" t="s">
        <x:v>43</x:v>
      </x:c>
      <x:c r="D1255" s="0" t="s">
        <x:v>1279</x:v>
      </x:c>
      <x:c r="E1255" s="43" t="n">
        <x:v>1</x:v>
      </x:c>
      <x:c r="G1255" s="0" t="s">
        <x:v>746</x:v>
      </x:c>
      <x:c r="H1255" s="44" t="n">
        <x:v>6.43</x:v>
      </x:c>
      <x:c r="I1255" s="0" t="s">
        <x:v>747</x:v>
      </x:c>
      <x:c r="J1255" s="45">
        <x:f>ROUND(E1255* H1255,5)</x:f>
      </x:c>
      <x:c r="K1255" s="46" t="s"/>
    </x:row>
    <x:row r="1256" spans="1:27">
      <x:c r="B1256" s="0" t="s">
        <x:v>1280</x:v>
      </x:c>
      <x:c r="C1256" s="0" t="s">
        <x:v>22</x:v>
      </x:c>
      <x:c r="D1256" s="0" t="s">
        <x:v>1267</x:v>
      </x:c>
      <x:c r="E1256" s="43" t="n">
        <x:v>0.333</x:v>
      </x:c>
      <x:c r="G1256" s="0" t="s">
        <x:v>746</x:v>
      </x:c>
      <x:c r="H1256" s="44" t="n">
        <x:v>5.76</x:v>
      </x:c>
      <x:c r="I1256" s="0" t="s">
        <x:v>747</x:v>
      </x:c>
      <x:c r="J1256" s="45">
        <x:f>ROUND(E1256* H1256,5)</x:f>
      </x:c>
      <x:c r="K1256" s="46" t="s"/>
    </x:row>
    <x:row r="1257" spans="1:27">
      <x:c r="B1257" s="0" t="s">
        <x:v>1281</x:v>
      </x:c>
      <x:c r="C1257" s="0" t="s">
        <x:v>22</x:v>
      </x:c>
      <x:c r="D1257" s="0" t="s">
        <x:v>1269</x:v>
      </x:c>
      <x:c r="E1257" s="43" t="n">
        <x:v>0.5</x:v>
      </x:c>
      <x:c r="G1257" s="0" t="s">
        <x:v>746</x:v>
      </x:c>
      <x:c r="H1257" s="44" t="n">
        <x:v>2.11</x:v>
      </x:c>
      <x:c r="I1257" s="0" t="s">
        <x:v>747</x:v>
      </x:c>
      <x:c r="J1257" s="45">
        <x:f>ROUND(E1257* H1257,5)</x:f>
      </x:c>
      <x:c r="K1257" s="46" t="s"/>
    </x:row>
    <x:row r="1258" spans="1:27">
      <x:c r="B1258" s="0" t="s">
        <x:v>1271</x:v>
      </x:c>
      <x:c r="C1258" s="0" t="s">
        <x:v>764</x:v>
      </x:c>
      <x:c r="D1258" s="0" t="s">
        <x:v>1261</x:v>
      </x:c>
      <x:c r="E1258" s="43" t="n">
        <x:v>2</x:v>
      </x:c>
      <x:c r="G1258" s="0" t="s">
        <x:v>764</x:v>
      </x:c>
      <x:c r="H1258" s="44" t="n">
        <x:v>15.853</x:v>
      </x:c>
      <x:c r="I1258" s="0" t="s">
        <x:v>747</x:v>
      </x:c>
      <x:c r="J1258" s="45">
        <x:f>ROUND(E1258* H1258/100,5)</x:f>
      </x:c>
      <x:c r="K1258" s="46" t="s"/>
    </x:row>
    <x:row r="1259" spans="1:27">
      <x:c r="D1259" s="47" t="s">
        <x:v>1262</x:v>
      </x:c>
      <x:c r="E1259" s="46" t="s"/>
      <x:c r="H1259" s="46" t="s"/>
      <x:c r="K1259" s="44">
        <x:f>SUM(J1255:J1258)</x:f>
      </x:c>
    </x:row>
    <x:row r="1260" spans="1:27">
      <x:c r="D1260" s="47" t="s">
        <x:v>762</x:v>
      </x:c>
      <x:c r="E1260" s="46" t="s"/>
      <x:c r="H1260" s="46" t="s"/>
      <x:c r="K1260" s="48">
        <x:f>SUM(J1250:J1259)</x:f>
      </x:c>
    </x:row>
    <x:row r="1261" spans="1:27">
      <x:c r="D1261" s="47" t="s">
        <x:v>787</x:v>
      </x:c>
      <x:c r="E1261" s="46" t="s"/>
      <x:c r="H1261" s="46" t="n">
        <x:v>3</x:v>
      </x:c>
      <x:c r="I1261" s="0" t="s">
        <x:v>764</x:v>
      </x:c>
      <x:c r="K1261" s="44">
        <x:f>ROUND(H1261/100*K1260,5)</x:f>
      </x:c>
    </x:row>
    <x:row r="1262" spans="1:27">
      <x:c r="D1262" s="47" t="s">
        <x:v>765</x:v>
      </x:c>
      <x:c r="E1262" s="46" t="s"/>
      <x:c r="H1262" s="46" t="s"/>
      <x:c r="K1262" s="48">
        <x:f>SUM(K1260:K1261)</x:f>
      </x:c>
    </x:row>
    <x:row r="1264" spans="1:27" customFormat="1" ht="45" customHeight="1">
      <x:c r="A1264" s="36" t="s">
        <x:v>1282</x:v>
      </x:c>
      <x:c r="B1264" s="36" t="s">
        <x:v>74</x:v>
      </x:c>
      <x:c r="C1264" s="37" t="s">
        <x:v>22</x:v>
      </x:c>
      <x:c r="D1264" s="38" t="s">
        <x:v>75</x:v>
      </x:c>
      <x:c r="E1264" s="37" t="s"/>
      <x:c r="F1264" s="37" t="s"/>
      <x:c r="G1264" s="37" t="s"/>
      <x:c r="H1264" s="39" t="s">
        <x:v>741</x:v>
      </x:c>
      <x:c r="I1264" s="40" t="n">
        <x:v>1</x:v>
      </x:c>
      <x:c r="J1264" s="41" t="s"/>
      <x:c r="K1264" s="42">
        <x:f>ROUND(K1278,2)</x:f>
      </x:c>
      <x:c r="L1264" s="37" t="s"/>
      <x:c r="M1264" s="37" t="s"/>
      <x:c r="N1264" s="37" t="s"/>
      <x:c r="O1264" s="37" t="s"/>
      <x:c r="P1264" s="37" t="s"/>
      <x:c r="Q1264" s="37" t="s"/>
      <x:c r="R1264" s="37" t="s"/>
      <x:c r="S1264" s="37" t="s"/>
      <x:c r="T1264" s="37" t="s"/>
      <x:c r="U1264" s="37" t="s"/>
      <x:c r="V1264" s="37" t="s"/>
      <x:c r="W1264" s="37" t="s"/>
      <x:c r="X1264" s="37" t="s"/>
      <x:c r="Y1264" s="37" t="s"/>
      <x:c r="Z1264" s="37" t="s"/>
      <x:c r="AA1264" s="37" t="s"/>
    </x:row>
    <x:row r="1265" spans="1:27">
      <x:c r="B1265" s="14" t="s">
        <x:v>742</x:v>
      </x:c>
    </x:row>
    <x:row r="1266" spans="1:27">
      <x:c r="B1266" s="0" t="s">
        <x:v>800</x:v>
      </x:c>
      <x:c r="C1266" s="0" t="s">
        <x:v>730</x:v>
      </x:c>
      <x:c r="D1266" s="0" t="s">
        <x:v>801</x:v>
      </x:c>
      <x:c r="E1266" s="43" t="n">
        <x:v>1</x:v>
      </x:c>
      <x:c r="F1266" s="0" t="s">
        <x:v>745</x:v>
      </x:c>
      <x:c r="G1266" s="0" t="s">
        <x:v>746</x:v>
      </x:c>
      <x:c r="H1266" s="44" t="n">
        <x:v>24.65</x:v>
      </x:c>
      <x:c r="I1266" s="0" t="s">
        <x:v>747</x:v>
      </x:c>
      <x:c r="J1266" s="45">
        <x:f>ROUND(E1266/I1264* H1266,5)</x:f>
      </x:c>
      <x:c r="K1266" s="46" t="s"/>
    </x:row>
    <x:row r="1267" spans="1:27">
      <x:c r="B1267" s="0" t="s">
        <x:v>874</x:v>
      </x:c>
      <x:c r="C1267" s="0" t="s">
        <x:v>730</x:v>
      </x:c>
      <x:c r="D1267" s="0" t="s">
        <x:v>875</x:v>
      </x:c>
      <x:c r="E1267" s="43" t="n">
        <x:v>1</x:v>
      </x:c>
      <x:c r="F1267" s="0" t="s">
        <x:v>745</x:v>
      </x:c>
      <x:c r="G1267" s="0" t="s">
        <x:v>746</x:v>
      </x:c>
      <x:c r="H1267" s="44" t="n">
        <x:v>28.26</x:v>
      </x:c>
      <x:c r="I1267" s="0" t="s">
        <x:v>747</x:v>
      </x:c>
      <x:c r="J1267" s="45">
        <x:f>ROUND(E1267/I1264* H1267,5)</x:f>
      </x:c>
      <x:c r="K1267" s="46" t="s"/>
    </x:row>
    <x:row r="1268" spans="1:27">
      <x:c r="B1268" s="0" t="s">
        <x:v>1283</x:v>
      </x:c>
      <x:c r="C1268" s="0" t="s">
        <x:v>730</x:v>
      </x:c>
      <x:c r="D1268" s="0" t="s">
        <x:v>1284</x:v>
      </x:c>
      <x:c r="E1268" s="43" t="n">
        <x:v>1</x:v>
      </x:c>
      <x:c r="F1268" s="0" t="s">
        <x:v>745</x:v>
      </x:c>
      <x:c r="G1268" s="0" t="s">
        <x:v>746</x:v>
      </x:c>
      <x:c r="H1268" s="44" t="n">
        <x:v>28.2</x:v>
      </x:c>
      <x:c r="I1268" s="0" t="s">
        <x:v>747</x:v>
      </x:c>
      <x:c r="J1268" s="45">
        <x:f>ROUND(E1268/I1264* H1268,5)</x:f>
      </x:c>
      <x:c r="K1268" s="46" t="s"/>
    </x:row>
    <x:row r="1269" spans="1:27">
      <x:c r="D1269" s="47" t="s">
        <x:v>748</x:v>
      </x:c>
      <x:c r="E1269" s="46" t="s"/>
      <x:c r="H1269" s="46" t="s"/>
      <x:c r="K1269" s="44">
        <x:f>SUM(J1266:J1268)</x:f>
      </x:c>
    </x:row>
    <x:row r="1270" spans="1:27">
      <x:c r="B1270" s="14" t="s">
        <x:v>753</x:v>
      </x:c>
      <x:c r="E1270" s="46" t="s"/>
      <x:c r="H1270" s="46" t="s"/>
      <x:c r="K1270" s="46" t="s"/>
    </x:row>
    <x:row r="1271" spans="1:27">
      <x:c r="B1271" s="0" t="s">
        <x:v>1030</x:v>
      </x:c>
      <x:c r="C1271" s="0" t="s">
        <x:v>43</x:v>
      </x:c>
      <x:c r="D1271" s="0" t="s">
        <x:v>1031</x:v>
      </x:c>
      <x:c r="E1271" s="43" t="n">
        <x:v>0.3</x:v>
      </x:c>
      <x:c r="G1271" s="0" t="s">
        <x:v>746</x:v>
      </x:c>
      <x:c r="H1271" s="44" t="n">
        <x:v>0.37</x:v>
      </x:c>
      <x:c r="I1271" s="0" t="s">
        <x:v>747</x:v>
      </x:c>
      <x:c r="J1271" s="45">
        <x:f>ROUND(E1271* H1271,5)</x:f>
      </x:c>
      <x:c r="K1271" s="46" t="s"/>
    </x:row>
    <x:row r="1272" spans="1:27">
      <x:c r="B1272" s="0" t="s">
        <x:v>1285</x:v>
      </x:c>
      <x:c r="C1272" s="0" t="s">
        <x:v>15</x:v>
      </x:c>
      <x:c r="D1272" s="0" t="s">
        <x:v>1286</x:v>
      </x:c>
      <x:c r="E1272" s="43" t="n">
        <x:v>6</x:v>
      </x:c>
      <x:c r="G1272" s="0" t="s">
        <x:v>746</x:v>
      </x:c>
      <x:c r="H1272" s="44" t="n">
        <x:v>65.4</x:v>
      </x:c>
      <x:c r="I1272" s="0" t="s">
        <x:v>747</x:v>
      </x:c>
      <x:c r="J1272" s="45">
        <x:f>ROUND(E1272* H1272,5)</x:f>
      </x:c>
      <x:c r="K1272" s="46" t="s"/>
    </x:row>
    <x:row r="1273" spans="1:27">
      <x:c r="B1273" s="0" t="s">
        <x:v>1287</x:v>
      </x:c>
      <x:c r="C1273" s="0" t="s">
        <x:v>22</x:v>
      </x:c>
      <x:c r="D1273" s="49" t="s">
        <x:v>1288</x:v>
      </x:c>
      <x:c r="E1273" s="43" t="n">
        <x:v>1</x:v>
      </x:c>
      <x:c r="G1273" s="0" t="s">
        <x:v>746</x:v>
      </x:c>
      <x:c r="H1273" s="44" t="n">
        <x:v>392.5</x:v>
      </x:c>
      <x:c r="I1273" s="0" t="s">
        <x:v>747</x:v>
      </x:c>
      <x:c r="J1273" s="45">
        <x:f>ROUND(E1273* H1273,5)</x:f>
      </x:c>
      <x:c r="K1273" s="46" t="s"/>
    </x:row>
    <x:row r="1274" spans="1:27">
      <x:c r="B1274" s="0" t="s">
        <x:v>1289</x:v>
      </x:c>
      <x:c r="C1274" s="0" t="s">
        <x:v>22</x:v>
      </x:c>
      <x:c r="D1274" s="0" t="s">
        <x:v>1290</x:v>
      </x:c>
      <x:c r="E1274" s="43" t="n">
        <x:v>2</x:v>
      </x:c>
      <x:c r="G1274" s="0" t="s">
        <x:v>746</x:v>
      </x:c>
      <x:c r="H1274" s="44" t="n">
        <x:v>23.87</x:v>
      </x:c>
      <x:c r="I1274" s="0" t="s">
        <x:v>747</x:v>
      </x:c>
      <x:c r="J1274" s="45">
        <x:f>ROUND(E1274* H1274,5)</x:f>
      </x:c>
      <x:c r="K1274" s="46" t="s"/>
    </x:row>
    <x:row r="1275" spans="1:27">
      <x:c r="D1275" s="47" t="s">
        <x:v>761</x:v>
      </x:c>
      <x:c r="E1275" s="46" t="s"/>
      <x:c r="H1275" s="46" t="s"/>
      <x:c r="K1275" s="44">
        <x:f>SUM(J1271:J1274)</x:f>
      </x:c>
    </x:row>
    <x:row r="1276" spans="1:27">
      <x:c r="D1276" s="47" t="s">
        <x:v>762</x:v>
      </x:c>
      <x:c r="E1276" s="46" t="s"/>
      <x:c r="H1276" s="46" t="s"/>
      <x:c r="K1276" s="48">
        <x:f>SUM(J1265:J1275)</x:f>
      </x:c>
    </x:row>
    <x:row r="1277" spans="1:27">
      <x:c r="D1277" s="47" t="s">
        <x:v>787</x:v>
      </x:c>
      <x:c r="E1277" s="46" t="s"/>
      <x:c r="H1277" s="46" t="n">
        <x:v>3</x:v>
      </x:c>
      <x:c r="I1277" s="0" t="s">
        <x:v>764</x:v>
      </x:c>
      <x:c r="K1277" s="44">
        <x:f>ROUND(H1277/100*K1276,5)</x:f>
      </x:c>
    </x:row>
    <x:row r="1278" spans="1:27">
      <x:c r="D1278" s="47" t="s">
        <x:v>765</x:v>
      </x:c>
      <x:c r="E1278" s="46" t="s"/>
      <x:c r="H1278" s="46" t="s"/>
      <x:c r="K1278" s="48">
        <x:f>SUM(K1276:K1277)</x:f>
      </x:c>
    </x:row>
    <x:row r="1280" spans="1:27" customFormat="1" ht="45" customHeight="1">
      <x:c r="A1280" s="36" t="s">
        <x:v>1291</x:v>
      </x:c>
      <x:c r="B1280" s="36" t="s">
        <x:v>194</x:v>
      </x:c>
      <x:c r="C1280" s="37" t="s">
        <x:v>22</x:v>
      </x:c>
      <x:c r="D1280" s="38" t="s">
        <x:v>195</x:v>
      </x:c>
      <x:c r="E1280" s="37" t="s"/>
      <x:c r="F1280" s="37" t="s"/>
      <x:c r="G1280" s="37" t="s"/>
      <x:c r="H1280" s="39" t="s">
        <x:v>741</x:v>
      </x:c>
      <x:c r="I1280" s="40" t="n">
        <x:v>1</x:v>
      </x:c>
      <x:c r="J1280" s="41" t="s"/>
      <x:c r="K1280" s="42">
        <x:f>ROUND(K1295,2)</x:f>
      </x:c>
      <x:c r="L1280" s="37" t="s"/>
      <x:c r="M1280" s="37" t="s"/>
      <x:c r="N1280" s="37" t="s"/>
      <x:c r="O1280" s="37" t="s"/>
      <x:c r="P1280" s="37" t="s"/>
      <x:c r="Q1280" s="37" t="s"/>
      <x:c r="R1280" s="37" t="s"/>
      <x:c r="S1280" s="37" t="s"/>
      <x:c r="T1280" s="37" t="s"/>
      <x:c r="U1280" s="37" t="s"/>
      <x:c r="V1280" s="37" t="s"/>
      <x:c r="W1280" s="37" t="s"/>
      <x:c r="X1280" s="37" t="s"/>
      <x:c r="Y1280" s="37" t="s"/>
      <x:c r="Z1280" s="37" t="s"/>
      <x:c r="AA1280" s="37" t="s"/>
    </x:row>
    <x:row r="1281" spans="1:27">
      <x:c r="B1281" s="14" t="s">
        <x:v>742</x:v>
      </x:c>
    </x:row>
    <x:row r="1282" spans="1:27">
      <x:c r="B1282" s="0" t="s">
        <x:v>800</x:v>
      </x:c>
      <x:c r="C1282" s="0" t="s">
        <x:v>730</x:v>
      </x:c>
      <x:c r="D1282" s="0" t="s">
        <x:v>801</x:v>
      </x:c>
      <x:c r="E1282" s="43" t="n">
        <x:v>1</x:v>
      </x:c>
      <x:c r="F1282" s="0" t="s">
        <x:v>745</x:v>
      </x:c>
      <x:c r="G1282" s="0" t="s">
        <x:v>746</x:v>
      </x:c>
      <x:c r="H1282" s="44" t="n">
        <x:v>24.65</x:v>
      </x:c>
      <x:c r="I1282" s="0" t="s">
        <x:v>747</x:v>
      </x:c>
      <x:c r="J1282" s="45">
        <x:f>ROUND(E1282/I1280* H1282,5)</x:f>
      </x:c>
      <x:c r="K1282" s="46" t="s"/>
    </x:row>
    <x:row r="1283" spans="1:27">
      <x:c r="B1283" s="0" t="s">
        <x:v>874</x:v>
      </x:c>
      <x:c r="C1283" s="0" t="s">
        <x:v>730</x:v>
      </x:c>
      <x:c r="D1283" s="0" t="s">
        <x:v>875</x:v>
      </x:c>
      <x:c r="E1283" s="43" t="n">
        <x:v>1</x:v>
      </x:c>
      <x:c r="F1283" s="0" t="s">
        <x:v>745</x:v>
      </x:c>
      <x:c r="G1283" s="0" t="s">
        <x:v>746</x:v>
      </x:c>
      <x:c r="H1283" s="44" t="n">
        <x:v>28.26</x:v>
      </x:c>
      <x:c r="I1283" s="0" t="s">
        <x:v>747</x:v>
      </x:c>
      <x:c r="J1283" s="45">
        <x:f>ROUND(E1283/I1280* H1283,5)</x:f>
      </x:c>
      <x:c r="K1283" s="46" t="s"/>
    </x:row>
    <x:row r="1284" spans="1:27">
      <x:c r="B1284" s="0" t="s">
        <x:v>1283</x:v>
      </x:c>
      <x:c r="C1284" s="0" t="s">
        <x:v>730</x:v>
      </x:c>
      <x:c r="D1284" s="0" t="s">
        <x:v>1284</x:v>
      </x:c>
      <x:c r="E1284" s="43" t="n">
        <x:v>1</x:v>
      </x:c>
      <x:c r="F1284" s="0" t="s">
        <x:v>745</x:v>
      </x:c>
      <x:c r="G1284" s="0" t="s">
        <x:v>746</x:v>
      </x:c>
      <x:c r="H1284" s="44" t="n">
        <x:v>28.2</x:v>
      </x:c>
      <x:c r="I1284" s="0" t="s">
        <x:v>747</x:v>
      </x:c>
      <x:c r="J1284" s="45">
        <x:f>ROUND(E1284/I1280* H1284,5)</x:f>
      </x:c>
      <x:c r="K1284" s="46" t="s"/>
    </x:row>
    <x:row r="1285" spans="1:27">
      <x:c r="D1285" s="47" t="s">
        <x:v>748</x:v>
      </x:c>
      <x:c r="E1285" s="46" t="s"/>
      <x:c r="H1285" s="46" t="s"/>
      <x:c r="K1285" s="44">
        <x:f>SUM(J1282:J1284)</x:f>
      </x:c>
    </x:row>
    <x:row r="1286" spans="1:27">
      <x:c r="B1286" s="14" t="s">
        <x:v>753</x:v>
      </x:c>
      <x:c r="E1286" s="46" t="s"/>
      <x:c r="H1286" s="46" t="s"/>
      <x:c r="K1286" s="46" t="s"/>
    </x:row>
    <x:row r="1287" spans="1:27">
      <x:c r="B1287" s="0" t="s">
        <x:v>1285</x:v>
      </x:c>
      <x:c r="C1287" s="0" t="s">
        <x:v>15</x:v>
      </x:c>
      <x:c r="D1287" s="0" t="s">
        <x:v>1286</x:v>
      </x:c>
      <x:c r="E1287" s="43" t="n">
        <x:v>6</x:v>
      </x:c>
      <x:c r="G1287" s="0" t="s">
        <x:v>746</x:v>
      </x:c>
      <x:c r="H1287" s="44" t="n">
        <x:v>65.4</x:v>
      </x:c>
      <x:c r="I1287" s="0" t="s">
        <x:v>747</x:v>
      </x:c>
      <x:c r="J1287" s="45">
        <x:f>ROUND(E1287* H1287,5)</x:f>
      </x:c>
      <x:c r="K1287" s="46" t="s"/>
    </x:row>
    <x:row r="1288" spans="1:27">
      <x:c r="B1288" s="0" t="s">
        <x:v>1292</x:v>
      </x:c>
      <x:c r="C1288" s="0" t="s">
        <x:v>22</x:v>
      </x:c>
      <x:c r="D1288" s="49" t="s">
        <x:v>1293</x:v>
      </x:c>
      <x:c r="E1288" s="43" t="n">
        <x:v>1</x:v>
      </x:c>
      <x:c r="G1288" s="0" t="s">
        <x:v>746</x:v>
      </x:c>
      <x:c r="H1288" s="44" t="n">
        <x:v>570.74</x:v>
      </x:c>
      <x:c r="I1288" s="0" t="s">
        <x:v>747</x:v>
      </x:c>
      <x:c r="J1288" s="45">
        <x:f>ROUND(E1288* H1288,5)</x:f>
      </x:c>
      <x:c r="K1288" s="46" t="s"/>
    </x:row>
    <x:row r="1289" spans="1:27">
      <x:c r="B1289" s="0" t="s">
        <x:v>1289</x:v>
      </x:c>
      <x:c r="C1289" s="0" t="s">
        <x:v>22</x:v>
      </x:c>
      <x:c r="D1289" s="0" t="s">
        <x:v>1290</x:v>
      </x:c>
      <x:c r="E1289" s="43" t="n">
        <x:v>2</x:v>
      </x:c>
      <x:c r="G1289" s="0" t="s">
        <x:v>746</x:v>
      </x:c>
      <x:c r="H1289" s="44" t="n">
        <x:v>23.87</x:v>
      </x:c>
      <x:c r="I1289" s="0" t="s">
        <x:v>747</x:v>
      </x:c>
      <x:c r="J1289" s="45">
        <x:f>ROUND(E1289* H1289,5)</x:f>
      </x:c>
      <x:c r="K1289" s="46" t="s"/>
    </x:row>
    <x:row r="1290" spans="1:27">
      <x:c r="B1290" s="0" t="s">
        <x:v>1294</x:v>
      </x:c>
      <x:c r="C1290" s="0" t="s">
        <x:v>22</x:v>
      </x:c>
      <x:c r="D1290" s="0" t="s">
        <x:v>1295</x:v>
      </x:c>
      <x:c r="E1290" s="43" t="n">
        <x:v>2</x:v>
      </x:c>
      <x:c r="G1290" s="0" t="s">
        <x:v>746</x:v>
      </x:c>
      <x:c r="H1290" s="44" t="n">
        <x:v>12.94</x:v>
      </x:c>
      <x:c r="I1290" s="0" t="s">
        <x:v>747</x:v>
      </x:c>
      <x:c r="J1290" s="45">
        <x:f>ROUND(E1290* H1290,5)</x:f>
      </x:c>
      <x:c r="K1290" s="46" t="s"/>
    </x:row>
    <x:row r="1291" spans="1:27">
      <x:c r="B1291" s="0" t="s">
        <x:v>1030</x:v>
      </x:c>
      <x:c r="C1291" s="0" t="s">
        <x:v>43</x:v>
      </x:c>
      <x:c r="D1291" s="0" t="s">
        <x:v>1031</x:v>
      </x:c>
      <x:c r="E1291" s="43" t="n">
        <x:v>0.3</x:v>
      </x:c>
      <x:c r="G1291" s="0" t="s">
        <x:v>746</x:v>
      </x:c>
      <x:c r="H1291" s="44" t="n">
        <x:v>0.37</x:v>
      </x:c>
      <x:c r="I1291" s="0" t="s">
        <x:v>747</x:v>
      </x:c>
      <x:c r="J1291" s="45">
        <x:f>ROUND(E1291* H1291,5)</x:f>
      </x:c>
      <x:c r="K1291" s="46" t="s"/>
    </x:row>
    <x:row r="1292" spans="1:27">
      <x:c r="D1292" s="47" t="s">
        <x:v>761</x:v>
      </x:c>
      <x:c r="E1292" s="46" t="s"/>
      <x:c r="H1292" s="46" t="s"/>
      <x:c r="K1292" s="44">
        <x:f>SUM(J1287:J1291)</x:f>
      </x:c>
    </x:row>
    <x:row r="1293" spans="1:27">
      <x:c r="D1293" s="47" t="s">
        <x:v>762</x:v>
      </x:c>
      <x:c r="E1293" s="46" t="s"/>
      <x:c r="H1293" s="46" t="s"/>
      <x:c r="K1293" s="48">
        <x:f>SUM(J1281:J1292)</x:f>
      </x:c>
    </x:row>
    <x:row r="1294" spans="1:27">
      <x:c r="D1294" s="47" t="s">
        <x:v>787</x:v>
      </x:c>
      <x:c r="E1294" s="46" t="s"/>
      <x:c r="H1294" s="46" t="n">
        <x:v>3</x:v>
      </x:c>
      <x:c r="I1294" s="0" t="s">
        <x:v>764</x:v>
      </x:c>
      <x:c r="K1294" s="44">
        <x:f>ROUND(H1294/100*K1293,5)</x:f>
      </x:c>
    </x:row>
    <x:row r="1295" spans="1:27">
      <x:c r="D1295" s="47" t="s">
        <x:v>765</x:v>
      </x:c>
      <x:c r="E1295" s="46" t="s"/>
      <x:c r="H1295" s="46" t="s"/>
      <x:c r="K1295" s="48">
        <x:f>SUM(K1293:K1294)</x:f>
      </x:c>
    </x:row>
    <x:row r="1297" spans="1:27" customFormat="1" ht="45" customHeight="1">
      <x:c r="A1297" s="36" t="s">
        <x:v>1296</x:v>
      </x:c>
      <x:c r="B1297" s="36" t="s">
        <x:v>88</x:v>
      </x:c>
      <x:c r="C1297" s="37" t="s">
        <x:v>22</x:v>
      </x:c>
      <x:c r="D1297" s="38" t="s">
        <x:v>89</x:v>
      </x:c>
      <x:c r="E1297" s="37" t="s"/>
      <x:c r="F1297" s="37" t="s"/>
      <x:c r="G1297" s="37" t="s"/>
      <x:c r="H1297" s="39" t="s">
        <x:v>741</x:v>
      </x:c>
      <x:c r="I1297" s="40" t="n">
        <x:v>1</x:v>
      </x:c>
      <x:c r="J1297" s="41" t="s"/>
      <x:c r="K1297" s="42">
        <x:f>ROUND(K1309,2)</x:f>
      </x:c>
      <x:c r="L1297" s="37" t="s"/>
      <x:c r="M1297" s="37" t="s"/>
      <x:c r="N1297" s="37" t="s"/>
      <x:c r="O1297" s="37" t="s"/>
      <x:c r="P1297" s="37" t="s"/>
      <x:c r="Q1297" s="37" t="s"/>
      <x:c r="R1297" s="37" t="s"/>
      <x:c r="S1297" s="37" t="s"/>
      <x:c r="T1297" s="37" t="s"/>
      <x:c r="U1297" s="37" t="s"/>
      <x:c r="V1297" s="37" t="s"/>
      <x:c r="W1297" s="37" t="s"/>
      <x:c r="X1297" s="37" t="s"/>
      <x:c r="Y1297" s="37" t="s"/>
      <x:c r="Z1297" s="37" t="s"/>
      <x:c r="AA1297" s="37" t="s"/>
    </x:row>
    <x:row r="1298" spans="1:27">
      <x:c r="B1298" s="14" t="s">
        <x:v>742</x:v>
      </x:c>
    </x:row>
    <x:row r="1299" spans="1:27">
      <x:c r="B1299" s="0" t="s">
        <x:v>1283</x:v>
      </x:c>
      <x:c r="C1299" s="0" t="s">
        <x:v>730</x:v>
      </x:c>
      <x:c r="D1299" s="0" t="s">
        <x:v>1284</x:v>
      </x:c>
      <x:c r="E1299" s="43" t="n">
        <x:v>1</x:v>
      </x:c>
      <x:c r="F1299" s="0" t="s">
        <x:v>745</x:v>
      </x:c>
      <x:c r="G1299" s="0" t="s">
        <x:v>746</x:v>
      </x:c>
      <x:c r="H1299" s="44" t="n">
        <x:v>28.2</x:v>
      </x:c>
      <x:c r="I1299" s="0" t="s">
        <x:v>747</x:v>
      </x:c>
      <x:c r="J1299" s="45">
        <x:f>ROUND(E1299/I1297* H1299,5)</x:f>
      </x:c>
      <x:c r="K1299" s="46" t="s"/>
    </x:row>
    <x:row r="1300" spans="1:27">
      <x:c r="B1300" s="0" t="s">
        <x:v>800</x:v>
      </x:c>
      <x:c r="C1300" s="0" t="s">
        <x:v>730</x:v>
      </x:c>
      <x:c r="D1300" s="0" t="s">
        <x:v>801</x:v>
      </x:c>
      <x:c r="E1300" s="43" t="n">
        <x:v>0.5</x:v>
      </x:c>
      <x:c r="F1300" s="0" t="s">
        <x:v>745</x:v>
      </x:c>
      <x:c r="G1300" s="0" t="s">
        <x:v>746</x:v>
      </x:c>
      <x:c r="H1300" s="44" t="n">
        <x:v>24.65</x:v>
      </x:c>
      <x:c r="I1300" s="0" t="s">
        <x:v>747</x:v>
      </x:c>
      <x:c r="J1300" s="45">
        <x:f>ROUND(E1300/I1297* H1300,5)</x:f>
      </x:c>
      <x:c r="K1300" s="46" t="s"/>
    </x:row>
    <x:row r="1301" spans="1:27">
      <x:c r="B1301" s="0" t="s">
        <x:v>874</x:v>
      </x:c>
      <x:c r="C1301" s="0" t="s">
        <x:v>730</x:v>
      </x:c>
      <x:c r="D1301" s="0" t="s">
        <x:v>875</x:v>
      </x:c>
      <x:c r="E1301" s="43" t="n">
        <x:v>1</x:v>
      </x:c>
      <x:c r="F1301" s="0" t="s">
        <x:v>745</x:v>
      </x:c>
      <x:c r="G1301" s="0" t="s">
        <x:v>746</x:v>
      </x:c>
      <x:c r="H1301" s="44" t="n">
        <x:v>28.26</x:v>
      </x:c>
      <x:c r="I1301" s="0" t="s">
        <x:v>747</x:v>
      </x:c>
      <x:c r="J1301" s="45">
        <x:f>ROUND(E1301/I1297* H1301,5)</x:f>
      </x:c>
      <x:c r="K1301" s="46" t="s"/>
    </x:row>
    <x:row r="1302" spans="1:27">
      <x:c r="D1302" s="47" t="s">
        <x:v>748</x:v>
      </x:c>
      <x:c r="E1302" s="46" t="s"/>
      <x:c r="H1302" s="46" t="s"/>
      <x:c r="K1302" s="44">
        <x:f>SUM(J1299:J1301)</x:f>
      </x:c>
    </x:row>
    <x:row r="1303" spans="1:27">
      <x:c r="B1303" s="14" t="s">
        <x:v>753</x:v>
      </x:c>
      <x:c r="E1303" s="46" t="s"/>
      <x:c r="H1303" s="46" t="s"/>
      <x:c r="K1303" s="46" t="s"/>
    </x:row>
    <x:row r="1304" spans="1:27">
      <x:c r="B1304" s="0" t="s">
        <x:v>1297</x:v>
      </x:c>
      <x:c r="C1304" s="0" t="s">
        <x:v>22</x:v>
      </x:c>
      <x:c r="D1304" s="49" t="s">
        <x:v>89</x:v>
      </x:c>
      <x:c r="E1304" s="43" t="n">
        <x:v>1</x:v>
      </x:c>
      <x:c r="G1304" s="0" t="s">
        <x:v>746</x:v>
      </x:c>
      <x:c r="H1304" s="44" t="n">
        <x:v>457.41</x:v>
      </x:c>
      <x:c r="I1304" s="0" t="s">
        <x:v>747</x:v>
      </x:c>
      <x:c r="J1304" s="45">
        <x:f>ROUND(E1304* H1304,5)</x:f>
      </x:c>
      <x:c r="K1304" s="46" t="s"/>
    </x:row>
    <x:row r="1305" spans="1:27">
      <x:c r="B1305" s="0" t="s">
        <x:v>1285</x:v>
      </x:c>
      <x:c r="C1305" s="0" t="s">
        <x:v>15</x:v>
      </x:c>
      <x:c r="D1305" s="0" t="s">
        <x:v>1286</x:v>
      </x:c>
      <x:c r="E1305" s="43" t="n">
        <x:v>6</x:v>
      </x:c>
      <x:c r="G1305" s="0" t="s">
        <x:v>746</x:v>
      </x:c>
      <x:c r="H1305" s="44" t="n">
        <x:v>65.4</x:v>
      </x:c>
      <x:c r="I1305" s="0" t="s">
        <x:v>747</x:v>
      </x:c>
      <x:c r="J1305" s="45">
        <x:f>ROUND(E1305* H1305,5)</x:f>
      </x:c>
      <x:c r="K1305" s="46" t="s"/>
    </x:row>
    <x:row r="1306" spans="1:27">
      <x:c r="D1306" s="47" t="s">
        <x:v>761</x:v>
      </x:c>
      <x:c r="E1306" s="46" t="s"/>
      <x:c r="H1306" s="46" t="s"/>
      <x:c r="K1306" s="44">
        <x:f>SUM(J1304:J1305)</x:f>
      </x:c>
    </x:row>
    <x:row r="1307" spans="1:27">
      <x:c r="D1307" s="47" t="s">
        <x:v>762</x:v>
      </x:c>
      <x:c r="E1307" s="46" t="s"/>
      <x:c r="H1307" s="46" t="s"/>
      <x:c r="K1307" s="48">
        <x:f>SUM(J1298:J1306)</x:f>
      </x:c>
    </x:row>
    <x:row r="1308" spans="1:27">
      <x:c r="D1308" s="47" t="s">
        <x:v>787</x:v>
      </x:c>
      <x:c r="E1308" s="46" t="s"/>
      <x:c r="H1308" s="46" t="n">
        <x:v>3</x:v>
      </x:c>
      <x:c r="I1308" s="0" t="s">
        <x:v>764</x:v>
      </x:c>
      <x:c r="K1308" s="44">
        <x:f>ROUND(H1308/100*K1307,5)</x:f>
      </x:c>
    </x:row>
    <x:row r="1309" spans="1:27">
      <x:c r="D1309" s="47" t="s">
        <x:v>765</x:v>
      </x:c>
      <x:c r="E1309" s="46" t="s"/>
      <x:c r="H1309" s="46" t="s"/>
      <x:c r="K1309" s="48">
        <x:f>SUM(K1307:K1308)</x:f>
      </x:c>
    </x:row>
    <x:row r="1311" spans="1:27" customFormat="1" ht="45" customHeight="1">
      <x:c r="A1311" s="36" t="s">
        <x:v>1298</x:v>
      </x:c>
      <x:c r="B1311" s="36" t="s">
        <x:v>136</x:v>
      </x:c>
      <x:c r="C1311" s="37" t="s">
        <x:v>15</x:v>
      </x:c>
      <x:c r="D1311" s="38" t="s">
        <x:v>137</x:v>
      </x:c>
      <x:c r="E1311" s="37" t="s"/>
      <x:c r="F1311" s="37" t="s"/>
      <x:c r="G1311" s="37" t="s"/>
      <x:c r="H1311" s="39" t="s">
        <x:v>741</x:v>
      </x:c>
      <x:c r="I1311" s="40" t="n">
        <x:v>1</x:v>
      </x:c>
      <x:c r="J1311" s="41" t="s"/>
      <x:c r="K1311" s="42">
        <x:f>ROUND(K1328,2)</x:f>
      </x:c>
      <x:c r="L1311" s="37" t="s"/>
      <x:c r="M1311" s="37" t="s"/>
      <x:c r="N1311" s="37" t="s"/>
      <x:c r="O1311" s="37" t="s"/>
      <x:c r="P1311" s="37" t="s"/>
      <x:c r="Q1311" s="37" t="s"/>
      <x:c r="R1311" s="37" t="s"/>
      <x:c r="S1311" s="37" t="s"/>
      <x:c r="T1311" s="37" t="s"/>
      <x:c r="U1311" s="37" t="s"/>
      <x:c r="V1311" s="37" t="s"/>
      <x:c r="W1311" s="37" t="s"/>
      <x:c r="X1311" s="37" t="s"/>
      <x:c r="Y1311" s="37" t="s"/>
      <x:c r="Z1311" s="37" t="s"/>
      <x:c r="AA1311" s="37" t="s"/>
    </x:row>
    <x:row r="1312" spans="1:27">
      <x:c r="B1312" s="14" t="s">
        <x:v>742</x:v>
      </x:c>
    </x:row>
    <x:row r="1313" spans="1:27">
      <x:c r="B1313" s="0" t="s">
        <x:v>800</x:v>
      </x:c>
      <x:c r="C1313" s="0" t="s">
        <x:v>730</x:v>
      </x:c>
      <x:c r="D1313" s="0" t="s">
        <x:v>801</x:v>
      </x:c>
      <x:c r="E1313" s="43" t="n">
        <x:v>0.16</x:v>
      </x:c>
      <x:c r="F1313" s="0" t="s">
        <x:v>745</x:v>
      </x:c>
      <x:c r="G1313" s="0" t="s">
        <x:v>746</x:v>
      </x:c>
      <x:c r="H1313" s="44" t="n">
        <x:v>24.65</x:v>
      </x:c>
      <x:c r="I1313" s="0" t="s">
        <x:v>747</x:v>
      </x:c>
      <x:c r="J1313" s="45">
        <x:f>ROUND(E1313/I1311* H1313,5)</x:f>
      </x:c>
      <x:c r="K1313" s="46" t="s"/>
    </x:row>
    <x:row r="1314" spans="1:27">
      <x:c r="B1314" s="0" t="s">
        <x:v>802</x:v>
      </x:c>
      <x:c r="C1314" s="0" t="s">
        <x:v>730</x:v>
      </x:c>
      <x:c r="D1314" s="0" t="s">
        <x:v>803</x:v>
      </x:c>
      <x:c r="E1314" s="43" t="n">
        <x:v>0.25</x:v>
      </x:c>
      <x:c r="F1314" s="0" t="s">
        <x:v>745</x:v>
      </x:c>
      <x:c r="G1314" s="0" t="s">
        <x:v>746</x:v>
      </x:c>
      <x:c r="H1314" s="44" t="n">
        <x:v>27.76</x:v>
      </x:c>
      <x:c r="I1314" s="0" t="s">
        <x:v>747</x:v>
      </x:c>
      <x:c r="J1314" s="45">
        <x:f>ROUND(E1314/I1311* H1314,5)</x:f>
      </x:c>
      <x:c r="K1314" s="46" t="s"/>
    </x:row>
    <x:row r="1315" spans="1:27">
      <x:c r="D1315" s="47" t="s">
        <x:v>748</x:v>
      </x:c>
      <x:c r="E1315" s="46" t="s"/>
      <x:c r="H1315" s="46" t="s"/>
      <x:c r="K1315" s="44">
        <x:f>SUM(J1313:J1314)</x:f>
      </x:c>
    </x:row>
    <x:row r="1316" spans="1:27">
      <x:c r="B1316" s="14" t="s">
        <x:v>753</x:v>
      </x:c>
      <x:c r="E1316" s="46" t="s"/>
      <x:c r="H1316" s="46" t="s"/>
      <x:c r="K1316" s="46" t="s"/>
    </x:row>
    <x:row r="1317" spans="1:27">
      <x:c r="B1317" s="0" t="s">
        <x:v>1299</x:v>
      </x:c>
      <x:c r="C1317" s="0" t="s">
        <x:v>43</x:v>
      </x:c>
      <x:c r="D1317" s="0" t="s">
        <x:v>1300</x:v>
      </x:c>
      <x:c r="E1317" s="43" t="n">
        <x:v>0.9975</x:v>
      </x:c>
      <x:c r="G1317" s="0" t="s">
        <x:v>746</x:v>
      </x:c>
      <x:c r="H1317" s="44" t="n">
        <x:v>0.98</x:v>
      </x:c>
      <x:c r="I1317" s="0" t="s">
        <x:v>747</x:v>
      </x:c>
      <x:c r="J1317" s="45">
        <x:f>ROUND(E1317* H1317,5)</x:f>
      </x:c>
      <x:c r="K1317" s="46" t="s"/>
    </x:row>
    <x:row r="1318" spans="1:27">
      <x:c r="B1318" s="0" t="s">
        <x:v>821</x:v>
      </x:c>
      <x:c r="C1318" s="0" t="s">
        <x:v>43</x:v>
      </x:c>
      <x:c r="D1318" s="0" t="s">
        <x:v>822</x:v>
      </x:c>
      <x:c r="E1318" s="43" t="n">
        <x:v>4</x:v>
      </x:c>
      <x:c r="G1318" s="0" t="s">
        <x:v>746</x:v>
      </x:c>
      <x:c r="H1318" s="44" t="n">
        <x:v>0.05</x:v>
      </x:c>
      <x:c r="I1318" s="0" t="s">
        <x:v>747</x:v>
      </x:c>
      <x:c r="J1318" s="45">
        <x:f>ROUND(E1318* H1318,5)</x:f>
      </x:c>
      <x:c r="K1318" s="46" t="s"/>
    </x:row>
    <x:row r="1319" spans="1:27">
      <x:c r="B1319" s="0" t="s">
        <x:v>825</x:v>
      </x:c>
      <x:c r="C1319" s="0" t="s">
        <x:v>771</x:v>
      </x:c>
      <x:c r="D1319" s="0" t="s">
        <x:v>826</x:v>
      </x:c>
      <x:c r="E1319" s="43" t="n">
        <x:v>0.8</x:v>
      </x:c>
      <x:c r="G1319" s="0" t="s">
        <x:v>746</x:v>
      </x:c>
      <x:c r="H1319" s="44" t="n">
        <x:v>0.95</x:v>
      </x:c>
      <x:c r="I1319" s="0" t="s">
        <x:v>747</x:v>
      </x:c>
      <x:c r="J1319" s="45">
        <x:f>ROUND(E1319* H1319,5)</x:f>
      </x:c>
      <x:c r="K1319" s="46" t="s"/>
    </x:row>
    <x:row r="1320" spans="1:27">
      <x:c r="B1320" s="0" t="s">
        <x:v>823</x:v>
      </x:c>
      <x:c r="C1320" s="0" t="s">
        <x:v>807</x:v>
      </x:c>
      <x:c r="D1320" s="0" t="s">
        <x:v>824</x:v>
      </x:c>
      <x:c r="E1320" s="43" t="n">
        <x:v>0.42</x:v>
      </x:c>
      <x:c r="G1320" s="0" t="s">
        <x:v>746</x:v>
      </x:c>
      <x:c r="H1320" s="44" t="n">
        <x:v>7.65</x:v>
      </x:c>
      <x:c r="I1320" s="0" t="s">
        <x:v>747</x:v>
      </x:c>
      <x:c r="J1320" s="45">
        <x:f>ROUND(E1320* H1320,5)</x:f>
      </x:c>
      <x:c r="K1320" s="46" t="s"/>
    </x:row>
    <x:row r="1321" spans="1:27">
      <x:c r="B1321" s="0" t="s">
        <x:v>804</x:v>
      </x:c>
      <x:c r="C1321" s="0" t="s">
        <x:v>22</x:v>
      </x:c>
      <x:c r="D1321" s="0" t="s">
        <x:v>805</x:v>
      </x:c>
      <x:c r="E1321" s="43" t="n">
        <x:v>6</x:v>
      </x:c>
      <x:c r="G1321" s="0" t="s">
        <x:v>746</x:v>
      </x:c>
      <x:c r="H1321" s="44" t="n">
        <x:v>0.13</x:v>
      </x:c>
      <x:c r="I1321" s="0" t="s">
        <x:v>747</x:v>
      </x:c>
      <x:c r="J1321" s="45">
        <x:f>ROUND(E1321* H1321,5)</x:f>
      </x:c>
      <x:c r="K1321" s="46" t="s"/>
    </x:row>
    <x:row r="1322" spans="1:27">
      <x:c r="B1322" s="0" t="s">
        <x:v>806</x:v>
      </x:c>
      <x:c r="C1322" s="0" t="s">
        <x:v>807</x:v>
      </x:c>
      <x:c r="D1322" s="0" t="s">
        <x:v>808</x:v>
      </x:c>
      <x:c r="E1322" s="43" t="n">
        <x:v>0.12</x:v>
      </x:c>
      <x:c r="G1322" s="0" t="s">
        <x:v>746</x:v>
      </x:c>
      <x:c r="H1322" s="44" t="n">
        <x:v>1.75</x:v>
      </x:c>
      <x:c r="I1322" s="0" t="s">
        <x:v>747</x:v>
      </x:c>
      <x:c r="J1322" s="45">
        <x:f>ROUND(E1322* H1322,5)</x:f>
      </x:c>
      <x:c r="K1322" s="46" t="s"/>
    </x:row>
    <x:row r="1323" spans="1:27">
      <x:c r="B1323" s="0" t="s">
        <x:v>809</x:v>
      </x:c>
      <x:c r="C1323" s="0" t="s">
        <x:v>15</x:v>
      </x:c>
      <x:c r="D1323" s="0" t="s">
        <x:v>810</x:v>
      </x:c>
      <x:c r="E1323" s="43" t="n">
        <x:v>1.03</x:v>
      </x:c>
      <x:c r="G1323" s="0" t="s">
        <x:v>746</x:v>
      </x:c>
      <x:c r="H1323" s="44" t="n">
        <x:v>3.85</x:v>
      </x:c>
      <x:c r="I1323" s="0" t="s">
        <x:v>747</x:v>
      </x:c>
      <x:c r="J1323" s="45">
        <x:f>ROUND(E1323* H1323,5)</x:f>
      </x:c>
      <x:c r="K1323" s="46" t="s"/>
    </x:row>
    <x:row r="1324" spans="1:27">
      <x:c r="B1324" s="0" t="s">
        <x:v>1301</x:v>
      </x:c>
      <x:c r="C1324" s="0" t="s">
        <x:v>43</x:v>
      </x:c>
      <x:c r="D1324" s="0" t="s">
        <x:v>1302</x:v>
      </x:c>
      <x:c r="E1324" s="43" t="n">
        <x:v>3.675</x:v>
      </x:c>
      <x:c r="G1324" s="0" t="s">
        <x:v>746</x:v>
      </x:c>
      <x:c r="H1324" s="44" t="n">
        <x:v>1</x:v>
      </x:c>
      <x:c r="I1324" s="0" t="s">
        <x:v>747</x:v>
      </x:c>
      <x:c r="J1324" s="45">
        <x:f>ROUND(E1324* H1324,5)</x:f>
      </x:c>
      <x:c r="K1324" s="46" t="s"/>
    </x:row>
    <x:row r="1325" spans="1:27">
      <x:c r="D1325" s="47" t="s">
        <x:v>761</x:v>
      </x:c>
      <x:c r="E1325" s="46" t="s"/>
      <x:c r="H1325" s="46" t="s"/>
      <x:c r="K1325" s="44">
        <x:f>SUM(J1317:J1324)</x:f>
      </x:c>
    </x:row>
    <x:row r="1326" spans="1:27">
      <x:c r="D1326" s="47" t="s">
        <x:v>762</x:v>
      </x:c>
      <x:c r="E1326" s="46" t="s"/>
      <x:c r="H1326" s="46" t="s"/>
      <x:c r="K1326" s="48">
        <x:f>SUM(J1312:J1325)</x:f>
      </x:c>
    </x:row>
    <x:row r="1327" spans="1:27">
      <x:c r="D1327" s="47" t="s">
        <x:v>787</x:v>
      </x:c>
      <x:c r="E1327" s="46" t="s"/>
      <x:c r="H1327" s="46" t="n">
        <x:v>3</x:v>
      </x:c>
      <x:c r="I1327" s="0" t="s">
        <x:v>764</x:v>
      </x:c>
      <x:c r="K1327" s="44">
        <x:f>ROUND(H1327/100*K1326,5)</x:f>
      </x:c>
    </x:row>
    <x:row r="1328" spans="1:27">
      <x:c r="D1328" s="47" t="s">
        <x:v>765</x:v>
      </x:c>
      <x:c r="E1328" s="46" t="s"/>
      <x:c r="H1328" s="46" t="s"/>
      <x:c r="K1328" s="48">
        <x:f>SUM(K1326:K1327)</x:f>
      </x:c>
    </x:row>
    <x:row r="1330" spans="1:27" customFormat="1" ht="45" customHeight="1">
      <x:c r="A1330" s="36" t="s">
        <x:v>1303</x:v>
      </x:c>
      <x:c r="B1330" s="36" t="s">
        <x:v>144</x:v>
      </x:c>
      <x:c r="C1330" s="37" t="s">
        <x:v>15</x:v>
      </x:c>
      <x:c r="D1330" s="38" t="s">
        <x:v>145</x:v>
      </x:c>
      <x:c r="E1330" s="37" t="s"/>
      <x:c r="F1330" s="37" t="s"/>
      <x:c r="G1330" s="37" t="s"/>
      <x:c r="H1330" s="39" t="s">
        <x:v>741</x:v>
      </x:c>
      <x:c r="I1330" s="40" t="n">
        <x:v>1</x:v>
      </x:c>
      <x:c r="J1330" s="41" t="s"/>
      <x:c r="K1330" s="42">
        <x:f>ROUND(K1347,2)</x:f>
      </x:c>
      <x:c r="L1330" s="37" t="s"/>
      <x:c r="M1330" s="37" t="s"/>
      <x:c r="N1330" s="37" t="s"/>
      <x:c r="O1330" s="37" t="s"/>
      <x:c r="P1330" s="37" t="s"/>
      <x:c r="Q1330" s="37" t="s"/>
      <x:c r="R1330" s="37" t="s"/>
      <x:c r="S1330" s="37" t="s"/>
      <x:c r="T1330" s="37" t="s"/>
      <x:c r="U1330" s="37" t="s"/>
      <x:c r="V1330" s="37" t="s"/>
      <x:c r="W1330" s="37" t="s"/>
      <x:c r="X1330" s="37" t="s"/>
      <x:c r="Y1330" s="37" t="s"/>
      <x:c r="Z1330" s="37" t="s"/>
      <x:c r="AA1330" s="37" t="s"/>
    </x:row>
    <x:row r="1331" spans="1:27">
      <x:c r="B1331" s="14" t="s">
        <x:v>742</x:v>
      </x:c>
    </x:row>
    <x:row r="1332" spans="1:27">
      <x:c r="B1332" s="0" t="s">
        <x:v>800</x:v>
      </x:c>
      <x:c r="C1332" s="0" t="s">
        <x:v>730</x:v>
      </x:c>
      <x:c r="D1332" s="0" t="s">
        <x:v>801</x:v>
      </x:c>
      <x:c r="E1332" s="43" t="n">
        <x:v>0.2</x:v>
      </x:c>
      <x:c r="F1332" s="0" t="s">
        <x:v>745</x:v>
      </x:c>
      <x:c r="G1332" s="0" t="s">
        <x:v>746</x:v>
      </x:c>
      <x:c r="H1332" s="44" t="n">
        <x:v>24.65</x:v>
      </x:c>
      <x:c r="I1332" s="0" t="s">
        <x:v>747</x:v>
      </x:c>
      <x:c r="J1332" s="45">
        <x:f>ROUND(E1332/I1330* H1332,5)</x:f>
      </x:c>
      <x:c r="K1332" s="46" t="s"/>
    </x:row>
    <x:row r="1333" spans="1:27">
      <x:c r="B1333" s="0" t="s">
        <x:v>802</x:v>
      </x:c>
      <x:c r="C1333" s="0" t="s">
        <x:v>730</x:v>
      </x:c>
      <x:c r="D1333" s="0" t="s">
        <x:v>803</x:v>
      </x:c>
      <x:c r="E1333" s="43" t="n">
        <x:v>0.2</x:v>
      </x:c>
      <x:c r="F1333" s="0" t="s">
        <x:v>745</x:v>
      </x:c>
      <x:c r="G1333" s="0" t="s">
        <x:v>746</x:v>
      </x:c>
      <x:c r="H1333" s="44" t="n">
        <x:v>27.76</x:v>
      </x:c>
      <x:c r="I1333" s="0" t="s">
        <x:v>747</x:v>
      </x:c>
      <x:c r="J1333" s="45">
        <x:f>ROUND(E1333/I1330* H1333,5)</x:f>
      </x:c>
      <x:c r="K1333" s="46" t="s"/>
    </x:row>
    <x:row r="1334" spans="1:27">
      <x:c r="D1334" s="47" t="s">
        <x:v>748</x:v>
      </x:c>
      <x:c r="E1334" s="46" t="s"/>
      <x:c r="H1334" s="46" t="s"/>
      <x:c r="K1334" s="44">
        <x:f>SUM(J1332:J1333)</x:f>
      </x:c>
    </x:row>
    <x:row r="1335" spans="1:27">
      <x:c r="B1335" s="14" t="s">
        <x:v>753</x:v>
      </x:c>
      <x:c r="E1335" s="46" t="s"/>
      <x:c r="H1335" s="46" t="s"/>
      <x:c r="K1335" s="46" t="s"/>
    </x:row>
    <x:row r="1336" spans="1:27">
      <x:c r="B1336" s="0" t="s">
        <x:v>1299</x:v>
      </x:c>
      <x:c r="C1336" s="0" t="s">
        <x:v>43</x:v>
      </x:c>
      <x:c r="D1336" s="0" t="s">
        <x:v>1300</x:v>
      </x:c>
      <x:c r="E1336" s="43" t="n">
        <x:v>0.9975</x:v>
      </x:c>
      <x:c r="G1336" s="0" t="s">
        <x:v>746</x:v>
      </x:c>
      <x:c r="H1336" s="44" t="n">
        <x:v>0.98</x:v>
      </x:c>
      <x:c r="I1336" s="0" t="s">
        <x:v>747</x:v>
      </x:c>
      <x:c r="J1336" s="45">
        <x:f>ROUND(E1336* H1336,5)</x:f>
      </x:c>
      <x:c r="K1336" s="46" t="s"/>
    </x:row>
    <x:row r="1337" spans="1:27">
      <x:c r="B1337" s="0" t="s">
        <x:v>1301</x:v>
      </x:c>
      <x:c r="C1337" s="0" t="s">
        <x:v>43</x:v>
      </x:c>
      <x:c r="D1337" s="0" t="s">
        <x:v>1302</x:v>
      </x:c>
      <x:c r="E1337" s="43" t="n">
        <x:v>3.675</x:v>
      </x:c>
      <x:c r="G1337" s="0" t="s">
        <x:v>746</x:v>
      </x:c>
      <x:c r="H1337" s="44" t="n">
        <x:v>1</x:v>
      </x:c>
      <x:c r="I1337" s="0" t="s">
        <x:v>747</x:v>
      </x:c>
      <x:c r="J1337" s="45">
        <x:f>ROUND(E1337* H1337,5)</x:f>
      </x:c>
      <x:c r="K1337" s="46" t="s"/>
    </x:row>
    <x:row r="1338" spans="1:27">
      <x:c r="B1338" s="0" t="s">
        <x:v>809</x:v>
      </x:c>
      <x:c r="C1338" s="0" t="s">
        <x:v>15</x:v>
      </x:c>
      <x:c r="D1338" s="0" t="s">
        <x:v>810</x:v>
      </x:c>
      <x:c r="E1338" s="43" t="n">
        <x:v>1.03</x:v>
      </x:c>
      <x:c r="G1338" s="0" t="s">
        <x:v>746</x:v>
      </x:c>
      <x:c r="H1338" s="44" t="n">
        <x:v>3.85</x:v>
      </x:c>
      <x:c r="I1338" s="0" t="s">
        <x:v>747</x:v>
      </x:c>
      <x:c r="J1338" s="45">
        <x:f>ROUND(E1338* H1338,5)</x:f>
      </x:c>
      <x:c r="K1338" s="46" t="s"/>
    </x:row>
    <x:row r="1339" spans="1:27">
      <x:c r="B1339" s="0" t="s">
        <x:v>806</x:v>
      </x:c>
      <x:c r="C1339" s="0" t="s">
        <x:v>807</x:v>
      </x:c>
      <x:c r="D1339" s="0" t="s">
        <x:v>808</x:v>
      </x:c>
      <x:c r="E1339" s="43" t="n">
        <x:v>0.12</x:v>
      </x:c>
      <x:c r="G1339" s="0" t="s">
        <x:v>746</x:v>
      </x:c>
      <x:c r="H1339" s="44" t="n">
        <x:v>1.75</x:v>
      </x:c>
      <x:c r="I1339" s="0" t="s">
        <x:v>747</x:v>
      </x:c>
      <x:c r="J1339" s="45">
        <x:f>ROUND(E1339* H1339,5)</x:f>
      </x:c>
      <x:c r="K1339" s="46" t="s"/>
    </x:row>
    <x:row r="1340" spans="1:27">
      <x:c r="B1340" s="0" t="s">
        <x:v>804</x:v>
      </x:c>
      <x:c r="C1340" s="0" t="s">
        <x:v>22</x:v>
      </x:c>
      <x:c r="D1340" s="0" t="s">
        <x:v>805</x:v>
      </x:c>
      <x:c r="E1340" s="43" t="n">
        <x:v>6</x:v>
      </x:c>
      <x:c r="G1340" s="0" t="s">
        <x:v>746</x:v>
      </x:c>
      <x:c r="H1340" s="44" t="n">
        <x:v>0.13</x:v>
      </x:c>
      <x:c r="I1340" s="0" t="s">
        <x:v>747</x:v>
      </x:c>
      <x:c r="J1340" s="45">
        <x:f>ROUND(E1340* H1340,5)</x:f>
      </x:c>
      <x:c r="K1340" s="46" t="s"/>
    </x:row>
    <x:row r="1341" spans="1:27">
      <x:c r="B1341" s="0" t="s">
        <x:v>821</x:v>
      </x:c>
      <x:c r="C1341" s="0" t="s">
        <x:v>43</x:v>
      </x:c>
      <x:c r="D1341" s="0" t="s">
        <x:v>822</x:v>
      </x:c>
      <x:c r="E1341" s="43" t="n">
        <x:v>4</x:v>
      </x:c>
      <x:c r="G1341" s="0" t="s">
        <x:v>746</x:v>
      </x:c>
      <x:c r="H1341" s="44" t="n">
        <x:v>0.05</x:v>
      </x:c>
      <x:c r="I1341" s="0" t="s">
        <x:v>747</x:v>
      </x:c>
      <x:c r="J1341" s="45">
        <x:f>ROUND(E1341* H1341,5)</x:f>
      </x:c>
      <x:c r="K1341" s="46" t="s"/>
    </x:row>
    <x:row r="1342" spans="1:27">
      <x:c r="B1342" s="0" t="s">
        <x:v>825</x:v>
      </x:c>
      <x:c r="C1342" s="0" t="s">
        <x:v>771</x:v>
      </x:c>
      <x:c r="D1342" s="0" t="s">
        <x:v>826</x:v>
      </x:c>
      <x:c r="E1342" s="43" t="n">
        <x:v>0.8</x:v>
      </x:c>
      <x:c r="G1342" s="0" t="s">
        <x:v>746</x:v>
      </x:c>
      <x:c r="H1342" s="44" t="n">
        <x:v>0.95</x:v>
      </x:c>
      <x:c r="I1342" s="0" t="s">
        <x:v>747</x:v>
      </x:c>
      <x:c r="J1342" s="45">
        <x:f>ROUND(E1342* H1342,5)</x:f>
      </x:c>
      <x:c r="K1342" s="46" t="s"/>
    </x:row>
    <x:row r="1343" spans="1:27">
      <x:c r="B1343" s="0" t="s">
        <x:v>823</x:v>
      </x:c>
      <x:c r="C1343" s="0" t="s">
        <x:v>807</x:v>
      </x:c>
      <x:c r="D1343" s="0" t="s">
        <x:v>824</x:v>
      </x:c>
      <x:c r="E1343" s="43" t="n">
        <x:v>0.42</x:v>
      </x:c>
      <x:c r="G1343" s="0" t="s">
        <x:v>746</x:v>
      </x:c>
      <x:c r="H1343" s="44" t="n">
        <x:v>7.65</x:v>
      </x:c>
      <x:c r="I1343" s="0" t="s">
        <x:v>747</x:v>
      </x:c>
      <x:c r="J1343" s="45">
        <x:f>ROUND(E1343* H1343,5)</x:f>
      </x:c>
      <x:c r="K1343" s="46" t="s"/>
    </x:row>
    <x:row r="1344" spans="1:27">
      <x:c r="D1344" s="47" t="s">
        <x:v>761</x:v>
      </x:c>
      <x:c r="E1344" s="46" t="s"/>
      <x:c r="H1344" s="46" t="s"/>
      <x:c r="K1344" s="44">
        <x:f>SUM(J1336:J1343)</x:f>
      </x:c>
    </x:row>
    <x:row r="1345" spans="1:27">
      <x:c r="D1345" s="47" t="s">
        <x:v>762</x:v>
      </x:c>
      <x:c r="E1345" s="46" t="s"/>
      <x:c r="H1345" s="46" t="s"/>
      <x:c r="K1345" s="48">
        <x:f>SUM(J1331:J1344)</x:f>
      </x:c>
    </x:row>
    <x:row r="1346" spans="1:27">
      <x:c r="D1346" s="47" t="s">
        <x:v>787</x:v>
      </x:c>
      <x:c r="E1346" s="46" t="s"/>
      <x:c r="H1346" s="46" t="n">
        <x:v>3</x:v>
      </x:c>
      <x:c r="I1346" s="0" t="s">
        <x:v>764</x:v>
      </x:c>
      <x:c r="K1346" s="44">
        <x:f>ROUND(H1346/100*K1345,5)</x:f>
      </x:c>
    </x:row>
    <x:row r="1347" spans="1:27">
      <x:c r="D1347" s="47" t="s">
        <x:v>765</x:v>
      </x:c>
      <x:c r="E1347" s="46" t="s"/>
      <x:c r="H1347" s="46" t="s"/>
      <x:c r="K1347" s="48">
        <x:f>SUM(K1345:K1346)</x:f>
      </x:c>
    </x:row>
    <x:row r="1349" spans="1:27" customFormat="1" ht="45" customHeight="1">
      <x:c r="A1349" s="36" t="s">
        <x:v>1304</x:v>
      </x:c>
      <x:c r="B1349" s="36" t="s">
        <x:v>100</x:v>
      </x:c>
      <x:c r="C1349" s="37" t="s">
        <x:v>15</x:v>
      </x:c>
      <x:c r="D1349" s="38" t="s">
        <x:v>101</x:v>
      </x:c>
      <x:c r="E1349" s="37" t="s"/>
      <x:c r="F1349" s="37" t="s"/>
      <x:c r="G1349" s="37" t="s"/>
      <x:c r="H1349" s="39" t="s">
        <x:v>741</x:v>
      </x:c>
      <x:c r="I1349" s="40" t="n">
        <x:v>1</x:v>
      </x:c>
      <x:c r="J1349" s="41" t="s"/>
      <x:c r="K1349" s="42">
        <x:f>ROUND(K1361,2)</x:f>
      </x:c>
      <x:c r="L1349" s="37" t="s"/>
      <x:c r="M1349" s="37" t="s"/>
      <x:c r="N1349" s="37" t="s"/>
      <x:c r="O1349" s="37" t="s"/>
      <x:c r="P1349" s="37" t="s"/>
      <x:c r="Q1349" s="37" t="s"/>
      <x:c r="R1349" s="37" t="s"/>
      <x:c r="S1349" s="37" t="s"/>
      <x:c r="T1349" s="37" t="s"/>
      <x:c r="U1349" s="37" t="s"/>
      <x:c r="V1349" s="37" t="s"/>
      <x:c r="W1349" s="37" t="s"/>
      <x:c r="X1349" s="37" t="s"/>
      <x:c r="Y1349" s="37" t="s"/>
      <x:c r="Z1349" s="37" t="s"/>
      <x:c r="AA1349" s="37" t="s"/>
    </x:row>
    <x:row r="1350" spans="1:27">
      <x:c r="B1350" s="14" t="s">
        <x:v>742</x:v>
      </x:c>
    </x:row>
    <x:row r="1351" spans="1:27">
      <x:c r="B1351" s="0" t="s">
        <x:v>843</x:v>
      </x:c>
      <x:c r="C1351" s="0" t="s">
        <x:v>730</x:v>
      </x:c>
      <x:c r="D1351" s="0" t="s">
        <x:v>844</x:v>
      </x:c>
      <x:c r="E1351" s="43" t="n">
        <x:v>1.05</x:v>
      </x:c>
      <x:c r="F1351" s="0" t="s">
        <x:v>745</x:v>
      </x:c>
      <x:c r="G1351" s="0" t="s">
        <x:v>746</x:v>
      </x:c>
      <x:c r="H1351" s="44" t="n">
        <x:v>14.58</x:v>
      </x:c>
      <x:c r="I1351" s="0" t="s">
        <x:v>747</x:v>
      </x:c>
      <x:c r="J1351" s="45">
        <x:f>ROUND(E1351/I1349* H1351,5)</x:f>
      </x:c>
      <x:c r="K1351" s="46" t="s"/>
    </x:row>
    <x:row r="1352" spans="1:27">
      <x:c r="B1352" s="0" t="s">
        <x:v>1305</x:v>
      </x:c>
      <x:c r="C1352" s="0" t="s">
        <x:v>730</x:v>
      </x:c>
      <x:c r="D1352" s="0" t="s">
        <x:v>1035</x:v>
      </x:c>
      <x:c r="E1352" s="43" t="n">
        <x:v>1.05</x:v>
      </x:c>
      <x:c r="F1352" s="0" t="s">
        <x:v>745</x:v>
      </x:c>
      <x:c r="G1352" s="0" t="s">
        <x:v>746</x:v>
      </x:c>
      <x:c r="H1352" s="44" t="n">
        <x:v>16.82</x:v>
      </x:c>
      <x:c r="I1352" s="0" t="s">
        <x:v>747</x:v>
      </x:c>
      <x:c r="J1352" s="45">
        <x:f>ROUND(E1352/I1349* H1352,5)</x:f>
      </x:c>
      <x:c r="K1352" s="46" t="s"/>
    </x:row>
    <x:row r="1353" spans="1:27">
      <x:c r="D1353" s="47" t="s">
        <x:v>748</x:v>
      </x:c>
      <x:c r="E1353" s="46" t="s"/>
      <x:c r="H1353" s="46" t="s"/>
      <x:c r="K1353" s="44">
        <x:f>SUM(J1351:J1352)</x:f>
      </x:c>
    </x:row>
    <x:row r="1354" spans="1:27">
      <x:c r="B1354" s="14" t="s">
        <x:v>753</x:v>
      </x:c>
      <x:c r="E1354" s="46" t="s"/>
      <x:c r="H1354" s="46" t="s"/>
      <x:c r="K1354" s="46" t="s"/>
    </x:row>
    <x:row r="1355" spans="1:27">
      <x:c r="B1355" s="0" t="s">
        <x:v>1306</x:v>
      </x:c>
      <x:c r="C1355" s="0" t="s">
        <x:v>771</x:v>
      </x:c>
      <x:c r="D1355" s="0" t="s">
        <x:v>1307</x:v>
      </x:c>
      <x:c r="E1355" s="43" t="n">
        <x:v>5</x:v>
      </x:c>
      <x:c r="G1355" s="0" t="s">
        <x:v>746</x:v>
      </x:c>
      <x:c r="H1355" s="44" t="n">
        <x:v>0.58</x:v>
      </x:c>
      <x:c r="I1355" s="0" t="s">
        <x:v>747</x:v>
      </x:c>
      <x:c r="J1355" s="45">
        <x:f>ROUND(E1355* H1355,5)</x:f>
      </x:c>
      <x:c r="K1355" s="46" t="s"/>
    </x:row>
    <x:row r="1356" spans="1:27">
      <x:c r="B1356" s="0" t="s">
        <x:v>1308</x:v>
      </x:c>
      <x:c r="C1356" s="0" t="s">
        <x:v>22</x:v>
      </x:c>
      <x:c r="D1356" s="0" t="s">
        <x:v>1309</x:v>
      </x:c>
      <x:c r="E1356" s="43" t="n">
        <x:v>1.2</x:v>
      </x:c>
      <x:c r="G1356" s="0" t="s">
        <x:v>746</x:v>
      </x:c>
      <x:c r="H1356" s="44" t="n">
        <x:v>56.67</x:v>
      </x:c>
      <x:c r="I1356" s="0" t="s">
        <x:v>747</x:v>
      </x:c>
      <x:c r="J1356" s="45">
        <x:f>ROUND(E1356* H1356,5)</x:f>
      </x:c>
      <x:c r="K1356" s="46" t="s"/>
    </x:row>
    <x:row r="1357" spans="1:27">
      <x:c r="B1357" s="0" t="s">
        <x:v>1310</x:v>
      </x:c>
      <x:c r="C1357" s="0" t="s">
        <x:v>771</x:v>
      </x:c>
      <x:c r="D1357" s="0" t="s">
        <x:v>1311</x:v>
      </x:c>
      <x:c r="E1357" s="43" t="n">
        <x:v>0.8</x:v>
      </x:c>
      <x:c r="G1357" s="0" t="s">
        <x:v>746</x:v>
      </x:c>
      <x:c r="H1357" s="44" t="n">
        <x:v>0.68</x:v>
      </x:c>
      <x:c r="I1357" s="0" t="s">
        <x:v>747</x:v>
      </x:c>
      <x:c r="J1357" s="45">
        <x:f>ROUND(E1357* H1357,5)</x:f>
      </x:c>
      <x:c r="K1357" s="46" t="s"/>
    </x:row>
    <x:row r="1358" spans="1:27">
      <x:c r="D1358" s="47" t="s">
        <x:v>761</x:v>
      </x:c>
      <x:c r="E1358" s="46" t="s"/>
      <x:c r="H1358" s="46" t="s"/>
      <x:c r="K1358" s="44">
        <x:f>SUM(J1355:J1357)</x:f>
      </x:c>
    </x:row>
    <x:row r="1359" spans="1:27">
      <x:c r="D1359" s="47" t="s">
        <x:v>762</x:v>
      </x:c>
      <x:c r="E1359" s="46" t="s"/>
      <x:c r="H1359" s="46" t="s"/>
      <x:c r="K1359" s="48">
        <x:f>SUM(J1350:J1358)</x:f>
      </x:c>
    </x:row>
    <x:row r="1360" spans="1:27">
      <x:c r="D1360" s="47" t="s">
        <x:v>787</x:v>
      </x:c>
      <x:c r="E1360" s="46" t="s"/>
      <x:c r="H1360" s="46" t="n">
        <x:v>3</x:v>
      </x:c>
      <x:c r="I1360" s="0" t="s">
        <x:v>764</x:v>
      </x:c>
      <x:c r="K1360" s="44">
        <x:f>ROUND(H1360/100*K1359,5)</x:f>
      </x:c>
    </x:row>
    <x:row r="1361" spans="1:27">
      <x:c r="D1361" s="47" t="s">
        <x:v>765</x:v>
      </x:c>
      <x:c r="E1361" s="46" t="s"/>
      <x:c r="H1361" s="46" t="s"/>
      <x:c r="K1361" s="48">
        <x:f>SUM(K1359:K1360)</x:f>
      </x:c>
    </x:row>
    <x:row r="1363" spans="1:27" customFormat="1" ht="45" customHeight="1">
      <x:c r="A1363" s="36" t="s">
        <x:v>1312</x:v>
      </x:c>
      <x:c r="B1363" s="36" t="s">
        <x:v>102</x:v>
      </x:c>
      <x:c r="C1363" s="37" t="s">
        <x:v>43</x:v>
      </x:c>
      <x:c r="D1363" s="38" t="s">
        <x:v>103</x:v>
      </x:c>
      <x:c r="E1363" s="37" t="s"/>
      <x:c r="F1363" s="37" t="s"/>
      <x:c r="G1363" s="37" t="s"/>
      <x:c r="H1363" s="39" t="s">
        <x:v>741</x:v>
      </x:c>
      <x:c r="I1363" s="40" t="n">
        <x:v>1.1</x:v>
      </x:c>
      <x:c r="J1363" s="41" t="s"/>
      <x:c r="K1363" s="42">
        <x:f>ROUND(K1373,2)</x:f>
      </x:c>
      <x:c r="L1363" s="37" t="s"/>
      <x:c r="M1363" s="37" t="s"/>
      <x:c r="N1363" s="37" t="s"/>
      <x:c r="O1363" s="37" t="s"/>
      <x:c r="P1363" s="37" t="s"/>
      <x:c r="Q1363" s="37" t="s"/>
      <x:c r="R1363" s="37" t="s"/>
      <x:c r="S1363" s="37" t="s"/>
      <x:c r="T1363" s="37" t="s"/>
      <x:c r="U1363" s="37" t="s"/>
      <x:c r="V1363" s="37" t="s"/>
      <x:c r="W1363" s="37" t="s"/>
      <x:c r="X1363" s="37" t="s"/>
      <x:c r="Y1363" s="37" t="s"/>
      <x:c r="Z1363" s="37" t="s"/>
      <x:c r="AA1363" s="37" t="s"/>
    </x:row>
    <x:row r="1364" spans="1:27">
      <x:c r="B1364" s="14" t="s">
        <x:v>742</x:v>
      </x:c>
    </x:row>
    <x:row r="1365" spans="1:27">
      <x:c r="B1365" s="0" t="s">
        <x:v>909</x:v>
      </x:c>
      <x:c r="C1365" s="0" t="s">
        <x:v>730</x:v>
      </x:c>
      <x:c r="D1365" s="0" t="s">
        <x:v>910</x:v>
      </x:c>
      <x:c r="E1365" s="43" t="n">
        <x:v>0.33</x:v>
      </x:c>
      <x:c r="F1365" s="0" t="s">
        <x:v>745</x:v>
      </x:c>
      <x:c r="G1365" s="0" t="s">
        <x:v>746</x:v>
      </x:c>
      <x:c r="H1365" s="44" t="n">
        <x:v>22.24</x:v>
      </x:c>
      <x:c r="I1365" s="0" t="s">
        <x:v>747</x:v>
      </x:c>
      <x:c r="J1365" s="45">
        <x:f>ROUND(E1365/I1363* H1365,5)</x:f>
      </x:c>
      <x:c r="K1365" s="46" t="s"/>
    </x:row>
    <x:row r="1366" spans="1:27">
      <x:c r="B1366" s="0" t="s">
        <x:v>907</x:v>
      </x:c>
      <x:c r="C1366" s="0" t="s">
        <x:v>730</x:v>
      </x:c>
      <x:c r="D1366" s="0" t="s">
        <x:v>908</x:v>
      </x:c>
      <x:c r="E1366" s="43" t="n">
        <x:v>0.165</x:v>
      </x:c>
      <x:c r="F1366" s="0" t="s">
        <x:v>745</x:v>
      </x:c>
      <x:c r="G1366" s="0" t="s">
        <x:v>746</x:v>
      </x:c>
      <x:c r="H1366" s="44" t="n">
        <x:v>19.08</x:v>
      </x:c>
      <x:c r="I1366" s="0" t="s">
        <x:v>747</x:v>
      </x:c>
      <x:c r="J1366" s="45">
        <x:f>ROUND(E1366/I1363* H1366,5)</x:f>
      </x:c>
      <x:c r="K1366" s="46" t="s"/>
    </x:row>
    <x:row r="1367" spans="1:27">
      <x:c r="D1367" s="47" t="s">
        <x:v>748</x:v>
      </x:c>
      <x:c r="E1367" s="46" t="s"/>
      <x:c r="H1367" s="46" t="s"/>
      <x:c r="K1367" s="44">
        <x:f>SUM(J1365:J1366)</x:f>
      </x:c>
    </x:row>
    <x:row r="1368" spans="1:27">
      <x:c r="B1368" s="14" t="s">
        <x:v>753</x:v>
      </x:c>
      <x:c r="E1368" s="46" t="s"/>
      <x:c r="H1368" s="46" t="s"/>
      <x:c r="K1368" s="46" t="s"/>
    </x:row>
    <x:row r="1369" spans="1:27">
      <x:c r="B1369" s="0" t="s">
        <x:v>1313</x:v>
      </x:c>
      <x:c r="C1369" s="0" t="s">
        <x:v>43</x:v>
      </x:c>
      <x:c r="D1369" s="0" t="s">
        <x:v>1314</x:v>
      </x:c>
      <x:c r="E1369" s="43" t="n">
        <x:v>1.02</x:v>
      </x:c>
      <x:c r="G1369" s="0" t="s">
        <x:v>746</x:v>
      </x:c>
      <x:c r="H1369" s="44" t="n">
        <x:v>31.5</x:v>
      </x:c>
      <x:c r="I1369" s="0" t="s">
        <x:v>747</x:v>
      </x:c>
      <x:c r="J1369" s="45">
        <x:f>ROUND(E1369* H1369,5)</x:f>
      </x:c>
      <x:c r="K1369" s="46" t="s"/>
    </x:row>
    <x:row r="1370" spans="1:27">
      <x:c r="D1370" s="47" t="s">
        <x:v>761</x:v>
      </x:c>
      <x:c r="E1370" s="46" t="s"/>
      <x:c r="H1370" s="46" t="s"/>
      <x:c r="K1370" s="44">
        <x:f>SUM(J1369:J1369)</x:f>
      </x:c>
    </x:row>
    <x:row r="1371" spans="1:27">
      <x:c r="D1371" s="47" t="s">
        <x:v>762</x:v>
      </x:c>
      <x:c r="E1371" s="46" t="s"/>
      <x:c r="H1371" s="46" t="s"/>
      <x:c r="K1371" s="48">
        <x:f>SUM(J1364:J1370)</x:f>
      </x:c>
    </x:row>
    <x:row r="1372" spans="1:27">
      <x:c r="D1372" s="47" t="s">
        <x:v>787</x:v>
      </x:c>
      <x:c r="E1372" s="46" t="s"/>
      <x:c r="H1372" s="46" t="n">
        <x:v>3</x:v>
      </x:c>
      <x:c r="I1372" s="0" t="s">
        <x:v>764</x:v>
      </x:c>
      <x:c r="K1372" s="44">
        <x:f>ROUND(H1372/100*K1371,5)</x:f>
      </x:c>
    </x:row>
    <x:row r="1373" spans="1:27">
      <x:c r="D1373" s="47" t="s">
        <x:v>765</x:v>
      </x:c>
      <x:c r="E1373" s="46" t="s"/>
      <x:c r="H1373" s="46" t="s"/>
      <x:c r="K1373" s="48">
        <x:f>SUM(K1371:K1372)</x:f>
      </x:c>
    </x:row>
    <x:row r="1375" spans="1:27" customFormat="1" ht="45" customHeight="1">
      <x:c r="A1375" s="36" t="s">
        <x:v>1315</x:v>
      </x:c>
      <x:c r="B1375" s="36" t="s">
        <x:v>204</x:v>
      </x:c>
      <x:c r="C1375" s="37" t="s">
        <x:v>15</x:v>
      </x:c>
      <x:c r="D1375" s="38" t="s">
        <x:v>205</x:v>
      </x:c>
      <x:c r="E1375" s="37" t="s"/>
      <x:c r="F1375" s="37" t="s"/>
      <x:c r="G1375" s="37" t="s"/>
      <x:c r="H1375" s="39" t="s">
        <x:v>741</x:v>
      </x:c>
      <x:c r="I1375" s="40" t="n">
        <x:v>1</x:v>
      </x:c>
      <x:c r="J1375" s="41" t="s"/>
      <x:c r="K1375" s="42">
        <x:f>ROUND(K1386,2)</x:f>
      </x:c>
      <x:c r="L1375" s="37" t="s"/>
      <x:c r="M1375" s="37" t="s"/>
      <x:c r="N1375" s="37" t="s"/>
      <x:c r="O1375" s="37" t="s"/>
      <x:c r="P1375" s="37" t="s"/>
      <x:c r="Q1375" s="37" t="s"/>
      <x:c r="R1375" s="37" t="s"/>
      <x:c r="S1375" s="37" t="s"/>
      <x:c r="T1375" s="37" t="s"/>
      <x:c r="U1375" s="37" t="s"/>
      <x:c r="V1375" s="37" t="s"/>
      <x:c r="W1375" s="37" t="s"/>
      <x:c r="X1375" s="37" t="s"/>
      <x:c r="Y1375" s="37" t="s"/>
      <x:c r="Z1375" s="37" t="s"/>
      <x:c r="AA1375" s="37" t="s"/>
    </x:row>
    <x:row r="1376" spans="1:27">
      <x:c r="B1376" s="14" t="s">
        <x:v>742</x:v>
      </x:c>
    </x:row>
    <x:row r="1377" spans="1:27">
      <x:c r="B1377" s="0" t="s">
        <x:v>907</x:v>
      </x:c>
      <x:c r="C1377" s="0" t="s">
        <x:v>730</x:v>
      </x:c>
      <x:c r="D1377" s="0" t="s">
        <x:v>908</x:v>
      </x:c>
      <x:c r="E1377" s="43" t="n">
        <x:v>0.5</x:v>
      </x:c>
      <x:c r="F1377" s="0" t="s">
        <x:v>745</x:v>
      </x:c>
      <x:c r="G1377" s="0" t="s">
        <x:v>746</x:v>
      </x:c>
      <x:c r="H1377" s="44" t="n">
        <x:v>19.08</x:v>
      </x:c>
      <x:c r="I1377" s="0" t="s">
        <x:v>747</x:v>
      </x:c>
      <x:c r="J1377" s="45">
        <x:f>ROUND(E1377/I1375* H1377,5)</x:f>
      </x:c>
      <x:c r="K1377" s="46" t="s"/>
    </x:row>
    <x:row r="1378" spans="1:27">
      <x:c r="B1378" s="0" t="s">
        <x:v>909</x:v>
      </x:c>
      <x:c r="C1378" s="0" t="s">
        <x:v>730</x:v>
      </x:c>
      <x:c r="D1378" s="0" t="s">
        <x:v>910</x:v>
      </x:c>
      <x:c r="E1378" s="43" t="n">
        <x:v>0.5</x:v>
      </x:c>
      <x:c r="F1378" s="0" t="s">
        <x:v>745</x:v>
      </x:c>
      <x:c r="G1378" s="0" t="s">
        <x:v>746</x:v>
      </x:c>
      <x:c r="H1378" s="44" t="n">
        <x:v>22.24</x:v>
      </x:c>
      <x:c r="I1378" s="0" t="s">
        <x:v>747</x:v>
      </x:c>
      <x:c r="J1378" s="45">
        <x:f>ROUND(E1378/I1375* H1378,5)</x:f>
      </x:c>
      <x:c r="K1378" s="46" t="s"/>
    </x:row>
    <x:row r="1379" spans="1:27">
      <x:c r="D1379" s="47" t="s">
        <x:v>748</x:v>
      </x:c>
      <x:c r="E1379" s="46" t="s"/>
      <x:c r="H1379" s="46" t="s"/>
      <x:c r="K1379" s="44">
        <x:f>SUM(J1377:J1378)</x:f>
      </x:c>
    </x:row>
    <x:row r="1380" spans="1:27">
      <x:c r="B1380" s="14" t="s">
        <x:v>753</x:v>
      </x:c>
      <x:c r="E1380" s="46" t="s"/>
      <x:c r="H1380" s="46" t="s"/>
      <x:c r="K1380" s="46" t="s"/>
    </x:row>
    <x:row r="1381" spans="1:27">
      <x:c r="B1381" s="0" t="s">
        <x:v>1316</x:v>
      </x:c>
      <x:c r="C1381" s="0" t="s">
        <x:v>15</x:v>
      </x:c>
      <x:c r="D1381" s="0" t="s">
        <x:v>1317</x:v>
      </x:c>
      <x:c r="E1381" s="43" t="n">
        <x:v>1</x:v>
      </x:c>
      <x:c r="G1381" s="0" t="s">
        <x:v>746</x:v>
      </x:c>
      <x:c r="H1381" s="44" t="n">
        <x:v>10.8</x:v>
      </x:c>
      <x:c r="I1381" s="0" t="s">
        <x:v>747</x:v>
      </x:c>
      <x:c r="J1381" s="45">
        <x:f>ROUND(E1381* H1381,5)</x:f>
      </x:c>
      <x:c r="K1381" s="46" t="s"/>
    </x:row>
    <x:row r="1382" spans="1:27">
      <x:c r="B1382" s="0" t="s">
        <x:v>1318</x:v>
      </x:c>
      <x:c r="C1382" s="0" t="s">
        <x:v>15</x:v>
      </x:c>
      <x:c r="D1382" s="0" t="s">
        <x:v>1319</x:v>
      </x:c>
      <x:c r="E1382" s="43" t="n">
        <x:v>1</x:v>
      </x:c>
      <x:c r="G1382" s="0" t="s">
        <x:v>746</x:v>
      </x:c>
      <x:c r="H1382" s="44" t="n">
        <x:v>26.14</x:v>
      </x:c>
      <x:c r="I1382" s="0" t="s">
        <x:v>747</x:v>
      </x:c>
      <x:c r="J1382" s="45">
        <x:f>ROUND(E1382* H1382,5)</x:f>
      </x:c>
      <x:c r="K1382" s="46" t="s"/>
    </x:row>
    <x:row r="1383" spans="1:27">
      <x:c r="D1383" s="47" t="s">
        <x:v>761</x:v>
      </x:c>
      <x:c r="E1383" s="46" t="s"/>
      <x:c r="H1383" s="46" t="s"/>
      <x:c r="K1383" s="44">
        <x:f>SUM(J1381:J1382)</x:f>
      </x:c>
    </x:row>
    <x:row r="1384" spans="1:27">
      <x:c r="D1384" s="47" t="s">
        <x:v>762</x:v>
      </x:c>
      <x:c r="E1384" s="46" t="s"/>
      <x:c r="H1384" s="46" t="s"/>
      <x:c r="K1384" s="48">
        <x:f>SUM(J1376:J1383)</x:f>
      </x:c>
    </x:row>
    <x:row r="1385" spans="1:27">
      <x:c r="D1385" s="47" t="s">
        <x:v>787</x:v>
      </x:c>
      <x:c r="E1385" s="46" t="s"/>
      <x:c r="H1385" s="46" t="n">
        <x:v>3</x:v>
      </x:c>
      <x:c r="I1385" s="0" t="s">
        <x:v>764</x:v>
      </x:c>
      <x:c r="K1385" s="44">
        <x:f>ROUND(H1385/100*K1384,5)</x:f>
      </x:c>
    </x:row>
    <x:row r="1386" spans="1:27">
      <x:c r="D1386" s="47" t="s">
        <x:v>765</x:v>
      </x:c>
      <x:c r="E1386" s="46" t="s"/>
      <x:c r="H1386" s="46" t="s"/>
      <x:c r="K1386" s="48">
        <x:f>SUM(K1384:K1385)</x:f>
      </x:c>
    </x:row>
    <x:row r="1388" spans="1:27" customFormat="1" ht="45" customHeight="1">
      <x:c r="A1388" s="36" t="s">
        <x:v>1320</x:v>
      </x:c>
      <x:c r="B1388" s="36" t="s">
        <x:v>146</x:v>
      </x:c>
      <x:c r="C1388" s="37" t="s">
        <x:v>15</x:v>
      </x:c>
      <x:c r="D1388" s="38" t="s">
        <x:v>147</x:v>
      </x:c>
      <x:c r="E1388" s="37" t="s"/>
      <x:c r="F1388" s="37" t="s"/>
      <x:c r="G1388" s="37" t="s"/>
      <x:c r="H1388" s="39" t="s">
        <x:v>741</x:v>
      </x:c>
      <x:c r="I1388" s="40" t="n">
        <x:v>1</x:v>
      </x:c>
      <x:c r="J1388" s="41" t="s"/>
      <x:c r="K1388" s="42">
        <x:f>ROUND(K1399,2)</x:f>
      </x:c>
      <x:c r="L1388" s="37" t="s"/>
      <x:c r="M1388" s="37" t="s"/>
      <x:c r="N1388" s="37" t="s"/>
      <x:c r="O1388" s="37" t="s"/>
      <x:c r="P1388" s="37" t="s"/>
      <x:c r="Q1388" s="37" t="s"/>
      <x:c r="R1388" s="37" t="s"/>
      <x:c r="S1388" s="37" t="s"/>
      <x:c r="T1388" s="37" t="s"/>
      <x:c r="U1388" s="37" t="s"/>
      <x:c r="V1388" s="37" t="s"/>
      <x:c r="W1388" s="37" t="s"/>
      <x:c r="X1388" s="37" t="s"/>
      <x:c r="Y1388" s="37" t="s"/>
      <x:c r="Z1388" s="37" t="s"/>
      <x:c r="AA1388" s="37" t="s"/>
    </x:row>
    <x:row r="1389" spans="1:27">
      <x:c r="B1389" s="14" t="s">
        <x:v>742</x:v>
      </x:c>
    </x:row>
    <x:row r="1390" spans="1:27">
      <x:c r="B1390" s="0" t="s">
        <x:v>835</x:v>
      </x:c>
      <x:c r="C1390" s="0" t="s">
        <x:v>730</x:v>
      </x:c>
      <x:c r="D1390" s="0" t="s">
        <x:v>836</x:v>
      </x:c>
      <x:c r="E1390" s="43" t="n">
        <x:v>0.1</x:v>
      </x:c>
      <x:c r="F1390" s="0" t="s">
        <x:v>745</x:v>
      </x:c>
      <x:c r="G1390" s="0" t="s">
        <x:v>746</x:v>
      </x:c>
      <x:c r="H1390" s="44" t="n">
        <x:v>24.65</x:v>
      </x:c>
      <x:c r="I1390" s="0" t="s">
        <x:v>747</x:v>
      </x:c>
      <x:c r="J1390" s="45">
        <x:f>ROUND(E1390/I1388* H1390,5)</x:f>
      </x:c>
      <x:c r="K1390" s="46" t="s"/>
    </x:row>
    <x:row r="1391" spans="1:27">
      <x:c r="B1391" s="0" t="s">
        <x:v>833</x:v>
      </x:c>
      <x:c r="C1391" s="0" t="s">
        <x:v>730</x:v>
      </x:c>
      <x:c r="D1391" s="0" t="s">
        <x:v>834</x:v>
      </x:c>
      <x:c r="E1391" s="43" t="n">
        <x:v>0.35</x:v>
      </x:c>
      <x:c r="F1391" s="0" t="s">
        <x:v>745</x:v>
      </x:c>
      <x:c r="G1391" s="0" t="s">
        <x:v>746</x:v>
      </x:c>
      <x:c r="H1391" s="44" t="n">
        <x:v>27.76</x:v>
      </x:c>
      <x:c r="I1391" s="0" t="s">
        <x:v>747</x:v>
      </x:c>
      <x:c r="J1391" s="45">
        <x:f>ROUND(E1391/I1388* H1391,5)</x:f>
      </x:c>
      <x:c r="K1391" s="46" t="s"/>
    </x:row>
    <x:row r="1392" spans="1:27">
      <x:c r="D1392" s="47" t="s">
        <x:v>748</x:v>
      </x:c>
      <x:c r="E1392" s="46" t="s"/>
      <x:c r="H1392" s="46" t="s"/>
      <x:c r="K1392" s="44">
        <x:f>SUM(J1390:J1391)</x:f>
      </x:c>
    </x:row>
    <x:row r="1393" spans="1:27">
      <x:c r="B1393" s="14" t="s">
        <x:v>753</x:v>
      </x:c>
      <x:c r="E1393" s="46" t="s"/>
      <x:c r="H1393" s="46" t="s"/>
      <x:c r="K1393" s="46" t="s"/>
    </x:row>
    <x:row r="1394" spans="1:27">
      <x:c r="B1394" s="0" t="s">
        <x:v>1321</x:v>
      </x:c>
      <x:c r="C1394" s="0" t="s">
        <x:v>1322</x:v>
      </x:c>
      <x:c r="D1394" s="0" t="s">
        <x:v>1323</x:v>
      </x:c>
      <x:c r="E1394" s="43" t="n">
        <x:v>0.2</x:v>
      </x:c>
      <x:c r="G1394" s="0" t="s">
        <x:v>746</x:v>
      </x:c>
      <x:c r="H1394" s="44" t="n">
        <x:v>6.35</x:v>
      </x:c>
      <x:c r="I1394" s="0" t="s">
        <x:v>747</x:v>
      </x:c>
      <x:c r="J1394" s="45">
        <x:f>ROUND(E1394* H1394,5)</x:f>
      </x:c>
      <x:c r="K1394" s="46" t="s"/>
    </x:row>
    <x:row r="1395" spans="1:27">
      <x:c r="B1395" s="0" t="s">
        <x:v>1324</x:v>
      </x:c>
      <x:c r="C1395" s="0" t="s">
        <x:v>1322</x:v>
      </x:c>
      <x:c r="D1395" s="0" t="s">
        <x:v>1325</x:v>
      </x:c>
      <x:c r="E1395" s="43" t="n">
        <x:v>0.2</x:v>
      </x:c>
      <x:c r="G1395" s="0" t="s">
        <x:v>746</x:v>
      </x:c>
      <x:c r="H1395" s="44" t="n">
        <x:v>12.93</x:v>
      </x:c>
      <x:c r="I1395" s="0" t="s">
        <x:v>747</x:v>
      </x:c>
      <x:c r="J1395" s="45">
        <x:f>ROUND(E1395* H1395,5)</x:f>
      </x:c>
      <x:c r="K1395" s="46" t="s"/>
    </x:row>
    <x:row r="1396" spans="1:27">
      <x:c r="D1396" s="47" t="s">
        <x:v>761</x:v>
      </x:c>
      <x:c r="E1396" s="46" t="s"/>
      <x:c r="H1396" s="46" t="s"/>
      <x:c r="K1396" s="44">
        <x:f>SUM(J1394:J1395)</x:f>
      </x:c>
    </x:row>
    <x:row r="1397" spans="1:27">
      <x:c r="D1397" s="47" t="s">
        <x:v>762</x:v>
      </x:c>
      <x:c r="E1397" s="46" t="s"/>
      <x:c r="H1397" s="46" t="s"/>
      <x:c r="K1397" s="48">
        <x:f>SUM(J1389:J1396)</x:f>
      </x:c>
    </x:row>
    <x:row r="1398" spans="1:27">
      <x:c r="D1398" s="47" t="s">
        <x:v>787</x:v>
      </x:c>
      <x:c r="E1398" s="46" t="s"/>
      <x:c r="H1398" s="46" t="n">
        <x:v>3</x:v>
      </x:c>
      <x:c r="I1398" s="0" t="s">
        <x:v>764</x:v>
      </x:c>
      <x:c r="K1398" s="44">
        <x:f>ROUND(H1398/100*K1397,5)</x:f>
      </x:c>
    </x:row>
    <x:row r="1399" spans="1:27">
      <x:c r="D1399" s="47" t="s">
        <x:v>765</x:v>
      </x:c>
      <x:c r="E1399" s="46" t="s"/>
      <x:c r="H1399" s="46" t="s"/>
      <x:c r="K1399" s="48">
        <x:f>SUM(K1397:K1398)</x:f>
      </x:c>
    </x:row>
    <x:row r="1401" spans="1:27" customFormat="1" ht="45" customHeight="1">
      <x:c r="A1401" s="36" t="s">
        <x:v>1326</x:v>
      </x:c>
      <x:c r="B1401" s="36" t="s">
        <x:v>111</x:v>
      </x:c>
      <x:c r="C1401" s="37" t="s">
        <x:v>15</x:v>
      </x:c>
      <x:c r="D1401" s="38" t="s">
        <x:v>112</x:v>
      </x:c>
      <x:c r="E1401" s="37" t="s"/>
      <x:c r="F1401" s="37" t="s"/>
      <x:c r="G1401" s="37" t="s"/>
      <x:c r="H1401" s="39" t="s">
        <x:v>741</x:v>
      </x:c>
      <x:c r="I1401" s="40" t="n">
        <x:v>1</x:v>
      </x:c>
      <x:c r="J1401" s="41" t="s"/>
      <x:c r="K1401" s="42">
        <x:f>ROUND(K1410,2)</x:f>
      </x:c>
      <x:c r="L1401" s="37" t="s"/>
      <x:c r="M1401" s="37" t="s"/>
      <x:c r="N1401" s="37" t="s"/>
      <x:c r="O1401" s="37" t="s"/>
      <x:c r="P1401" s="37" t="s"/>
      <x:c r="Q1401" s="37" t="s"/>
      <x:c r="R1401" s="37" t="s"/>
      <x:c r="S1401" s="37" t="s"/>
      <x:c r="T1401" s="37" t="s"/>
      <x:c r="U1401" s="37" t="s"/>
      <x:c r="V1401" s="37" t="s"/>
      <x:c r="W1401" s="37" t="s"/>
      <x:c r="X1401" s="37" t="s"/>
      <x:c r="Y1401" s="37" t="s"/>
      <x:c r="Z1401" s="37" t="s"/>
      <x:c r="AA1401" s="37" t="s"/>
    </x:row>
    <x:row r="1402" spans="1:27">
      <x:c r="B1402" s="14" t="s">
        <x:v>742</x:v>
      </x:c>
    </x:row>
    <x:row r="1403" spans="1:27">
      <x:c r="B1403" s="0" t="s">
        <x:v>802</x:v>
      </x:c>
      <x:c r="C1403" s="0" t="s">
        <x:v>730</x:v>
      </x:c>
      <x:c r="D1403" s="0" t="s">
        <x:v>803</x:v>
      </x:c>
      <x:c r="E1403" s="43" t="n">
        <x:v>0.07</x:v>
      </x:c>
      <x:c r="F1403" s="0" t="s">
        <x:v>745</x:v>
      </x:c>
      <x:c r="G1403" s="0" t="s">
        <x:v>746</x:v>
      </x:c>
      <x:c r="H1403" s="44" t="n">
        <x:v>27.76</x:v>
      </x:c>
      <x:c r="I1403" s="0" t="s">
        <x:v>747</x:v>
      </x:c>
      <x:c r="J1403" s="45">
        <x:f>ROUND(E1403/I1401* H1403,5)</x:f>
      </x:c>
      <x:c r="K1403" s="46" t="s"/>
    </x:row>
    <x:row r="1404" spans="1:27">
      <x:c r="D1404" s="47" t="s">
        <x:v>748</x:v>
      </x:c>
      <x:c r="E1404" s="46" t="s"/>
      <x:c r="H1404" s="46" t="s"/>
      <x:c r="K1404" s="44">
        <x:f>SUM(J1403:J1403)</x:f>
      </x:c>
    </x:row>
    <x:row r="1405" spans="1:27">
      <x:c r="B1405" s="14" t="s">
        <x:v>753</x:v>
      </x:c>
      <x:c r="E1405" s="46" t="s"/>
      <x:c r="H1405" s="46" t="s"/>
      <x:c r="K1405" s="46" t="s"/>
    </x:row>
    <x:row r="1406" spans="1:27">
      <x:c r="B1406" s="0" t="s">
        <x:v>1327</x:v>
      </x:c>
      <x:c r="C1406" s="0" t="s">
        <x:v>771</x:v>
      </x:c>
      <x:c r="D1406" s="0" t="s">
        <x:v>1328</x:v>
      </x:c>
      <x:c r="E1406" s="43" t="n">
        <x:v>15.4</x:v>
      </x:c>
      <x:c r="G1406" s="0" t="s">
        <x:v>746</x:v>
      </x:c>
      <x:c r="H1406" s="44" t="n">
        <x:v>1.14</x:v>
      </x:c>
      <x:c r="I1406" s="0" t="s">
        <x:v>747</x:v>
      </x:c>
      <x:c r="J1406" s="45">
        <x:f>ROUND(E1406* H1406,5)</x:f>
      </x:c>
      <x:c r="K1406" s="46" t="s"/>
    </x:row>
    <x:row r="1407" spans="1:27">
      <x:c r="D1407" s="47" t="s">
        <x:v>761</x:v>
      </x:c>
      <x:c r="E1407" s="46" t="s"/>
      <x:c r="H1407" s="46" t="s"/>
      <x:c r="K1407" s="44">
        <x:f>SUM(J1406:J1406)</x:f>
      </x:c>
    </x:row>
    <x:row r="1408" spans="1:27">
      <x:c r="D1408" s="47" t="s">
        <x:v>762</x:v>
      </x:c>
      <x:c r="E1408" s="46" t="s"/>
      <x:c r="H1408" s="46" t="s"/>
      <x:c r="K1408" s="48">
        <x:f>SUM(J1402:J1407)</x:f>
      </x:c>
    </x:row>
    <x:row r="1409" spans="1:27">
      <x:c r="D1409" s="47" t="s">
        <x:v>787</x:v>
      </x:c>
      <x:c r="E1409" s="46" t="s"/>
      <x:c r="H1409" s="46" t="n">
        <x:v>3</x:v>
      </x:c>
      <x:c r="I1409" s="0" t="s">
        <x:v>764</x:v>
      </x:c>
      <x:c r="K1409" s="44">
        <x:f>ROUND(H1409/100*K1408,5)</x:f>
      </x:c>
    </x:row>
    <x:row r="1410" spans="1:27">
      <x:c r="D1410" s="47" t="s">
        <x:v>765</x:v>
      </x:c>
      <x:c r="E1410" s="46" t="s"/>
      <x:c r="H1410" s="46" t="s"/>
      <x:c r="K1410" s="48">
        <x:f>SUM(K1408:K1409)</x:f>
      </x:c>
    </x:row>
    <x:row r="1412" spans="1:27" customFormat="1" ht="45" customHeight="1">
      <x:c r="A1412" s="36" t="s">
        <x:v>1329</x:v>
      </x:c>
      <x:c r="B1412" s="36" t="s">
        <x:v>76</x:v>
      </x:c>
      <x:c r="C1412" s="37" t="s">
        <x:v>22</x:v>
      </x:c>
      <x:c r="D1412" s="38" t="s">
        <x:v>77</x:v>
      </x:c>
      <x:c r="E1412" s="37" t="s"/>
      <x:c r="F1412" s="37" t="s"/>
      <x:c r="G1412" s="37" t="s"/>
      <x:c r="H1412" s="39" t="s">
        <x:v>741</x:v>
      </x:c>
      <x:c r="I1412" s="40" t="n">
        <x:v>1</x:v>
      </x:c>
      <x:c r="J1412" s="41" t="s"/>
      <x:c r="K1412" s="42">
        <x:f>ROUND(K1427,2)</x:f>
      </x:c>
      <x:c r="L1412" s="37" t="s"/>
      <x:c r="M1412" s="37" t="s"/>
      <x:c r="N1412" s="37" t="s"/>
      <x:c r="O1412" s="37" t="s"/>
      <x:c r="P1412" s="37" t="s"/>
      <x:c r="Q1412" s="37" t="s"/>
      <x:c r="R1412" s="37" t="s"/>
      <x:c r="S1412" s="37" t="s"/>
      <x:c r="T1412" s="37" t="s"/>
      <x:c r="U1412" s="37" t="s"/>
      <x:c r="V1412" s="37" t="s"/>
      <x:c r="W1412" s="37" t="s"/>
      <x:c r="X1412" s="37" t="s"/>
      <x:c r="Y1412" s="37" t="s"/>
      <x:c r="Z1412" s="37" t="s"/>
      <x:c r="AA1412" s="37" t="s"/>
    </x:row>
    <x:row r="1413" spans="1:27">
      <x:c r="B1413" s="14" t="s">
        <x:v>742</x:v>
      </x:c>
    </x:row>
    <x:row r="1414" spans="1:27">
      <x:c r="B1414" s="0" t="s">
        <x:v>800</x:v>
      </x:c>
      <x:c r="C1414" s="0" t="s">
        <x:v>730</x:v>
      </x:c>
      <x:c r="D1414" s="0" t="s">
        <x:v>801</x:v>
      </x:c>
      <x:c r="E1414" s="43" t="n">
        <x:v>1</x:v>
      </x:c>
      <x:c r="F1414" s="0" t="s">
        <x:v>745</x:v>
      </x:c>
      <x:c r="G1414" s="0" t="s">
        <x:v>746</x:v>
      </x:c>
      <x:c r="H1414" s="44" t="n">
        <x:v>24.65</x:v>
      </x:c>
      <x:c r="I1414" s="0" t="s">
        <x:v>747</x:v>
      </x:c>
      <x:c r="J1414" s="45">
        <x:f>ROUND(E1414/I1412* H1414,5)</x:f>
      </x:c>
      <x:c r="K1414" s="46" t="s"/>
    </x:row>
    <x:row r="1415" spans="1:27">
      <x:c r="B1415" s="0" t="s">
        <x:v>909</x:v>
      </x:c>
      <x:c r="C1415" s="0" t="s">
        <x:v>730</x:v>
      </x:c>
      <x:c r="D1415" s="0" t="s">
        <x:v>910</x:v>
      </x:c>
      <x:c r="E1415" s="43" t="n">
        <x:v>2</x:v>
      </x:c>
      <x:c r="F1415" s="0" t="s">
        <x:v>745</x:v>
      </x:c>
      <x:c r="G1415" s="0" t="s">
        <x:v>746</x:v>
      </x:c>
      <x:c r="H1415" s="44" t="n">
        <x:v>22.24</x:v>
      </x:c>
      <x:c r="I1415" s="0" t="s">
        <x:v>747</x:v>
      </x:c>
      <x:c r="J1415" s="45">
        <x:f>ROUND(E1415/I1412* H1415,5)</x:f>
      </x:c>
      <x:c r="K1415" s="46" t="s"/>
    </x:row>
    <x:row r="1416" spans="1:27">
      <x:c r="B1416" s="0" t="s">
        <x:v>1283</x:v>
      </x:c>
      <x:c r="C1416" s="0" t="s">
        <x:v>730</x:v>
      </x:c>
      <x:c r="D1416" s="0" t="s">
        <x:v>1284</x:v>
      </x:c>
      <x:c r="E1416" s="43" t="n">
        <x:v>1</x:v>
      </x:c>
      <x:c r="F1416" s="0" t="s">
        <x:v>745</x:v>
      </x:c>
      <x:c r="G1416" s="0" t="s">
        <x:v>746</x:v>
      </x:c>
      <x:c r="H1416" s="44" t="n">
        <x:v>28.2</x:v>
      </x:c>
      <x:c r="I1416" s="0" t="s">
        <x:v>747</x:v>
      </x:c>
      <x:c r="J1416" s="45">
        <x:f>ROUND(E1416/I1412* H1416,5)</x:f>
      </x:c>
      <x:c r="K1416" s="46" t="s"/>
    </x:row>
    <x:row r="1417" spans="1:27">
      <x:c r="D1417" s="47" t="s">
        <x:v>748</x:v>
      </x:c>
      <x:c r="E1417" s="46" t="s"/>
      <x:c r="H1417" s="46" t="s"/>
      <x:c r="K1417" s="44">
        <x:f>SUM(J1414:J1416)</x:f>
      </x:c>
    </x:row>
    <x:row r="1418" spans="1:27">
      <x:c r="B1418" s="14" t="s">
        <x:v>753</x:v>
      </x:c>
      <x:c r="E1418" s="46" t="s"/>
      <x:c r="H1418" s="46" t="s"/>
      <x:c r="K1418" s="46" t="s"/>
    </x:row>
    <x:row r="1419" spans="1:27">
      <x:c r="B1419" s="0" t="s">
        <x:v>1330</x:v>
      </x:c>
      <x:c r="C1419" s="0" t="s">
        <x:v>15</x:v>
      </x:c>
      <x:c r="D1419" s="49" t="s">
        <x:v>1331</x:v>
      </x:c>
      <x:c r="E1419" s="43" t="n">
        <x:v>1</x:v>
      </x:c>
      <x:c r="G1419" s="0" t="s">
        <x:v>746</x:v>
      </x:c>
      <x:c r="H1419" s="44" t="n">
        <x:v>797.7</x:v>
      </x:c>
      <x:c r="I1419" s="0" t="s">
        <x:v>747</x:v>
      </x:c>
      <x:c r="J1419" s="45">
        <x:f>ROUND(E1419* H1419,5)</x:f>
      </x:c>
      <x:c r="K1419" s="46" t="s"/>
    </x:row>
    <x:row r="1420" spans="1:27">
      <x:c r="B1420" s="0" t="s">
        <x:v>1030</x:v>
      </x:c>
      <x:c r="C1420" s="0" t="s">
        <x:v>43</x:v>
      </x:c>
      <x:c r="D1420" s="0" t="s">
        <x:v>1031</x:v>
      </x:c>
      <x:c r="E1420" s="43" t="n">
        <x:v>0.3</x:v>
      </x:c>
      <x:c r="G1420" s="0" t="s">
        <x:v>746</x:v>
      </x:c>
      <x:c r="H1420" s="44" t="n">
        <x:v>0.37</x:v>
      </x:c>
      <x:c r="I1420" s="0" t="s">
        <x:v>747</x:v>
      </x:c>
      <x:c r="J1420" s="45">
        <x:f>ROUND(E1420* H1420,5)</x:f>
      </x:c>
      <x:c r="K1420" s="46" t="s"/>
    </x:row>
    <x:row r="1421" spans="1:27">
      <x:c r="B1421" s="0" t="s">
        <x:v>1332</x:v>
      </x:c>
      <x:c r="C1421" s="0" t="s">
        <x:v>15</x:v>
      </x:c>
      <x:c r="D1421" s="0" t="s">
        <x:v>1333</x:v>
      </x:c>
      <x:c r="E1421" s="43" t="n">
        <x:v>0.2</x:v>
      </x:c>
      <x:c r="G1421" s="0" t="s">
        <x:v>746</x:v>
      </x:c>
      <x:c r="H1421" s="44" t="n">
        <x:v>52.22</x:v>
      </x:c>
      <x:c r="I1421" s="0" t="s">
        <x:v>747</x:v>
      </x:c>
      <x:c r="J1421" s="45">
        <x:f>ROUND(E1421* H1421,5)</x:f>
      </x:c>
      <x:c r="K1421" s="46" t="s"/>
    </x:row>
    <x:row r="1422" spans="1:27">
      <x:c r="B1422" s="0" t="s">
        <x:v>1285</x:v>
      </x:c>
      <x:c r="C1422" s="0" t="s">
        <x:v>15</x:v>
      </x:c>
      <x:c r="D1422" s="0" t="s">
        <x:v>1286</x:v>
      </x:c>
      <x:c r="E1422" s="43" t="n">
        <x:v>6</x:v>
      </x:c>
      <x:c r="G1422" s="0" t="s">
        <x:v>746</x:v>
      </x:c>
      <x:c r="H1422" s="44" t="n">
        <x:v>65.4</x:v>
      </x:c>
      <x:c r="I1422" s="0" t="s">
        <x:v>747</x:v>
      </x:c>
      <x:c r="J1422" s="45">
        <x:f>ROUND(E1422* H1422,5)</x:f>
      </x:c>
      <x:c r="K1422" s="46" t="s"/>
    </x:row>
    <x:row r="1423" spans="1:27">
      <x:c r="B1423" s="0" t="s">
        <x:v>1289</x:v>
      </x:c>
      <x:c r="C1423" s="0" t="s">
        <x:v>22</x:v>
      </x:c>
      <x:c r="D1423" s="0" t="s">
        <x:v>1290</x:v>
      </x:c>
      <x:c r="E1423" s="43" t="n">
        <x:v>2</x:v>
      </x:c>
      <x:c r="G1423" s="0" t="s">
        <x:v>746</x:v>
      </x:c>
      <x:c r="H1423" s="44" t="n">
        <x:v>23.87</x:v>
      </x:c>
      <x:c r="I1423" s="0" t="s">
        <x:v>747</x:v>
      </x:c>
      <x:c r="J1423" s="45">
        <x:f>ROUND(E1423* H1423,5)</x:f>
      </x:c>
      <x:c r="K1423" s="46" t="s"/>
    </x:row>
    <x:row r="1424" spans="1:27">
      <x:c r="D1424" s="47" t="s">
        <x:v>761</x:v>
      </x:c>
      <x:c r="E1424" s="46" t="s"/>
      <x:c r="H1424" s="46" t="s"/>
      <x:c r="K1424" s="44">
        <x:f>SUM(J1419:J1423)</x:f>
      </x:c>
    </x:row>
    <x:row r="1425" spans="1:27">
      <x:c r="D1425" s="47" t="s">
        <x:v>762</x:v>
      </x:c>
      <x:c r="E1425" s="46" t="s"/>
      <x:c r="H1425" s="46" t="s"/>
      <x:c r="K1425" s="48">
        <x:f>SUM(J1413:J1424)</x:f>
      </x:c>
    </x:row>
    <x:row r="1426" spans="1:27">
      <x:c r="D1426" s="47" t="s">
        <x:v>787</x:v>
      </x:c>
      <x:c r="E1426" s="46" t="s"/>
      <x:c r="H1426" s="46" t="n">
        <x:v>3</x:v>
      </x:c>
      <x:c r="I1426" s="0" t="s">
        <x:v>764</x:v>
      </x:c>
      <x:c r="K1426" s="44">
        <x:f>ROUND(H1426/100*K1425,5)</x:f>
      </x:c>
    </x:row>
    <x:row r="1427" spans="1:27">
      <x:c r="D1427" s="47" t="s">
        <x:v>765</x:v>
      </x:c>
      <x:c r="E1427" s="46" t="s"/>
      <x:c r="H1427" s="46" t="s"/>
      <x:c r="K1427" s="48">
        <x:f>SUM(K1425:K1426)</x:f>
      </x:c>
    </x:row>
    <x:row r="1429" spans="1:27" customFormat="1" ht="45" customHeight="1">
      <x:c r="A1429" s="36" t="s">
        <x:v>1334</x:v>
      </x:c>
      <x:c r="B1429" s="36" t="s">
        <x:v>90</x:v>
      </x:c>
      <x:c r="C1429" s="37" t="s">
        <x:v>22</x:v>
      </x:c>
      <x:c r="D1429" s="38" t="s">
        <x:v>91</x:v>
      </x:c>
      <x:c r="E1429" s="37" t="s"/>
      <x:c r="F1429" s="37" t="s"/>
      <x:c r="G1429" s="37" t="s"/>
      <x:c r="H1429" s="39" t="s">
        <x:v>741</x:v>
      </x:c>
      <x:c r="I1429" s="40" t="n">
        <x:v>1</x:v>
      </x:c>
      <x:c r="J1429" s="41" t="s"/>
      <x:c r="K1429" s="42">
        <x:f>ROUND(K1439,2)</x:f>
      </x:c>
      <x:c r="L1429" s="37" t="s"/>
      <x:c r="M1429" s="37" t="s"/>
      <x:c r="N1429" s="37" t="s"/>
      <x:c r="O1429" s="37" t="s"/>
      <x:c r="P1429" s="37" t="s"/>
      <x:c r="Q1429" s="37" t="s"/>
      <x:c r="R1429" s="37" t="s"/>
      <x:c r="S1429" s="37" t="s"/>
      <x:c r="T1429" s="37" t="s"/>
      <x:c r="U1429" s="37" t="s"/>
      <x:c r="V1429" s="37" t="s"/>
      <x:c r="W1429" s="37" t="s"/>
      <x:c r="X1429" s="37" t="s"/>
      <x:c r="Y1429" s="37" t="s"/>
      <x:c r="Z1429" s="37" t="s"/>
      <x:c r="AA1429" s="37" t="s"/>
    </x:row>
    <x:row r="1430" spans="1:27">
      <x:c r="B1430" s="14" t="s">
        <x:v>742</x:v>
      </x:c>
    </x:row>
    <x:row r="1431" spans="1:27">
      <x:c r="B1431" s="0" t="s">
        <x:v>907</x:v>
      </x:c>
      <x:c r="C1431" s="0" t="s">
        <x:v>730</x:v>
      </x:c>
      <x:c r="D1431" s="0" t="s">
        <x:v>908</x:v>
      </x:c>
      <x:c r="E1431" s="43" t="n">
        <x:v>1</x:v>
      </x:c>
      <x:c r="F1431" s="0" t="s">
        <x:v>745</x:v>
      </x:c>
      <x:c r="G1431" s="0" t="s">
        <x:v>746</x:v>
      </x:c>
      <x:c r="H1431" s="44" t="n">
        <x:v>19.08</x:v>
      </x:c>
      <x:c r="I1431" s="0" t="s">
        <x:v>747</x:v>
      </x:c>
      <x:c r="J1431" s="45">
        <x:f>ROUND(E1431/I1429* H1431,5)</x:f>
      </x:c>
      <x:c r="K1431" s="46" t="s"/>
    </x:row>
    <x:row r="1432" spans="1:27">
      <x:c r="B1432" s="0" t="s">
        <x:v>909</x:v>
      </x:c>
      <x:c r="C1432" s="0" t="s">
        <x:v>730</x:v>
      </x:c>
      <x:c r="D1432" s="0" t="s">
        <x:v>910</x:v>
      </x:c>
      <x:c r="E1432" s="43" t="n">
        <x:v>1</x:v>
      </x:c>
      <x:c r="F1432" s="0" t="s">
        <x:v>745</x:v>
      </x:c>
      <x:c r="G1432" s="0" t="s">
        <x:v>746</x:v>
      </x:c>
      <x:c r="H1432" s="44" t="n">
        <x:v>22.24</x:v>
      </x:c>
      <x:c r="I1432" s="0" t="s">
        <x:v>747</x:v>
      </x:c>
      <x:c r="J1432" s="45">
        <x:f>ROUND(E1432/I1429* H1432,5)</x:f>
      </x:c>
      <x:c r="K1432" s="46" t="s"/>
    </x:row>
    <x:row r="1433" spans="1:27">
      <x:c r="D1433" s="47" t="s">
        <x:v>748</x:v>
      </x:c>
      <x:c r="E1433" s="46" t="s"/>
      <x:c r="H1433" s="46" t="s"/>
      <x:c r="K1433" s="44">
        <x:f>SUM(J1431:J1432)</x:f>
      </x:c>
    </x:row>
    <x:row r="1434" spans="1:27">
      <x:c r="B1434" s="14" t="s">
        <x:v>753</x:v>
      </x:c>
      <x:c r="E1434" s="46" t="s"/>
      <x:c r="H1434" s="46" t="s"/>
      <x:c r="K1434" s="46" t="s"/>
    </x:row>
    <x:row r="1435" spans="1:27">
      <x:c r="B1435" s="0" t="s">
        <x:v>1335</x:v>
      </x:c>
      <x:c r="C1435" s="0" t="s">
        <x:v>15</x:v>
      </x:c>
      <x:c r="D1435" s="49" t="s">
        <x:v>1336</x:v>
      </x:c>
      <x:c r="E1435" s="43" t="n">
        <x:v>3.2</x:v>
      </x:c>
      <x:c r="G1435" s="0" t="s">
        <x:v>746</x:v>
      </x:c>
      <x:c r="H1435" s="44" t="n">
        <x:v>765.53</x:v>
      </x:c>
      <x:c r="I1435" s="0" t="s">
        <x:v>747</x:v>
      </x:c>
      <x:c r="J1435" s="45">
        <x:f>ROUND(E1435* H1435,5)</x:f>
      </x:c>
      <x:c r="K1435" s="46" t="s"/>
    </x:row>
    <x:row r="1436" spans="1:27">
      <x:c r="D1436" s="47" t="s">
        <x:v>761</x:v>
      </x:c>
      <x:c r="E1436" s="46" t="s"/>
      <x:c r="H1436" s="46" t="s"/>
      <x:c r="K1436" s="44">
        <x:f>SUM(J1435:J1435)</x:f>
      </x:c>
    </x:row>
    <x:row r="1437" spans="1:27">
      <x:c r="D1437" s="47" t="s">
        <x:v>762</x:v>
      </x:c>
      <x:c r="E1437" s="46" t="s"/>
      <x:c r="H1437" s="46" t="s"/>
      <x:c r="K1437" s="48">
        <x:f>SUM(J1430:J1436)</x:f>
      </x:c>
    </x:row>
    <x:row r="1438" spans="1:27">
      <x:c r="D1438" s="47" t="s">
        <x:v>787</x:v>
      </x:c>
      <x:c r="E1438" s="46" t="s"/>
      <x:c r="H1438" s="46" t="n">
        <x:v>3</x:v>
      </x:c>
      <x:c r="I1438" s="0" t="s">
        <x:v>764</x:v>
      </x:c>
      <x:c r="K1438" s="44">
        <x:f>ROUND(H1438/100*K1437,5)</x:f>
      </x:c>
    </x:row>
    <x:row r="1439" spans="1:27">
      <x:c r="D1439" s="47" t="s">
        <x:v>765</x:v>
      </x:c>
      <x:c r="E1439" s="46" t="s"/>
      <x:c r="H1439" s="46" t="s"/>
      <x:c r="K1439" s="48">
        <x:f>SUM(K1437:K1438)</x:f>
      </x:c>
    </x:row>
    <x:row r="1441" spans="1:27" customFormat="1" ht="45" customHeight="1">
      <x:c r="A1441" s="36" t="s">
        <x:v>1337</x:v>
      </x:c>
      <x:c r="B1441" s="36" t="s">
        <x:v>82</x:v>
      </x:c>
      <x:c r="C1441" s="37" t="s">
        <x:v>22</x:v>
      </x:c>
      <x:c r="D1441" s="38" t="s">
        <x:v>83</x:v>
      </x:c>
      <x:c r="E1441" s="37" t="s"/>
      <x:c r="F1441" s="37" t="s"/>
      <x:c r="G1441" s="37" t="s"/>
      <x:c r="H1441" s="39" t="s">
        <x:v>741</x:v>
      </x:c>
      <x:c r="I1441" s="40" t="n">
        <x:v>1</x:v>
      </x:c>
      <x:c r="J1441" s="41" t="s"/>
      <x:c r="K1441" s="42">
        <x:f>ROUND(K1451,2)</x:f>
      </x:c>
      <x:c r="L1441" s="37" t="s"/>
      <x:c r="M1441" s="37" t="s"/>
      <x:c r="N1441" s="37" t="s"/>
      <x:c r="O1441" s="37" t="s"/>
      <x:c r="P1441" s="37" t="s"/>
      <x:c r="Q1441" s="37" t="s"/>
      <x:c r="R1441" s="37" t="s"/>
      <x:c r="S1441" s="37" t="s"/>
      <x:c r="T1441" s="37" t="s"/>
      <x:c r="U1441" s="37" t="s"/>
      <x:c r="V1441" s="37" t="s"/>
      <x:c r="W1441" s="37" t="s"/>
      <x:c r="X1441" s="37" t="s"/>
      <x:c r="Y1441" s="37" t="s"/>
      <x:c r="Z1441" s="37" t="s"/>
      <x:c r="AA1441" s="37" t="s"/>
    </x:row>
    <x:row r="1442" spans="1:27">
      <x:c r="B1442" s="14" t="s">
        <x:v>742</x:v>
      </x:c>
    </x:row>
    <x:row r="1443" spans="1:27">
      <x:c r="B1443" s="0" t="s">
        <x:v>909</x:v>
      </x:c>
      <x:c r="C1443" s="0" t="s">
        <x:v>730</x:v>
      </x:c>
      <x:c r="D1443" s="0" t="s">
        <x:v>910</x:v>
      </x:c>
      <x:c r="E1443" s="43" t="n">
        <x:v>1</x:v>
      </x:c>
      <x:c r="F1443" s="0" t="s">
        <x:v>745</x:v>
      </x:c>
      <x:c r="G1443" s="0" t="s">
        <x:v>746</x:v>
      </x:c>
      <x:c r="H1443" s="44" t="n">
        <x:v>22.24</x:v>
      </x:c>
      <x:c r="I1443" s="0" t="s">
        <x:v>747</x:v>
      </x:c>
      <x:c r="J1443" s="45">
        <x:f>ROUND(E1443/I1441* H1443,5)</x:f>
      </x:c>
      <x:c r="K1443" s="46" t="s"/>
    </x:row>
    <x:row r="1444" spans="1:27">
      <x:c r="B1444" s="0" t="s">
        <x:v>907</x:v>
      </x:c>
      <x:c r="C1444" s="0" t="s">
        <x:v>730</x:v>
      </x:c>
      <x:c r="D1444" s="0" t="s">
        <x:v>908</x:v>
      </x:c>
      <x:c r="E1444" s="43" t="n">
        <x:v>1</x:v>
      </x:c>
      <x:c r="F1444" s="0" t="s">
        <x:v>745</x:v>
      </x:c>
      <x:c r="G1444" s="0" t="s">
        <x:v>746</x:v>
      </x:c>
      <x:c r="H1444" s="44" t="n">
        <x:v>19.08</x:v>
      </x:c>
      <x:c r="I1444" s="0" t="s">
        <x:v>747</x:v>
      </x:c>
      <x:c r="J1444" s="45">
        <x:f>ROUND(E1444/I1441* H1444,5)</x:f>
      </x:c>
      <x:c r="K1444" s="46" t="s"/>
    </x:row>
    <x:row r="1445" spans="1:27">
      <x:c r="D1445" s="47" t="s">
        <x:v>748</x:v>
      </x:c>
      <x:c r="E1445" s="46" t="s"/>
      <x:c r="H1445" s="46" t="s"/>
      <x:c r="K1445" s="44">
        <x:f>SUM(J1443:J1444)</x:f>
      </x:c>
    </x:row>
    <x:row r="1446" spans="1:27">
      <x:c r="B1446" s="14" t="s">
        <x:v>753</x:v>
      </x:c>
      <x:c r="E1446" s="46" t="s"/>
      <x:c r="H1446" s="46" t="s"/>
      <x:c r="K1446" s="46" t="s"/>
    </x:row>
    <x:row r="1447" spans="1:27">
      <x:c r="B1447" s="0" t="s">
        <x:v>1338</x:v>
      </x:c>
      <x:c r="C1447" s="0" t="s">
        <x:v>22</x:v>
      </x:c>
      <x:c r="D1447" s="0" t="s">
        <x:v>1339</x:v>
      </x:c>
      <x:c r="E1447" s="43" t="n">
        <x:v>1</x:v>
      </x:c>
      <x:c r="G1447" s="0" t="s">
        <x:v>746</x:v>
      </x:c>
      <x:c r="H1447" s="44" t="n">
        <x:v>4400.77</x:v>
      </x:c>
      <x:c r="I1447" s="0" t="s">
        <x:v>747</x:v>
      </x:c>
      <x:c r="J1447" s="45">
        <x:f>ROUND(E1447* H1447,5)</x:f>
      </x:c>
      <x:c r="K1447" s="46" t="s"/>
    </x:row>
    <x:row r="1448" spans="1:27">
      <x:c r="D1448" s="47" t="s">
        <x:v>761</x:v>
      </x:c>
      <x:c r="E1448" s="46" t="s"/>
      <x:c r="H1448" s="46" t="s"/>
      <x:c r="K1448" s="44">
        <x:f>SUM(J1447:J1447)</x:f>
      </x:c>
    </x:row>
    <x:row r="1449" spans="1:27">
      <x:c r="D1449" s="47" t="s">
        <x:v>762</x:v>
      </x:c>
      <x:c r="E1449" s="46" t="s"/>
      <x:c r="H1449" s="46" t="s"/>
      <x:c r="K1449" s="48">
        <x:f>SUM(J1442:J1448)</x:f>
      </x:c>
    </x:row>
    <x:row r="1450" spans="1:27">
      <x:c r="D1450" s="47" t="s">
        <x:v>787</x:v>
      </x:c>
      <x:c r="E1450" s="46" t="s"/>
      <x:c r="H1450" s="46" t="n">
        <x:v>3</x:v>
      </x:c>
      <x:c r="I1450" s="0" t="s">
        <x:v>764</x:v>
      </x:c>
      <x:c r="K1450" s="44">
        <x:f>ROUND(H1450/100*K1449,5)</x:f>
      </x:c>
    </x:row>
    <x:row r="1451" spans="1:27">
      <x:c r="D1451" s="47" t="s">
        <x:v>765</x:v>
      </x:c>
      <x:c r="E1451" s="46" t="s"/>
      <x:c r="H1451" s="46" t="s"/>
      <x:c r="K1451" s="48">
        <x:f>SUM(K1449:K1450)</x:f>
      </x:c>
    </x:row>
    <x:row r="1453" spans="1:27" customFormat="1" ht="45" customHeight="1">
      <x:c r="A1453" s="36" t="s">
        <x:v>1340</x:v>
      </x:c>
      <x:c r="B1453" s="36" t="s">
        <x:v>92</x:v>
      </x:c>
      <x:c r="C1453" s="37" t="s">
        <x:v>22</x:v>
      </x:c>
      <x:c r="D1453" s="38" t="s">
        <x:v>81</x:v>
      </x:c>
      <x:c r="E1453" s="37" t="s"/>
      <x:c r="F1453" s="37" t="s"/>
      <x:c r="G1453" s="37" t="s"/>
      <x:c r="H1453" s="39" t="s">
        <x:v>741</x:v>
      </x:c>
      <x:c r="I1453" s="40" t="n">
        <x:v>1</x:v>
      </x:c>
      <x:c r="J1453" s="41" t="s"/>
      <x:c r="K1453" s="42">
        <x:f>ROUND(K1463,2)</x:f>
      </x:c>
      <x:c r="L1453" s="37" t="s"/>
      <x:c r="M1453" s="37" t="s"/>
      <x:c r="N1453" s="37" t="s"/>
      <x:c r="O1453" s="37" t="s"/>
      <x:c r="P1453" s="37" t="s"/>
      <x:c r="Q1453" s="37" t="s"/>
      <x:c r="R1453" s="37" t="s"/>
      <x:c r="S1453" s="37" t="s"/>
      <x:c r="T1453" s="37" t="s"/>
      <x:c r="U1453" s="37" t="s"/>
      <x:c r="V1453" s="37" t="s"/>
      <x:c r="W1453" s="37" t="s"/>
      <x:c r="X1453" s="37" t="s"/>
      <x:c r="Y1453" s="37" t="s"/>
      <x:c r="Z1453" s="37" t="s"/>
      <x:c r="AA1453" s="37" t="s"/>
    </x:row>
    <x:row r="1454" spans="1:27">
      <x:c r="B1454" s="14" t="s">
        <x:v>742</x:v>
      </x:c>
    </x:row>
    <x:row r="1455" spans="1:27">
      <x:c r="B1455" s="0" t="s">
        <x:v>907</x:v>
      </x:c>
      <x:c r="C1455" s="0" t="s">
        <x:v>730</x:v>
      </x:c>
      <x:c r="D1455" s="0" t="s">
        <x:v>908</x:v>
      </x:c>
      <x:c r="E1455" s="43" t="n">
        <x:v>10</x:v>
      </x:c>
      <x:c r="F1455" s="0" t="s">
        <x:v>745</x:v>
      </x:c>
      <x:c r="G1455" s="0" t="s">
        <x:v>746</x:v>
      </x:c>
      <x:c r="H1455" s="44" t="n">
        <x:v>19.08</x:v>
      </x:c>
      <x:c r="I1455" s="0" t="s">
        <x:v>747</x:v>
      </x:c>
      <x:c r="J1455" s="45">
        <x:f>ROUND(E1455/I1453* H1455,5)</x:f>
      </x:c>
      <x:c r="K1455" s="46" t="s"/>
    </x:row>
    <x:row r="1456" spans="1:27">
      <x:c r="B1456" s="0" t="s">
        <x:v>909</x:v>
      </x:c>
      <x:c r="C1456" s="0" t="s">
        <x:v>730</x:v>
      </x:c>
      <x:c r="D1456" s="0" t="s">
        <x:v>910</x:v>
      </x:c>
      <x:c r="E1456" s="43" t="n">
        <x:v>10</x:v>
      </x:c>
      <x:c r="F1456" s="0" t="s">
        <x:v>745</x:v>
      </x:c>
      <x:c r="G1456" s="0" t="s">
        <x:v>746</x:v>
      </x:c>
      <x:c r="H1456" s="44" t="n">
        <x:v>22.24</x:v>
      </x:c>
      <x:c r="I1456" s="0" t="s">
        <x:v>747</x:v>
      </x:c>
      <x:c r="J1456" s="45">
        <x:f>ROUND(E1456/I1453* H1456,5)</x:f>
      </x:c>
      <x:c r="K1456" s="46" t="s"/>
    </x:row>
    <x:row r="1457" spans="1:27">
      <x:c r="D1457" s="47" t="s">
        <x:v>748</x:v>
      </x:c>
      <x:c r="E1457" s="46" t="s"/>
      <x:c r="H1457" s="46" t="s"/>
      <x:c r="K1457" s="44">
        <x:f>SUM(J1455:J1456)</x:f>
      </x:c>
    </x:row>
    <x:row r="1458" spans="1:27">
      <x:c r="B1458" s="14" t="s">
        <x:v>753</x:v>
      </x:c>
      <x:c r="E1458" s="46" t="s"/>
      <x:c r="H1458" s="46" t="s"/>
      <x:c r="K1458" s="46" t="s"/>
    </x:row>
    <x:row r="1459" spans="1:27">
      <x:c r="B1459" s="0" t="s">
        <x:v>1341</x:v>
      </x:c>
      <x:c r="C1459" s="0" t="s">
        <x:v>22</x:v>
      </x:c>
      <x:c r="D1459" s="49" t="s">
        <x:v>1342</x:v>
      </x:c>
      <x:c r="E1459" s="43" t="n">
        <x:v>1</x:v>
      </x:c>
      <x:c r="G1459" s="0" t="s">
        <x:v>746</x:v>
      </x:c>
      <x:c r="H1459" s="44" t="n">
        <x:v>1119.16</x:v>
      </x:c>
      <x:c r="I1459" s="0" t="s">
        <x:v>747</x:v>
      </x:c>
      <x:c r="J1459" s="45">
        <x:f>ROUND(E1459* H1459,5)</x:f>
      </x:c>
      <x:c r="K1459" s="46" t="s"/>
    </x:row>
    <x:row r="1460" spans="1:27">
      <x:c r="D1460" s="47" t="s">
        <x:v>761</x:v>
      </x:c>
      <x:c r="E1460" s="46" t="s"/>
      <x:c r="H1460" s="46" t="s"/>
      <x:c r="K1460" s="44">
        <x:f>SUM(J1459:J1459)</x:f>
      </x:c>
    </x:row>
    <x:row r="1461" spans="1:27">
      <x:c r="D1461" s="47" t="s">
        <x:v>762</x:v>
      </x:c>
      <x:c r="E1461" s="46" t="s"/>
      <x:c r="H1461" s="46" t="s"/>
      <x:c r="K1461" s="48">
        <x:f>SUM(J1454:J1460)</x:f>
      </x:c>
    </x:row>
    <x:row r="1462" spans="1:27">
      <x:c r="D1462" s="47" t="s">
        <x:v>787</x:v>
      </x:c>
      <x:c r="E1462" s="46" t="s"/>
      <x:c r="H1462" s="46" t="n">
        <x:v>3</x:v>
      </x:c>
      <x:c r="I1462" s="0" t="s">
        <x:v>764</x:v>
      </x:c>
      <x:c r="K1462" s="44">
        <x:f>ROUND(H1462/100*K1461,5)</x:f>
      </x:c>
    </x:row>
    <x:row r="1463" spans="1:27">
      <x:c r="D1463" s="47" t="s">
        <x:v>765</x:v>
      </x:c>
      <x:c r="E1463" s="46" t="s"/>
      <x:c r="H1463" s="46" t="s"/>
      <x:c r="K1463" s="48">
        <x:f>SUM(K1461:K1462)</x:f>
      </x:c>
    </x:row>
    <x:row r="1465" spans="1:27" customFormat="1" ht="45" customHeight="1">
      <x:c r="A1465" s="36" t="s">
        <x:v>1343</x:v>
      </x:c>
      <x:c r="B1465" s="36" t="s">
        <x:v>80</x:v>
      </x:c>
      <x:c r="C1465" s="37" t="s">
        <x:v>22</x:v>
      </x:c>
      <x:c r="D1465" s="38" t="s">
        <x:v>81</x:v>
      </x:c>
      <x:c r="E1465" s="37" t="s"/>
      <x:c r="F1465" s="37" t="s"/>
      <x:c r="G1465" s="37" t="s"/>
      <x:c r="H1465" s="39" t="s">
        <x:v>741</x:v>
      </x:c>
      <x:c r="I1465" s="40" t="n">
        <x:v>1</x:v>
      </x:c>
      <x:c r="J1465" s="41" t="s"/>
      <x:c r="K1465" s="42">
        <x:f>ROUND(K1475,2)</x:f>
      </x:c>
      <x:c r="L1465" s="37" t="s"/>
      <x:c r="M1465" s="37" t="s"/>
      <x:c r="N1465" s="37" t="s"/>
      <x:c r="O1465" s="37" t="s"/>
      <x:c r="P1465" s="37" t="s"/>
      <x:c r="Q1465" s="37" t="s"/>
      <x:c r="R1465" s="37" t="s"/>
      <x:c r="S1465" s="37" t="s"/>
      <x:c r="T1465" s="37" t="s"/>
      <x:c r="U1465" s="37" t="s"/>
      <x:c r="V1465" s="37" t="s"/>
      <x:c r="W1465" s="37" t="s"/>
      <x:c r="X1465" s="37" t="s"/>
      <x:c r="Y1465" s="37" t="s"/>
      <x:c r="Z1465" s="37" t="s"/>
      <x:c r="AA1465" s="37" t="s"/>
    </x:row>
    <x:row r="1466" spans="1:27">
      <x:c r="B1466" s="14" t="s">
        <x:v>742</x:v>
      </x:c>
    </x:row>
    <x:row r="1467" spans="1:27">
      <x:c r="B1467" s="0" t="s">
        <x:v>907</x:v>
      </x:c>
      <x:c r="C1467" s="0" t="s">
        <x:v>730</x:v>
      </x:c>
      <x:c r="D1467" s="0" t="s">
        <x:v>908</x:v>
      </x:c>
      <x:c r="E1467" s="43" t="n">
        <x:v>1</x:v>
      </x:c>
      <x:c r="F1467" s="0" t="s">
        <x:v>745</x:v>
      </x:c>
      <x:c r="G1467" s="0" t="s">
        <x:v>746</x:v>
      </x:c>
      <x:c r="H1467" s="44" t="n">
        <x:v>19.08</x:v>
      </x:c>
      <x:c r="I1467" s="0" t="s">
        <x:v>747</x:v>
      </x:c>
      <x:c r="J1467" s="45">
        <x:f>ROUND(E1467/I1465* H1467,5)</x:f>
      </x:c>
      <x:c r="K1467" s="46" t="s"/>
    </x:row>
    <x:row r="1468" spans="1:27">
      <x:c r="B1468" s="0" t="s">
        <x:v>909</x:v>
      </x:c>
      <x:c r="C1468" s="0" t="s">
        <x:v>730</x:v>
      </x:c>
      <x:c r="D1468" s="0" t="s">
        <x:v>910</x:v>
      </x:c>
      <x:c r="E1468" s="43" t="n">
        <x:v>1</x:v>
      </x:c>
      <x:c r="F1468" s="0" t="s">
        <x:v>745</x:v>
      </x:c>
      <x:c r="G1468" s="0" t="s">
        <x:v>746</x:v>
      </x:c>
      <x:c r="H1468" s="44" t="n">
        <x:v>22.24</x:v>
      </x:c>
      <x:c r="I1468" s="0" t="s">
        <x:v>747</x:v>
      </x:c>
      <x:c r="J1468" s="45">
        <x:f>ROUND(E1468/I1465* H1468,5)</x:f>
      </x:c>
      <x:c r="K1468" s="46" t="s"/>
    </x:row>
    <x:row r="1469" spans="1:27">
      <x:c r="D1469" s="47" t="s">
        <x:v>748</x:v>
      </x:c>
      <x:c r="E1469" s="46" t="s"/>
      <x:c r="H1469" s="46" t="s"/>
      <x:c r="K1469" s="44">
        <x:f>SUM(J1467:J1468)</x:f>
      </x:c>
    </x:row>
    <x:row r="1470" spans="1:27">
      <x:c r="B1470" s="14" t="s">
        <x:v>753</x:v>
      </x:c>
      <x:c r="E1470" s="46" t="s"/>
      <x:c r="H1470" s="46" t="s"/>
      <x:c r="K1470" s="46" t="s"/>
    </x:row>
    <x:row r="1471" spans="1:27">
      <x:c r="B1471" s="0" t="s">
        <x:v>1344</x:v>
      </x:c>
      <x:c r="C1471" s="0" t="s">
        <x:v>22</x:v>
      </x:c>
      <x:c r="D1471" s="49" t="s">
        <x:v>1345</x:v>
      </x:c>
      <x:c r="E1471" s="43" t="n">
        <x:v>1</x:v>
      </x:c>
      <x:c r="G1471" s="0" t="s">
        <x:v>746</x:v>
      </x:c>
      <x:c r="H1471" s="44" t="n">
        <x:v>719.16</x:v>
      </x:c>
      <x:c r="I1471" s="0" t="s">
        <x:v>747</x:v>
      </x:c>
      <x:c r="J1471" s="45">
        <x:f>ROUND(E1471* H1471,5)</x:f>
      </x:c>
      <x:c r="K1471" s="46" t="s"/>
    </x:row>
    <x:row r="1472" spans="1:27">
      <x:c r="D1472" s="47" t="s">
        <x:v>761</x:v>
      </x:c>
      <x:c r="E1472" s="46" t="s"/>
      <x:c r="H1472" s="46" t="s"/>
      <x:c r="K1472" s="44">
        <x:f>SUM(J1471:J1471)</x:f>
      </x:c>
    </x:row>
    <x:row r="1473" spans="1:27">
      <x:c r="D1473" s="47" t="s">
        <x:v>762</x:v>
      </x:c>
      <x:c r="E1473" s="46" t="s"/>
      <x:c r="H1473" s="46" t="s"/>
      <x:c r="K1473" s="48">
        <x:f>SUM(J1466:J1472)</x:f>
      </x:c>
    </x:row>
    <x:row r="1474" spans="1:27">
      <x:c r="D1474" s="47" t="s">
        <x:v>787</x:v>
      </x:c>
      <x:c r="E1474" s="46" t="s"/>
      <x:c r="H1474" s="46" t="n">
        <x:v>3</x:v>
      </x:c>
      <x:c r="I1474" s="0" t="s">
        <x:v>764</x:v>
      </x:c>
      <x:c r="K1474" s="44">
        <x:f>ROUND(H1474/100*K1473,5)</x:f>
      </x:c>
    </x:row>
    <x:row r="1475" spans="1:27">
      <x:c r="D1475" s="47" t="s">
        <x:v>765</x:v>
      </x:c>
      <x:c r="E1475" s="46" t="s"/>
      <x:c r="H1475" s="46" t="s"/>
      <x:c r="K1475" s="48">
        <x:f>SUM(K1473:K1474)</x:f>
      </x:c>
    </x:row>
    <x:row r="1477" spans="1:27" customFormat="1" ht="45" customHeight="1">
      <x:c r="A1477" s="36" t="s">
        <x:v>1346</x:v>
      </x:c>
      <x:c r="B1477" s="36" t="s">
        <x:v>192</x:v>
      </x:c>
      <x:c r="C1477" s="37" t="s">
        <x:v>22</x:v>
      </x:c>
      <x:c r="D1477" s="38" t="s">
        <x:v>193</x:v>
      </x:c>
      <x:c r="E1477" s="37" t="s"/>
      <x:c r="F1477" s="37" t="s"/>
      <x:c r="G1477" s="37" t="s"/>
      <x:c r="H1477" s="39" t="s">
        <x:v>741</x:v>
      </x:c>
      <x:c r="I1477" s="40" t="n">
        <x:v>1</x:v>
      </x:c>
      <x:c r="J1477" s="41" t="s"/>
      <x:c r="K1477" s="42">
        <x:f>ROUND(K1487,2)</x:f>
      </x:c>
      <x:c r="L1477" s="37" t="s"/>
      <x:c r="M1477" s="37" t="s"/>
      <x:c r="N1477" s="37" t="s"/>
      <x:c r="O1477" s="37" t="s"/>
      <x:c r="P1477" s="37" t="s"/>
      <x:c r="Q1477" s="37" t="s"/>
      <x:c r="R1477" s="37" t="s"/>
      <x:c r="S1477" s="37" t="s"/>
      <x:c r="T1477" s="37" t="s"/>
      <x:c r="U1477" s="37" t="s"/>
      <x:c r="V1477" s="37" t="s"/>
      <x:c r="W1477" s="37" t="s"/>
      <x:c r="X1477" s="37" t="s"/>
      <x:c r="Y1477" s="37" t="s"/>
      <x:c r="Z1477" s="37" t="s"/>
      <x:c r="AA1477" s="37" t="s"/>
    </x:row>
    <x:row r="1478" spans="1:27">
      <x:c r="B1478" s="14" t="s">
        <x:v>742</x:v>
      </x:c>
    </x:row>
    <x:row r="1479" spans="1:27">
      <x:c r="B1479" s="0" t="s">
        <x:v>909</x:v>
      </x:c>
      <x:c r="C1479" s="0" t="s">
        <x:v>730</x:v>
      </x:c>
      <x:c r="D1479" s="0" t="s">
        <x:v>910</x:v>
      </x:c>
      <x:c r="E1479" s="43" t="n">
        <x:v>1</x:v>
      </x:c>
      <x:c r="F1479" s="0" t="s">
        <x:v>745</x:v>
      </x:c>
      <x:c r="G1479" s="0" t="s">
        <x:v>746</x:v>
      </x:c>
      <x:c r="H1479" s="44" t="n">
        <x:v>22.24</x:v>
      </x:c>
      <x:c r="I1479" s="0" t="s">
        <x:v>747</x:v>
      </x:c>
      <x:c r="J1479" s="45">
        <x:f>ROUND(E1479/I1477* H1479,5)</x:f>
      </x:c>
      <x:c r="K1479" s="46" t="s"/>
    </x:row>
    <x:row r="1480" spans="1:27">
      <x:c r="B1480" s="0" t="s">
        <x:v>907</x:v>
      </x:c>
      <x:c r="C1480" s="0" t="s">
        <x:v>730</x:v>
      </x:c>
      <x:c r="D1480" s="0" t="s">
        <x:v>908</x:v>
      </x:c>
      <x:c r="E1480" s="43" t="n">
        <x:v>0.2</x:v>
      </x:c>
      <x:c r="F1480" s="0" t="s">
        <x:v>745</x:v>
      </x:c>
      <x:c r="G1480" s="0" t="s">
        <x:v>746</x:v>
      </x:c>
      <x:c r="H1480" s="44" t="n">
        <x:v>19.08</x:v>
      </x:c>
      <x:c r="I1480" s="0" t="s">
        <x:v>747</x:v>
      </x:c>
      <x:c r="J1480" s="45">
        <x:f>ROUND(E1480/I1477* H1480,5)</x:f>
      </x:c>
      <x:c r="K1480" s="46" t="s"/>
    </x:row>
    <x:row r="1481" spans="1:27">
      <x:c r="D1481" s="47" t="s">
        <x:v>748</x:v>
      </x:c>
      <x:c r="E1481" s="46" t="s"/>
      <x:c r="H1481" s="46" t="s"/>
      <x:c r="K1481" s="44">
        <x:f>SUM(J1479:J1480)</x:f>
      </x:c>
    </x:row>
    <x:row r="1482" spans="1:27">
      <x:c r="B1482" s="14" t="s">
        <x:v>753</x:v>
      </x:c>
      <x:c r="E1482" s="46" t="s"/>
      <x:c r="H1482" s="46" t="s"/>
      <x:c r="K1482" s="46" t="s"/>
    </x:row>
    <x:row r="1483" spans="1:27">
      <x:c r="B1483" s="0" t="s">
        <x:v>1347</x:v>
      </x:c>
      <x:c r="C1483" s="0" t="s">
        <x:v>22</x:v>
      </x:c>
      <x:c r="D1483" s="0" t="s">
        <x:v>1348</x:v>
      </x:c>
      <x:c r="E1483" s="43" t="n">
        <x:v>1</x:v>
      </x:c>
      <x:c r="G1483" s="0" t="s">
        <x:v>746</x:v>
      </x:c>
      <x:c r="H1483" s="44" t="n">
        <x:v>105</x:v>
      </x:c>
      <x:c r="I1483" s="0" t="s">
        <x:v>747</x:v>
      </x:c>
      <x:c r="J1483" s="45">
        <x:f>ROUND(E1483* H1483,5)</x:f>
      </x:c>
      <x:c r="K1483" s="46" t="s"/>
    </x:row>
    <x:row r="1484" spans="1:27">
      <x:c r="D1484" s="47" t="s">
        <x:v>761</x:v>
      </x:c>
      <x:c r="E1484" s="46" t="s"/>
      <x:c r="H1484" s="46" t="s"/>
      <x:c r="K1484" s="44">
        <x:f>SUM(J1483:J1483)</x:f>
      </x:c>
    </x:row>
    <x:row r="1485" spans="1:27">
      <x:c r="D1485" s="47" t="s">
        <x:v>762</x:v>
      </x:c>
      <x:c r="E1485" s="46" t="s"/>
      <x:c r="H1485" s="46" t="s"/>
      <x:c r="K1485" s="48">
        <x:f>SUM(J1478:J1484)</x:f>
      </x:c>
    </x:row>
    <x:row r="1486" spans="1:27">
      <x:c r="D1486" s="47" t="s">
        <x:v>787</x:v>
      </x:c>
      <x:c r="E1486" s="46" t="s"/>
      <x:c r="H1486" s="46" t="n">
        <x:v>3</x:v>
      </x:c>
      <x:c r="I1486" s="0" t="s">
        <x:v>764</x:v>
      </x:c>
      <x:c r="K1486" s="44">
        <x:f>ROUND(H1486/100*K1485,5)</x:f>
      </x:c>
    </x:row>
    <x:row r="1487" spans="1:27">
      <x:c r="D1487" s="47" t="s">
        <x:v>765</x:v>
      </x:c>
      <x:c r="E1487" s="46" t="s"/>
      <x:c r="H1487" s="46" t="s"/>
      <x:c r="K1487" s="48">
        <x:f>SUM(K1485:K1486)</x:f>
      </x:c>
    </x:row>
    <x:row r="1489" spans="1:27" customFormat="1" ht="45" customHeight="1">
      <x:c r="A1489" s="36" t="s">
        <x:v>1349</x:v>
      </x:c>
      <x:c r="B1489" s="36" t="s">
        <x:v>78</x:v>
      </x:c>
      <x:c r="C1489" s="37" t="s">
        <x:v>22</x:v>
      </x:c>
      <x:c r="D1489" s="38" t="s">
        <x:v>79</x:v>
      </x:c>
      <x:c r="E1489" s="37" t="s"/>
      <x:c r="F1489" s="37" t="s"/>
      <x:c r="G1489" s="37" t="s"/>
      <x:c r="H1489" s="39" t="s">
        <x:v>741</x:v>
      </x:c>
      <x:c r="I1489" s="40" t="n">
        <x:v>1</x:v>
      </x:c>
      <x:c r="J1489" s="41" t="s"/>
      <x:c r="K1489" s="42">
        <x:f>ROUND(K1504,2)</x:f>
      </x:c>
      <x:c r="L1489" s="37" t="s"/>
      <x:c r="M1489" s="37" t="s"/>
      <x:c r="N1489" s="37" t="s"/>
      <x:c r="O1489" s="37" t="s"/>
      <x:c r="P1489" s="37" t="s"/>
      <x:c r="Q1489" s="37" t="s"/>
      <x:c r="R1489" s="37" t="s"/>
      <x:c r="S1489" s="37" t="s"/>
      <x:c r="T1489" s="37" t="s"/>
      <x:c r="U1489" s="37" t="s"/>
      <x:c r="V1489" s="37" t="s"/>
      <x:c r="W1489" s="37" t="s"/>
      <x:c r="X1489" s="37" t="s"/>
      <x:c r="Y1489" s="37" t="s"/>
      <x:c r="Z1489" s="37" t="s"/>
      <x:c r="AA1489" s="37" t="s"/>
    </x:row>
    <x:row r="1490" spans="1:27">
      <x:c r="B1490" s="14" t="s">
        <x:v>742</x:v>
      </x:c>
    </x:row>
    <x:row r="1491" spans="1:27">
      <x:c r="B1491" s="0" t="s">
        <x:v>800</x:v>
      </x:c>
      <x:c r="C1491" s="0" t="s">
        <x:v>730</x:v>
      </x:c>
      <x:c r="D1491" s="0" t="s">
        <x:v>801</x:v>
      </x:c>
      <x:c r="E1491" s="43" t="n">
        <x:v>0.5</x:v>
      </x:c>
      <x:c r="F1491" s="0" t="s">
        <x:v>745</x:v>
      </x:c>
      <x:c r="G1491" s="0" t="s">
        <x:v>746</x:v>
      </x:c>
      <x:c r="H1491" s="44" t="n">
        <x:v>24.65</x:v>
      </x:c>
      <x:c r="I1491" s="0" t="s">
        <x:v>747</x:v>
      </x:c>
      <x:c r="J1491" s="45">
        <x:f>ROUND(E1491/I1489* H1491,5)</x:f>
      </x:c>
      <x:c r="K1491" s="46" t="s"/>
    </x:row>
    <x:row r="1492" spans="1:27">
      <x:c r="B1492" s="0" t="s">
        <x:v>874</x:v>
      </x:c>
      <x:c r="C1492" s="0" t="s">
        <x:v>730</x:v>
      </x:c>
      <x:c r="D1492" s="0" t="s">
        <x:v>875</x:v>
      </x:c>
      <x:c r="E1492" s="43" t="n">
        <x:v>1</x:v>
      </x:c>
      <x:c r="F1492" s="0" t="s">
        <x:v>745</x:v>
      </x:c>
      <x:c r="G1492" s="0" t="s">
        <x:v>746</x:v>
      </x:c>
      <x:c r="H1492" s="44" t="n">
        <x:v>28.26</x:v>
      </x:c>
      <x:c r="I1492" s="0" t="s">
        <x:v>747</x:v>
      </x:c>
      <x:c r="J1492" s="45">
        <x:f>ROUND(E1492/I1489* H1492,5)</x:f>
      </x:c>
      <x:c r="K1492" s="46" t="s"/>
    </x:row>
    <x:row r="1493" spans="1:27">
      <x:c r="B1493" s="0" t="s">
        <x:v>1283</x:v>
      </x:c>
      <x:c r="C1493" s="0" t="s">
        <x:v>730</x:v>
      </x:c>
      <x:c r="D1493" s="0" t="s">
        <x:v>1284</x:v>
      </x:c>
      <x:c r="E1493" s="43" t="n">
        <x:v>1</x:v>
      </x:c>
      <x:c r="F1493" s="0" t="s">
        <x:v>745</x:v>
      </x:c>
      <x:c r="G1493" s="0" t="s">
        <x:v>746</x:v>
      </x:c>
      <x:c r="H1493" s="44" t="n">
        <x:v>28.2</x:v>
      </x:c>
      <x:c r="I1493" s="0" t="s">
        <x:v>747</x:v>
      </x:c>
      <x:c r="J1493" s="45">
        <x:f>ROUND(E1493/I1489* H1493,5)</x:f>
      </x:c>
      <x:c r="K1493" s="46" t="s"/>
    </x:row>
    <x:row r="1494" spans="1:27">
      <x:c r="D1494" s="47" t="s">
        <x:v>748</x:v>
      </x:c>
      <x:c r="E1494" s="46" t="s"/>
      <x:c r="H1494" s="46" t="s"/>
      <x:c r="K1494" s="44">
        <x:f>SUM(J1491:J1493)</x:f>
      </x:c>
    </x:row>
    <x:row r="1495" spans="1:27">
      <x:c r="B1495" s="14" t="s">
        <x:v>753</x:v>
      </x:c>
      <x:c r="E1495" s="46" t="s"/>
      <x:c r="H1495" s="46" t="s"/>
      <x:c r="K1495" s="46" t="s"/>
    </x:row>
    <x:row r="1496" spans="1:27">
      <x:c r="B1496" s="0" t="s">
        <x:v>1294</x:v>
      </x:c>
      <x:c r="C1496" s="0" t="s">
        <x:v>22</x:v>
      </x:c>
      <x:c r="D1496" s="0" t="s">
        <x:v>1295</x:v>
      </x:c>
      <x:c r="E1496" s="43" t="n">
        <x:v>1</x:v>
      </x:c>
      <x:c r="G1496" s="0" t="s">
        <x:v>746</x:v>
      </x:c>
      <x:c r="H1496" s="44" t="n">
        <x:v>12.94</x:v>
      </x:c>
      <x:c r="I1496" s="0" t="s">
        <x:v>747</x:v>
      </x:c>
      <x:c r="J1496" s="45">
        <x:f>ROUND(E1496* H1496,5)</x:f>
      </x:c>
      <x:c r="K1496" s="46" t="s"/>
    </x:row>
    <x:row r="1497" spans="1:27">
      <x:c r="B1497" s="0" t="s">
        <x:v>1289</x:v>
      </x:c>
      <x:c r="C1497" s="0" t="s">
        <x:v>22</x:v>
      </x:c>
      <x:c r="D1497" s="0" t="s">
        <x:v>1290</x:v>
      </x:c>
      <x:c r="E1497" s="43" t="n">
        <x:v>2</x:v>
      </x:c>
      <x:c r="G1497" s="0" t="s">
        <x:v>746</x:v>
      </x:c>
      <x:c r="H1497" s="44" t="n">
        <x:v>23.87</x:v>
      </x:c>
      <x:c r="I1497" s="0" t="s">
        <x:v>747</x:v>
      </x:c>
      <x:c r="J1497" s="45">
        <x:f>ROUND(E1497* H1497,5)</x:f>
      </x:c>
      <x:c r="K1497" s="46" t="s"/>
    </x:row>
    <x:row r="1498" spans="1:27">
      <x:c r="B1498" s="0" t="s">
        <x:v>1030</x:v>
      </x:c>
      <x:c r="C1498" s="0" t="s">
        <x:v>43</x:v>
      </x:c>
      <x:c r="D1498" s="0" t="s">
        <x:v>1031</x:v>
      </x:c>
      <x:c r="E1498" s="43" t="n">
        <x:v>0.25</x:v>
      </x:c>
      <x:c r="G1498" s="0" t="s">
        <x:v>746</x:v>
      </x:c>
      <x:c r="H1498" s="44" t="n">
        <x:v>0.37</x:v>
      </x:c>
      <x:c r="I1498" s="0" t="s">
        <x:v>747</x:v>
      </x:c>
      <x:c r="J1498" s="45">
        <x:f>ROUND(E1498* H1498,5)</x:f>
      </x:c>
      <x:c r="K1498" s="46" t="s"/>
    </x:row>
    <x:row r="1499" spans="1:27">
      <x:c r="B1499" s="0" t="s">
        <x:v>1350</x:v>
      </x:c>
      <x:c r="C1499" s="0" t="s">
        <x:v>22</x:v>
      </x:c>
      <x:c r="D1499" s="0" t="s">
        <x:v>1351</x:v>
      </x:c>
      <x:c r="E1499" s="43" t="n">
        <x:v>1</x:v>
      </x:c>
      <x:c r="G1499" s="0" t="s">
        <x:v>746</x:v>
      </x:c>
      <x:c r="H1499" s="44" t="n">
        <x:v>801.41</x:v>
      </x:c>
      <x:c r="I1499" s="0" t="s">
        <x:v>747</x:v>
      </x:c>
      <x:c r="J1499" s="45">
        <x:f>ROUND(E1499* H1499,5)</x:f>
      </x:c>
      <x:c r="K1499" s="46" t="s"/>
    </x:row>
    <x:row r="1500" spans="1:27">
      <x:c r="B1500" s="0" t="s">
        <x:v>1285</x:v>
      </x:c>
      <x:c r="C1500" s="0" t="s">
        <x:v>15</x:v>
      </x:c>
      <x:c r="D1500" s="0" t="s">
        <x:v>1286</x:v>
      </x:c>
      <x:c r="E1500" s="43" t="n">
        <x:v>6</x:v>
      </x:c>
      <x:c r="G1500" s="0" t="s">
        <x:v>746</x:v>
      </x:c>
      <x:c r="H1500" s="44" t="n">
        <x:v>65.4</x:v>
      </x:c>
      <x:c r="I1500" s="0" t="s">
        <x:v>747</x:v>
      </x:c>
      <x:c r="J1500" s="45">
        <x:f>ROUND(E1500* H1500,5)</x:f>
      </x:c>
      <x:c r="K1500" s="46" t="s"/>
    </x:row>
    <x:row r="1501" spans="1:27">
      <x:c r="D1501" s="47" t="s">
        <x:v>761</x:v>
      </x:c>
      <x:c r="E1501" s="46" t="s"/>
      <x:c r="H1501" s="46" t="s"/>
      <x:c r="K1501" s="44">
        <x:f>SUM(J1496:J1500)</x:f>
      </x:c>
    </x:row>
    <x:row r="1502" spans="1:27">
      <x:c r="D1502" s="47" t="s">
        <x:v>762</x:v>
      </x:c>
      <x:c r="E1502" s="46" t="s"/>
      <x:c r="H1502" s="46" t="s"/>
      <x:c r="K1502" s="48">
        <x:f>SUM(J1490:J1501)</x:f>
      </x:c>
    </x:row>
    <x:row r="1503" spans="1:27">
      <x:c r="D1503" s="47" t="s">
        <x:v>787</x:v>
      </x:c>
      <x:c r="E1503" s="46" t="s"/>
      <x:c r="H1503" s="46" t="n">
        <x:v>3</x:v>
      </x:c>
      <x:c r="I1503" s="0" t="s">
        <x:v>764</x:v>
      </x:c>
      <x:c r="K1503" s="44">
        <x:f>ROUND(H1503/100*K1502,5)</x:f>
      </x:c>
    </x:row>
    <x:row r="1504" spans="1:27">
      <x:c r="D1504" s="47" t="s">
        <x:v>765</x:v>
      </x:c>
      <x:c r="E1504" s="46" t="s"/>
      <x:c r="H1504" s="46" t="s"/>
      <x:c r="K1504" s="48">
        <x:f>SUM(K1502:K1503)</x:f>
      </x:c>
    </x:row>
    <x:row r="1506" spans="1:27" customFormat="1" ht="45" customHeight="1">
      <x:c r="A1506" s="36" t="s">
        <x:v>1352</x:v>
      </x:c>
      <x:c r="B1506" s="36" t="s">
        <x:v>190</x:v>
      </x:c>
      <x:c r="C1506" s="37" t="s">
        <x:v>22</x:v>
      </x:c>
      <x:c r="D1506" s="38" t="s">
        <x:v>191</x:v>
      </x:c>
      <x:c r="E1506" s="37" t="s"/>
      <x:c r="F1506" s="37" t="s"/>
      <x:c r="G1506" s="37" t="s"/>
      <x:c r="H1506" s="39" t="s">
        <x:v>741</x:v>
      </x:c>
      <x:c r="I1506" s="40" t="n">
        <x:v>1</x:v>
      </x:c>
      <x:c r="J1506" s="41" t="s"/>
      <x:c r="K1506" s="42">
        <x:f>ROUND(K1520,2)</x:f>
      </x:c>
      <x:c r="L1506" s="37" t="s"/>
      <x:c r="M1506" s="37" t="s"/>
      <x:c r="N1506" s="37" t="s"/>
      <x:c r="O1506" s="37" t="s"/>
      <x:c r="P1506" s="37" t="s"/>
      <x:c r="Q1506" s="37" t="s"/>
      <x:c r="R1506" s="37" t="s"/>
      <x:c r="S1506" s="37" t="s"/>
      <x:c r="T1506" s="37" t="s"/>
      <x:c r="U1506" s="37" t="s"/>
      <x:c r="V1506" s="37" t="s"/>
      <x:c r="W1506" s="37" t="s"/>
      <x:c r="X1506" s="37" t="s"/>
      <x:c r="Y1506" s="37" t="s"/>
      <x:c r="Z1506" s="37" t="s"/>
      <x:c r="AA1506" s="37" t="s"/>
    </x:row>
    <x:row r="1507" spans="1:27">
      <x:c r="B1507" s="14" t="s">
        <x:v>742</x:v>
      </x:c>
    </x:row>
    <x:row r="1508" spans="1:27">
      <x:c r="B1508" s="0" t="s">
        <x:v>1283</x:v>
      </x:c>
      <x:c r="C1508" s="0" t="s">
        <x:v>730</x:v>
      </x:c>
      <x:c r="D1508" s="0" t="s">
        <x:v>1284</x:v>
      </x:c>
      <x:c r="E1508" s="43" t="n">
        <x:v>1</x:v>
      </x:c>
      <x:c r="F1508" s="0" t="s">
        <x:v>745</x:v>
      </x:c>
      <x:c r="G1508" s="0" t="s">
        <x:v>746</x:v>
      </x:c>
      <x:c r="H1508" s="44" t="n">
        <x:v>28.2</x:v>
      </x:c>
      <x:c r="I1508" s="0" t="s">
        <x:v>747</x:v>
      </x:c>
      <x:c r="J1508" s="45">
        <x:f>ROUND(E1508/I1506* H1508,5)</x:f>
      </x:c>
      <x:c r="K1508" s="46" t="s"/>
    </x:row>
    <x:row r="1509" spans="1:27">
      <x:c r="B1509" s="0" t="s">
        <x:v>800</x:v>
      </x:c>
      <x:c r="C1509" s="0" t="s">
        <x:v>730</x:v>
      </x:c>
      <x:c r="D1509" s="0" t="s">
        <x:v>801</x:v>
      </x:c>
      <x:c r="E1509" s="43" t="n">
        <x:v>1</x:v>
      </x:c>
      <x:c r="F1509" s="0" t="s">
        <x:v>745</x:v>
      </x:c>
      <x:c r="G1509" s="0" t="s">
        <x:v>746</x:v>
      </x:c>
      <x:c r="H1509" s="44" t="n">
        <x:v>24.65</x:v>
      </x:c>
      <x:c r="I1509" s="0" t="s">
        <x:v>747</x:v>
      </x:c>
      <x:c r="J1509" s="45">
        <x:f>ROUND(E1509/I1506* H1509,5)</x:f>
      </x:c>
      <x:c r="K1509" s="46" t="s"/>
    </x:row>
    <x:row r="1510" spans="1:27">
      <x:c r="B1510" s="0" t="s">
        <x:v>874</x:v>
      </x:c>
      <x:c r="C1510" s="0" t="s">
        <x:v>730</x:v>
      </x:c>
      <x:c r="D1510" s="0" t="s">
        <x:v>875</x:v>
      </x:c>
      <x:c r="E1510" s="43" t="n">
        <x:v>1</x:v>
      </x:c>
      <x:c r="F1510" s="0" t="s">
        <x:v>745</x:v>
      </x:c>
      <x:c r="G1510" s="0" t="s">
        <x:v>746</x:v>
      </x:c>
      <x:c r="H1510" s="44" t="n">
        <x:v>28.26</x:v>
      </x:c>
      <x:c r="I1510" s="0" t="s">
        <x:v>747</x:v>
      </x:c>
      <x:c r="J1510" s="45">
        <x:f>ROUND(E1510/I1506* H1510,5)</x:f>
      </x:c>
      <x:c r="K1510" s="46" t="s"/>
    </x:row>
    <x:row r="1511" spans="1:27">
      <x:c r="D1511" s="47" t="s">
        <x:v>748</x:v>
      </x:c>
      <x:c r="E1511" s="46" t="s"/>
      <x:c r="H1511" s="46" t="s"/>
      <x:c r="K1511" s="44">
        <x:f>SUM(J1508:J1510)</x:f>
      </x:c>
    </x:row>
    <x:row r="1512" spans="1:27">
      <x:c r="B1512" s="14" t="s">
        <x:v>753</x:v>
      </x:c>
      <x:c r="E1512" s="46" t="s"/>
      <x:c r="H1512" s="46" t="s"/>
      <x:c r="K1512" s="46" t="s"/>
    </x:row>
    <x:row r="1513" spans="1:27">
      <x:c r="B1513" s="0" t="s">
        <x:v>1353</x:v>
      </x:c>
      <x:c r="C1513" s="0" t="s">
        <x:v>22</x:v>
      </x:c>
      <x:c r="D1513" s="49" t="s">
        <x:v>1354</x:v>
      </x:c>
      <x:c r="E1513" s="43" t="n">
        <x:v>1</x:v>
      </x:c>
      <x:c r="G1513" s="0" t="s">
        <x:v>746</x:v>
      </x:c>
      <x:c r="H1513" s="44" t="n">
        <x:v>889.57</x:v>
      </x:c>
      <x:c r="I1513" s="0" t="s">
        <x:v>747</x:v>
      </x:c>
      <x:c r="J1513" s="45">
        <x:f>ROUND(E1513* H1513,5)</x:f>
      </x:c>
      <x:c r="K1513" s="46" t="s"/>
    </x:row>
    <x:row r="1514" spans="1:27">
      <x:c r="B1514" s="0" t="s">
        <x:v>1294</x:v>
      </x:c>
      <x:c r="C1514" s="0" t="s">
        <x:v>22</x:v>
      </x:c>
      <x:c r="D1514" s="0" t="s">
        <x:v>1295</x:v>
      </x:c>
      <x:c r="E1514" s="43" t="n">
        <x:v>2</x:v>
      </x:c>
      <x:c r="G1514" s="0" t="s">
        <x:v>746</x:v>
      </x:c>
      <x:c r="H1514" s="44" t="n">
        <x:v>12.94</x:v>
      </x:c>
      <x:c r="I1514" s="0" t="s">
        <x:v>747</x:v>
      </x:c>
      <x:c r="J1514" s="45">
        <x:f>ROUND(E1514* H1514,5)</x:f>
      </x:c>
      <x:c r="K1514" s="46" t="s"/>
    </x:row>
    <x:row r="1515" spans="1:27">
      <x:c r="B1515" s="0" t="s">
        <x:v>1285</x:v>
      </x:c>
      <x:c r="C1515" s="0" t="s">
        <x:v>15</x:v>
      </x:c>
      <x:c r="D1515" s="0" t="s">
        <x:v>1286</x:v>
      </x:c>
      <x:c r="E1515" s="43" t="n">
        <x:v>10</x:v>
      </x:c>
      <x:c r="G1515" s="0" t="s">
        <x:v>746</x:v>
      </x:c>
      <x:c r="H1515" s="44" t="n">
        <x:v>65.4</x:v>
      </x:c>
      <x:c r="I1515" s="0" t="s">
        <x:v>747</x:v>
      </x:c>
      <x:c r="J1515" s="45">
        <x:f>ROUND(E1515* H1515,5)</x:f>
      </x:c>
      <x:c r="K1515" s="46" t="s"/>
    </x:row>
    <x:row r="1516" spans="1:27">
      <x:c r="B1516" s="0" t="s">
        <x:v>1289</x:v>
      </x:c>
      <x:c r="C1516" s="0" t="s">
        <x:v>22</x:v>
      </x:c>
      <x:c r="D1516" s="0" t="s">
        <x:v>1290</x:v>
      </x:c>
      <x:c r="E1516" s="43" t="n">
        <x:v>2</x:v>
      </x:c>
      <x:c r="G1516" s="0" t="s">
        <x:v>746</x:v>
      </x:c>
      <x:c r="H1516" s="44" t="n">
        <x:v>23.87</x:v>
      </x:c>
      <x:c r="I1516" s="0" t="s">
        <x:v>747</x:v>
      </x:c>
      <x:c r="J1516" s="45">
        <x:f>ROUND(E1516* H1516,5)</x:f>
      </x:c>
      <x:c r="K1516" s="46" t="s"/>
    </x:row>
    <x:row r="1517" spans="1:27">
      <x:c r="D1517" s="47" t="s">
        <x:v>761</x:v>
      </x:c>
      <x:c r="E1517" s="46" t="s"/>
      <x:c r="H1517" s="46" t="s"/>
      <x:c r="K1517" s="44">
        <x:f>SUM(J1513:J1516)</x:f>
      </x:c>
    </x:row>
    <x:row r="1518" spans="1:27">
      <x:c r="D1518" s="47" t="s">
        <x:v>762</x:v>
      </x:c>
      <x:c r="E1518" s="46" t="s"/>
      <x:c r="H1518" s="46" t="s"/>
      <x:c r="K1518" s="48">
        <x:f>SUM(J1507:J1517)</x:f>
      </x:c>
    </x:row>
    <x:row r="1519" spans="1:27">
      <x:c r="D1519" s="47" t="s">
        <x:v>787</x:v>
      </x:c>
      <x:c r="E1519" s="46" t="s"/>
      <x:c r="H1519" s="46" t="n">
        <x:v>3</x:v>
      </x:c>
      <x:c r="I1519" s="0" t="s">
        <x:v>764</x:v>
      </x:c>
      <x:c r="K1519" s="44">
        <x:f>ROUND(H1519/100*K1518,5)</x:f>
      </x:c>
    </x:row>
    <x:row r="1520" spans="1:27">
      <x:c r="D1520" s="47" t="s">
        <x:v>765</x:v>
      </x:c>
      <x:c r="E1520" s="46" t="s"/>
      <x:c r="H1520" s="46" t="s"/>
      <x:c r="K1520" s="48">
        <x:f>SUM(K1518:K1519)</x:f>
      </x:c>
    </x:row>
    <x:row r="1522" spans="1:27" customFormat="1" ht="45" customHeight="1">
      <x:c r="A1522" s="36" t="s">
        <x:v>1355</x:v>
      </x:c>
      <x:c r="B1522" s="36" t="s">
        <x:v>177</x:v>
      </x:c>
      <x:c r="C1522" s="37" t="s">
        <x:v>22</x:v>
      </x:c>
      <x:c r="D1522" s="38" t="s">
        <x:v>178</x:v>
      </x:c>
      <x:c r="E1522" s="37" t="s"/>
      <x:c r="F1522" s="37" t="s"/>
      <x:c r="G1522" s="37" t="s"/>
      <x:c r="H1522" s="39" t="s">
        <x:v>741</x:v>
      </x:c>
      <x:c r="I1522" s="40" t="n">
        <x:v>1</x:v>
      </x:c>
      <x:c r="J1522" s="41" t="s"/>
      <x:c r="K1522" s="42">
        <x:f>ROUND(K1528,2)</x:f>
      </x:c>
      <x:c r="L1522" s="37" t="s"/>
      <x:c r="M1522" s="37" t="s"/>
      <x:c r="N1522" s="37" t="s"/>
      <x:c r="O1522" s="37" t="s"/>
      <x:c r="P1522" s="37" t="s"/>
      <x:c r="Q1522" s="37" t="s"/>
      <x:c r="R1522" s="37" t="s"/>
      <x:c r="S1522" s="37" t="s"/>
      <x:c r="T1522" s="37" t="s"/>
      <x:c r="U1522" s="37" t="s"/>
      <x:c r="V1522" s="37" t="s"/>
      <x:c r="W1522" s="37" t="s"/>
      <x:c r="X1522" s="37" t="s"/>
      <x:c r="Y1522" s="37" t="s"/>
      <x:c r="Z1522" s="37" t="s"/>
      <x:c r="AA1522" s="37" t="s"/>
    </x:row>
    <x:row r="1523" spans="1:27">
      <x:c r="B1523" s="14" t="s">
        <x:v>753</x:v>
      </x:c>
    </x:row>
    <x:row r="1524" spans="1:27">
      <x:c r="B1524" s="0" t="s">
        <x:v>1356</x:v>
      </x:c>
      <x:c r="C1524" s="0" t="s">
        <x:v>38</x:v>
      </x:c>
      <x:c r="D1524" s="49" t="s">
        <x:v>1357</x:v>
      </x:c>
      <x:c r="E1524" s="43" t="n">
        <x:v>1</x:v>
      </x:c>
      <x:c r="G1524" s="0" t="s">
        <x:v>746</x:v>
      </x:c>
      <x:c r="H1524" s="44" t="n">
        <x:v>2800</x:v>
      </x:c>
      <x:c r="I1524" s="0" t="s">
        <x:v>747</x:v>
      </x:c>
      <x:c r="J1524" s="45">
        <x:f>ROUND(E1524* H1524,5)</x:f>
      </x:c>
      <x:c r="K1524" s="46" t="s"/>
    </x:row>
    <x:row r="1525" spans="1:27">
      <x:c r="D1525" s="47" t="s">
        <x:v>761</x:v>
      </x:c>
      <x:c r="E1525" s="46" t="s"/>
      <x:c r="H1525" s="46" t="s"/>
      <x:c r="K1525" s="44">
        <x:f>SUM(J1524:J1524)</x:f>
      </x:c>
    </x:row>
    <x:row r="1526" spans="1:27">
      <x:c r="D1526" s="47" t="s">
        <x:v>762</x:v>
      </x:c>
      <x:c r="E1526" s="46" t="s"/>
      <x:c r="H1526" s="46" t="s"/>
      <x:c r="K1526" s="48">
        <x:f>SUM(J1523:J1525)</x:f>
      </x:c>
    </x:row>
    <x:row r="1527" spans="1:27">
      <x:c r="D1527" s="47" t="s">
        <x:v>787</x:v>
      </x:c>
      <x:c r="E1527" s="46" t="s"/>
      <x:c r="H1527" s="46" t="n">
        <x:v>3</x:v>
      </x:c>
      <x:c r="I1527" s="0" t="s">
        <x:v>764</x:v>
      </x:c>
      <x:c r="K1527" s="44">
        <x:f>ROUND(H1527/100*K1526,5)</x:f>
      </x:c>
    </x:row>
    <x:row r="1528" spans="1:27">
      <x:c r="D1528" s="47" t="s">
        <x:v>765</x:v>
      </x:c>
      <x:c r="E1528" s="46" t="s"/>
      <x:c r="H1528" s="46" t="s"/>
      <x:c r="K1528" s="48">
        <x:f>SUM(K1526:K1527)</x:f>
      </x:c>
    </x:row>
    <x:row r="1530" spans="1:27" customFormat="1" ht="45" customHeight="1">
      <x:c r="A1530" s="36" t="s">
        <x:v>1358</x:v>
      </x:c>
      <x:c r="B1530" s="36" t="s">
        <x:v>546</x:v>
      </x:c>
      <x:c r="C1530" s="37" t="s">
        <x:v>412</x:v>
      </x:c>
      <x:c r="D1530" s="38" t="s">
        <x:v>547</x:v>
      </x:c>
      <x:c r="E1530" s="37" t="s"/>
      <x:c r="F1530" s="37" t="s"/>
      <x:c r="G1530" s="37" t="s"/>
      <x:c r="H1530" s="39" t="s">
        <x:v>741</x:v>
      </x:c>
      <x:c r="I1530" s="40" t="n">
        <x:v>1.668</x:v>
      </x:c>
      <x:c r="J1530" s="41" t="s"/>
      <x:c r="K1530" s="42">
        <x:f>ROUND(K1541,2)</x:f>
      </x:c>
      <x:c r="L1530" s="37" t="s"/>
      <x:c r="M1530" s="37" t="s"/>
      <x:c r="N1530" s="37" t="s"/>
      <x:c r="O1530" s="37" t="s"/>
      <x:c r="P1530" s="37" t="s"/>
      <x:c r="Q1530" s="37" t="s"/>
      <x:c r="R1530" s="37" t="s"/>
      <x:c r="S1530" s="37" t="s"/>
      <x:c r="T1530" s="37" t="s"/>
      <x:c r="U1530" s="37" t="s"/>
      <x:c r="V1530" s="37" t="s"/>
      <x:c r="W1530" s="37" t="s"/>
      <x:c r="X1530" s="37" t="s"/>
      <x:c r="Y1530" s="37" t="s"/>
      <x:c r="Z1530" s="37" t="s"/>
      <x:c r="AA1530" s="37" t="s"/>
    </x:row>
    <x:row r="1531" spans="1:27">
      <x:c r="B1531" s="14" t="s">
        <x:v>742</x:v>
      </x:c>
    </x:row>
    <x:row r="1532" spans="1:27">
      <x:c r="B1532" s="0" t="s">
        <x:v>1359</x:v>
      </x:c>
      <x:c r="C1532" s="0" t="s">
        <x:v>730</x:v>
      </x:c>
      <x:c r="D1532" s="0" t="s">
        <x:v>1360</x:v>
      </x:c>
      <x:c r="E1532" s="43" t="n">
        <x:v>0.2</x:v>
      </x:c>
      <x:c r="F1532" s="0" t="s">
        <x:v>745</x:v>
      </x:c>
      <x:c r="G1532" s="0" t="s">
        <x:v>746</x:v>
      </x:c>
      <x:c r="H1532" s="44" t="n">
        <x:v>19.05</x:v>
      </x:c>
      <x:c r="I1532" s="0" t="s">
        <x:v>747</x:v>
      </x:c>
      <x:c r="J1532" s="45">
        <x:f>ROUND(E1532/I1530* H1532,5)</x:f>
      </x:c>
      <x:c r="K1532" s="46" t="s"/>
    </x:row>
    <x:row r="1533" spans="1:27">
      <x:c r="B1533" s="0" t="s">
        <x:v>1361</x:v>
      </x:c>
      <x:c r="C1533" s="0" t="s">
        <x:v>730</x:v>
      </x:c>
      <x:c r="D1533" s="0" t="s">
        <x:v>1362</x:v>
      </x:c>
      <x:c r="E1533" s="43" t="n">
        <x:v>0.2</x:v>
      </x:c>
      <x:c r="F1533" s="0" t="s">
        <x:v>745</x:v>
      </x:c>
      <x:c r="G1533" s="0" t="s">
        <x:v>746</x:v>
      </x:c>
      <x:c r="H1533" s="44" t="n">
        <x:v>22.24</x:v>
      </x:c>
      <x:c r="I1533" s="0" t="s">
        <x:v>747</x:v>
      </x:c>
      <x:c r="J1533" s="45">
        <x:f>ROUND(E1533/I1530* H1533,5)</x:f>
      </x:c>
      <x:c r="K1533" s="46" t="s"/>
    </x:row>
    <x:row r="1534" spans="1:27">
      <x:c r="D1534" s="47" t="s">
        <x:v>748</x:v>
      </x:c>
      <x:c r="E1534" s="46" t="s"/>
      <x:c r="H1534" s="46" t="s"/>
      <x:c r="K1534" s="44">
        <x:f>SUM(J1532:J1533)</x:f>
      </x:c>
    </x:row>
    <x:row r="1535" spans="1:27">
      <x:c r="B1535" s="14" t="s">
        <x:v>753</x:v>
      </x:c>
      <x:c r="E1535" s="46" t="s"/>
      <x:c r="H1535" s="46" t="s"/>
      <x:c r="K1535" s="46" t="s"/>
    </x:row>
    <x:row r="1536" spans="1:27">
      <x:c r="B1536" s="0" t="s">
        <x:v>1363</x:v>
      </x:c>
      <x:c r="C1536" s="0" t="s">
        <x:v>559</x:v>
      </x:c>
      <x:c r="D1536" s="0" t="s">
        <x:v>1364</x:v>
      </x:c>
      <x:c r="E1536" s="43" t="n">
        <x:v>1</x:v>
      </x:c>
      <x:c r="G1536" s="0" t="s">
        <x:v>746</x:v>
      </x:c>
      <x:c r="H1536" s="44" t="n">
        <x:v>0.38</x:v>
      </x:c>
      <x:c r="I1536" s="0" t="s">
        <x:v>747</x:v>
      </x:c>
      <x:c r="J1536" s="45">
        <x:f>ROUND(E1536* H1536,5)</x:f>
      </x:c>
      <x:c r="K1536" s="46" t="s"/>
    </x:row>
    <x:row r="1537" spans="1:27">
      <x:c r="B1537" s="0" t="s">
        <x:v>1365</x:v>
      </x:c>
      <x:c r="C1537" s="0" t="s">
        <x:v>412</x:v>
      </x:c>
      <x:c r="D1537" s="0" t="s">
        <x:v>1366</x:v>
      </x:c>
      <x:c r="E1537" s="43" t="n">
        <x:v>1</x:v>
      </x:c>
      <x:c r="G1537" s="0" t="s">
        <x:v>746</x:v>
      </x:c>
      <x:c r="H1537" s="44" t="n">
        <x:v>0.76</x:v>
      </x:c>
      <x:c r="I1537" s="0" t="s">
        <x:v>747</x:v>
      </x:c>
      <x:c r="J1537" s="45">
        <x:f>ROUND(E1537* H1537,5)</x:f>
      </x:c>
      <x:c r="K1537" s="46" t="s"/>
    </x:row>
    <x:row r="1538" spans="1:27">
      <x:c r="D1538" s="47" t="s">
        <x:v>761</x:v>
      </x:c>
      <x:c r="E1538" s="46" t="s"/>
      <x:c r="H1538" s="46" t="s"/>
      <x:c r="K1538" s="44">
        <x:f>SUM(J1536:J1537)</x:f>
      </x:c>
    </x:row>
    <x:row r="1539" spans="1:27">
      <x:c r="D1539" s="47" t="s">
        <x:v>762</x:v>
      </x:c>
      <x:c r="E1539" s="46" t="s"/>
      <x:c r="H1539" s="46" t="s"/>
      <x:c r="K1539" s="48">
        <x:f>SUM(J1531:J1538)</x:f>
      </x:c>
    </x:row>
    <x:row r="1540" spans="1:27">
      <x:c r="D1540" s="47" t="s">
        <x:v>787</x:v>
      </x:c>
      <x:c r="E1540" s="46" t="s"/>
      <x:c r="H1540" s="46" t="n">
        <x:v>3</x:v>
      </x:c>
      <x:c r="I1540" s="0" t="s">
        <x:v>764</x:v>
      </x:c>
      <x:c r="K1540" s="44">
        <x:f>ROUND(H1540/100*K1539,5)</x:f>
      </x:c>
    </x:row>
    <x:row r="1541" spans="1:27">
      <x:c r="D1541" s="47" t="s">
        <x:v>765</x:v>
      </x:c>
      <x:c r="E1541" s="46" t="s"/>
      <x:c r="H1541" s="46" t="s"/>
      <x:c r="K1541" s="48">
        <x:f>SUM(K1539:K1540)</x:f>
      </x:c>
    </x:row>
    <x:row r="1543" spans="1:27" customFormat="1" ht="45" customHeight="1">
      <x:c r="A1543" s="36" t="s">
        <x:v>1367</x:v>
      </x:c>
      <x:c r="B1543" s="36" t="s">
        <x:v>548</x:v>
      </x:c>
      <x:c r="C1543" s="37" t="s">
        <x:v>412</x:v>
      </x:c>
      <x:c r="D1543" s="38" t="s">
        <x:v>549</x:v>
      </x:c>
      <x:c r="E1543" s="37" t="s"/>
      <x:c r="F1543" s="37" t="s"/>
      <x:c r="G1543" s="37" t="s"/>
      <x:c r="H1543" s="39" t="s">
        <x:v>741</x:v>
      </x:c>
      <x:c r="I1543" s="40" t="n">
        <x:v>1.673</x:v>
      </x:c>
      <x:c r="J1543" s="41" t="s"/>
      <x:c r="K1543" s="42">
        <x:f>ROUND(K1554,2)</x:f>
      </x:c>
      <x:c r="L1543" s="37" t="s"/>
      <x:c r="M1543" s="37" t="s"/>
      <x:c r="N1543" s="37" t="s"/>
      <x:c r="O1543" s="37" t="s"/>
      <x:c r="P1543" s="37" t="s"/>
      <x:c r="Q1543" s="37" t="s"/>
      <x:c r="R1543" s="37" t="s"/>
      <x:c r="S1543" s="37" t="s"/>
      <x:c r="T1543" s="37" t="s"/>
      <x:c r="U1543" s="37" t="s"/>
      <x:c r="V1543" s="37" t="s"/>
      <x:c r="W1543" s="37" t="s"/>
      <x:c r="X1543" s="37" t="s"/>
      <x:c r="Y1543" s="37" t="s"/>
      <x:c r="Z1543" s="37" t="s"/>
      <x:c r="AA1543" s="37" t="s"/>
    </x:row>
    <x:row r="1544" spans="1:27">
      <x:c r="B1544" s="14" t="s">
        <x:v>742</x:v>
      </x:c>
    </x:row>
    <x:row r="1545" spans="1:27">
      <x:c r="B1545" s="0" t="s">
        <x:v>1361</x:v>
      </x:c>
      <x:c r="C1545" s="0" t="s">
        <x:v>730</x:v>
      </x:c>
      <x:c r="D1545" s="0" t="s">
        <x:v>1362</x:v>
      </x:c>
      <x:c r="E1545" s="43" t="n">
        <x:v>0.22</x:v>
      </x:c>
      <x:c r="F1545" s="0" t="s">
        <x:v>745</x:v>
      </x:c>
      <x:c r="G1545" s="0" t="s">
        <x:v>746</x:v>
      </x:c>
      <x:c r="H1545" s="44" t="n">
        <x:v>22.24</x:v>
      </x:c>
      <x:c r="I1545" s="0" t="s">
        <x:v>747</x:v>
      </x:c>
      <x:c r="J1545" s="45">
        <x:f>ROUND(E1545/I1543* H1545,5)</x:f>
      </x:c>
      <x:c r="K1545" s="46" t="s"/>
    </x:row>
    <x:row r="1546" spans="1:27">
      <x:c r="B1546" s="0" t="s">
        <x:v>1359</x:v>
      </x:c>
      <x:c r="C1546" s="0" t="s">
        <x:v>730</x:v>
      </x:c>
      <x:c r="D1546" s="0" t="s">
        <x:v>1360</x:v>
      </x:c>
      <x:c r="E1546" s="43" t="n">
        <x:v>0.22</x:v>
      </x:c>
      <x:c r="F1546" s="0" t="s">
        <x:v>745</x:v>
      </x:c>
      <x:c r="G1546" s="0" t="s">
        <x:v>746</x:v>
      </x:c>
      <x:c r="H1546" s="44" t="n">
        <x:v>19.05</x:v>
      </x:c>
      <x:c r="I1546" s="0" t="s">
        <x:v>747</x:v>
      </x:c>
      <x:c r="J1546" s="45">
        <x:f>ROUND(E1546/I1543* H1546,5)</x:f>
      </x:c>
      <x:c r="K1546" s="46" t="s"/>
    </x:row>
    <x:row r="1547" spans="1:27">
      <x:c r="D1547" s="47" t="s">
        <x:v>748</x:v>
      </x:c>
      <x:c r="E1547" s="46" t="s"/>
      <x:c r="H1547" s="46" t="s"/>
      <x:c r="K1547" s="44">
        <x:f>SUM(J1545:J1546)</x:f>
      </x:c>
    </x:row>
    <x:row r="1548" spans="1:27">
      <x:c r="B1548" s="14" t="s">
        <x:v>753</x:v>
      </x:c>
      <x:c r="E1548" s="46" t="s"/>
      <x:c r="H1548" s="46" t="s"/>
      <x:c r="K1548" s="46" t="s"/>
    </x:row>
    <x:row r="1549" spans="1:27">
      <x:c r="B1549" s="0" t="s">
        <x:v>1368</x:v>
      </x:c>
      <x:c r="C1549" s="0" t="s">
        <x:v>559</x:v>
      </x:c>
      <x:c r="D1549" s="0" t="s">
        <x:v>1369</x:v>
      </x:c>
      <x:c r="E1549" s="43" t="n">
        <x:v>1</x:v>
      </x:c>
      <x:c r="G1549" s="0" t="s">
        <x:v>746</x:v>
      </x:c>
      <x:c r="H1549" s="44" t="n">
        <x:v>0.26</x:v>
      </x:c>
      <x:c r="I1549" s="0" t="s">
        <x:v>747</x:v>
      </x:c>
      <x:c r="J1549" s="45">
        <x:f>ROUND(E1549* H1549,5)</x:f>
      </x:c>
      <x:c r="K1549" s="46" t="s"/>
    </x:row>
    <x:row r="1550" spans="1:27">
      <x:c r="B1550" s="0" t="s">
        <x:v>1370</x:v>
      </x:c>
      <x:c r="C1550" s="0" t="s">
        <x:v>412</x:v>
      </x:c>
      <x:c r="D1550" s="0" t="s">
        <x:v>1371</x:v>
      </x:c>
      <x:c r="E1550" s="43" t="n">
        <x:v>1</x:v>
      </x:c>
      <x:c r="G1550" s="0" t="s">
        <x:v>746</x:v>
      </x:c>
      <x:c r="H1550" s="44" t="n">
        <x:v>0.9</x:v>
      </x:c>
      <x:c r="I1550" s="0" t="s">
        <x:v>747</x:v>
      </x:c>
      <x:c r="J1550" s="45">
        <x:f>ROUND(E1550* H1550,5)</x:f>
      </x:c>
      <x:c r="K1550" s="46" t="s"/>
    </x:row>
    <x:row r="1551" spans="1:27">
      <x:c r="D1551" s="47" t="s">
        <x:v>761</x:v>
      </x:c>
      <x:c r="E1551" s="46" t="s"/>
      <x:c r="H1551" s="46" t="s"/>
      <x:c r="K1551" s="44">
        <x:f>SUM(J1549:J1550)</x:f>
      </x:c>
    </x:row>
    <x:row r="1552" spans="1:27">
      <x:c r="D1552" s="47" t="s">
        <x:v>762</x:v>
      </x:c>
      <x:c r="E1552" s="46" t="s"/>
      <x:c r="H1552" s="46" t="s"/>
      <x:c r="K1552" s="48">
        <x:f>SUM(J1544:J1551)</x:f>
      </x:c>
    </x:row>
    <x:row r="1553" spans="1:27">
      <x:c r="D1553" s="47" t="s">
        <x:v>787</x:v>
      </x:c>
      <x:c r="E1553" s="46" t="s"/>
      <x:c r="H1553" s="46" t="n">
        <x:v>3</x:v>
      </x:c>
      <x:c r="I1553" s="0" t="s">
        <x:v>764</x:v>
      </x:c>
      <x:c r="K1553" s="44">
        <x:f>ROUND(H1553/100*K1552,5)</x:f>
      </x:c>
    </x:row>
    <x:row r="1554" spans="1:27">
      <x:c r="D1554" s="47" t="s">
        <x:v>765</x:v>
      </x:c>
      <x:c r="E1554" s="46" t="s"/>
      <x:c r="H1554" s="46" t="s"/>
      <x:c r="K1554" s="48">
        <x:f>SUM(K1552:K1553)</x:f>
      </x:c>
    </x:row>
    <x:row r="1556" spans="1:27" customFormat="1" ht="45" customHeight="1">
      <x:c r="A1556" s="36" t="s">
        <x:v>1372</x:v>
      </x:c>
      <x:c r="B1556" s="36" t="s">
        <x:v>550</x:v>
      </x:c>
      <x:c r="C1556" s="37" t="s">
        <x:v>412</x:v>
      </x:c>
      <x:c r="D1556" s="38" t="s">
        <x:v>551</x:v>
      </x:c>
      <x:c r="E1556" s="37" t="s"/>
      <x:c r="F1556" s="37" t="s"/>
      <x:c r="G1556" s="37" t="s"/>
      <x:c r="H1556" s="39" t="s">
        <x:v>741</x:v>
      </x:c>
      <x:c r="I1556" s="40" t="n">
        <x:v>1.683</x:v>
      </x:c>
      <x:c r="J1556" s="41" t="s"/>
      <x:c r="K1556" s="42">
        <x:f>ROUND(K1567,2)</x:f>
      </x:c>
      <x:c r="L1556" s="37" t="s"/>
      <x:c r="M1556" s="37" t="s"/>
      <x:c r="N1556" s="37" t="s"/>
      <x:c r="O1556" s="37" t="s"/>
      <x:c r="P1556" s="37" t="s"/>
      <x:c r="Q1556" s="37" t="s"/>
      <x:c r="R1556" s="37" t="s"/>
      <x:c r="S1556" s="37" t="s"/>
      <x:c r="T1556" s="37" t="s"/>
      <x:c r="U1556" s="37" t="s"/>
      <x:c r="V1556" s="37" t="s"/>
      <x:c r="W1556" s="37" t="s"/>
      <x:c r="X1556" s="37" t="s"/>
      <x:c r="Y1556" s="37" t="s"/>
      <x:c r="Z1556" s="37" t="s"/>
      <x:c r="AA1556" s="37" t="s"/>
    </x:row>
    <x:row r="1557" spans="1:27">
      <x:c r="B1557" s="14" t="s">
        <x:v>742</x:v>
      </x:c>
    </x:row>
    <x:row r="1558" spans="1:27">
      <x:c r="B1558" s="0" t="s">
        <x:v>1361</x:v>
      </x:c>
      <x:c r="C1558" s="0" t="s">
        <x:v>730</x:v>
      </x:c>
      <x:c r="D1558" s="0" t="s">
        <x:v>1362</x:v>
      </x:c>
      <x:c r="E1558" s="43" t="n">
        <x:v>0.25</x:v>
      </x:c>
      <x:c r="F1558" s="0" t="s">
        <x:v>745</x:v>
      </x:c>
      <x:c r="G1558" s="0" t="s">
        <x:v>746</x:v>
      </x:c>
      <x:c r="H1558" s="44" t="n">
        <x:v>22.24</x:v>
      </x:c>
      <x:c r="I1558" s="0" t="s">
        <x:v>747</x:v>
      </x:c>
      <x:c r="J1558" s="45">
        <x:f>ROUND(E1558/I1556* H1558,5)</x:f>
      </x:c>
      <x:c r="K1558" s="46" t="s"/>
    </x:row>
    <x:row r="1559" spans="1:27">
      <x:c r="B1559" s="0" t="s">
        <x:v>1359</x:v>
      </x:c>
      <x:c r="C1559" s="0" t="s">
        <x:v>730</x:v>
      </x:c>
      <x:c r="D1559" s="0" t="s">
        <x:v>1360</x:v>
      </x:c>
      <x:c r="E1559" s="43" t="n">
        <x:v>0.25</x:v>
      </x:c>
      <x:c r="F1559" s="0" t="s">
        <x:v>745</x:v>
      </x:c>
      <x:c r="G1559" s="0" t="s">
        <x:v>746</x:v>
      </x:c>
      <x:c r="H1559" s="44" t="n">
        <x:v>19.05</x:v>
      </x:c>
      <x:c r="I1559" s="0" t="s">
        <x:v>747</x:v>
      </x:c>
      <x:c r="J1559" s="45">
        <x:f>ROUND(E1559/I1556* H1559,5)</x:f>
      </x:c>
      <x:c r="K1559" s="46" t="s"/>
    </x:row>
    <x:row r="1560" spans="1:27">
      <x:c r="D1560" s="47" t="s">
        <x:v>748</x:v>
      </x:c>
      <x:c r="E1560" s="46" t="s"/>
      <x:c r="H1560" s="46" t="s"/>
      <x:c r="K1560" s="44">
        <x:f>SUM(J1558:J1559)</x:f>
      </x:c>
    </x:row>
    <x:row r="1561" spans="1:27">
      <x:c r="B1561" s="14" t="s">
        <x:v>753</x:v>
      </x:c>
      <x:c r="E1561" s="46" t="s"/>
      <x:c r="H1561" s="46" t="s"/>
      <x:c r="K1561" s="46" t="s"/>
    </x:row>
    <x:row r="1562" spans="1:27">
      <x:c r="B1562" s="0" t="s">
        <x:v>1373</x:v>
      </x:c>
      <x:c r="C1562" s="0" t="s">
        <x:v>412</x:v>
      </x:c>
      <x:c r="D1562" s="0" t="s">
        <x:v>1374</x:v>
      </x:c>
      <x:c r="E1562" s="43" t="n">
        <x:v>1</x:v>
      </x:c>
      <x:c r="G1562" s="0" t="s">
        <x:v>746</x:v>
      </x:c>
      <x:c r="H1562" s="44" t="n">
        <x:v>1.03</x:v>
      </x:c>
      <x:c r="I1562" s="0" t="s">
        <x:v>747</x:v>
      </x:c>
      <x:c r="J1562" s="45">
        <x:f>ROUND(E1562* H1562,5)</x:f>
      </x:c>
      <x:c r="K1562" s="46" t="s"/>
    </x:row>
    <x:row r="1563" spans="1:27">
      <x:c r="B1563" s="0" t="s">
        <x:v>1375</x:v>
      </x:c>
      <x:c r="C1563" s="0" t="s">
        <x:v>559</x:v>
      </x:c>
      <x:c r="D1563" s="0" t="s">
        <x:v>1376</x:v>
      </x:c>
      <x:c r="E1563" s="43" t="n">
        <x:v>1</x:v>
      </x:c>
      <x:c r="G1563" s="0" t="s">
        <x:v>746</x:v>
      </x:c>
      <x:c r="H1563" s="44" t="n">
        <x:v>0.31</x:v>
      </x:c>
      <x:c r="I1563" s="0" t="s">
        <x:v>747</x:v>
      </x:c>
      <x:c r="J1563" s="45">
        <x:f>ROUND(E1563* H1563,5)</x:f>
      </x:c>
      <x:c r="K1563" s="46" t="s"/>
    </x:row>
    <x:row r="1564" spans="1:27">
      <x:c r="D1564" s="47" t="s">
        <x:v>761</x:v>
      </x:c>
      <x:c r="E1564" s="46" t="s"/>
      <x:c r="H1564" s="46" t="s"/>
      <x:c r="K1564" s="44">
        <x:f>SUM(J1562:J1563)</x:f>
      </x:c>
    </x:row>
    <x:row r="1565" spans="1:27">
      <x:c r="D1565" s="47" t="s">
        <x:v>762</x:v>
      </x:c>
      <x:c r="E1565" s="46" t="s"/>
      <x:c r="H1565" s="46" t="s"/>
      <x:c r="K1565" s="48">
        <x:f>SUM(J1557:J1564)</x:f>
      </x:c>
    </x:row>
    <x:row r="1566" spans="1:27">
      <x:c r="D1566" s="47" t="s">
        <x:v>787</x:v>
      </x:c>
      <x:c r="E1566" s="46" t="s"/>
      <x:c r="H1566" s="46" t="n">
        <x:v>3</x:v>
      </x:c>
      <x:c r="I1566" s="0" t="s">
        <x:v>764</x:v>
      </x:c>
      <x:c r="K1566" s="44">
        <x:f>ROUND(H1566/100*K1565,5)</x:f>
      </x:c>
    </x:row>
    <x:row r="1567" spans="1:27">
      <x:c r="D1567" s="47" t="s">
        <x:v>765</x:v>
      </x:c>
      <x:c r="E1567" s="46" t="s"/>
      <x:c r="H1567" s="46" t="s"/>
      <x:c r="K1567" s="48">
        <x:f>SUM(K1565:K1566)</x:f>
      </x:c>
    </x:row>
    <x:row r="1569" spans="1:27" customFormat="1" ht="45" customHeight="1">
      <x:c r="A1569" s="36" t="s">
        <x:v>1377</x:v>
      </x:c>
      <x:c r="B1569" s="36" t="s">
        <x:v>552</x:v>
      </x:c>
      <x:c r="C1569" s="37" t="s">
        <x:v>412</x:v>
      </x:c>
      <x:c r="D1569" s="38" t="s">
        <x:v>553</x:v>
      </x:c>
      <x:c r="E1569" s="37" t="s"/>
      <x:c r="F1569" s="37" t="s"/>
      <x:c r="G1569" s="37" t="s"/>
      <x:c r="H1569" s="39" t="s">
        <x:v>741</x:v>
      </x:c>
      <x:c r="I1569" s="40" t="n">
        <x:v>1.685</x:v>
      </x:c>
      <x:c r="J1569" s="41" t="s"/>
      <x:c r="K1569" s="42">
        <x:f>ROUND(K1580,2)</x:f>
      </x:c>
      <x:c r="L1569" s="37" t="s"/>
      <x:c r="M1569" s="37" t="s"/>
      <x:c r="N1569" s="37" t="s"/>
      <x:c r="O1569" s="37" t="s"/>
      <x:c r="P1569" s="37" t="s"/>
      <x:c r="Q1569" s="37" t="s"/>
      <x:c r="R1569" s="37" t="s"/>
      <x:c r="S1569" s="37" t="s"/>
      <x:c r="T1569" s="37" t="s"/>
      <x:c r="U1569" s="37" t="s"/>
      <x:c r="V1569" s="37" t="s"/>
      <x:c r="W1569" s="37" t="s"/>
      <x:c r="X1569" s="37" t="s"/>
      <x:c r="Y1569" s="37" t="s"/>
      <x:c r="Z1569" s="37" t="s"/>
      <x:c r="AA1569" s="37" t="s"/>
    </x:row>
    <x:row r="1570" spans="1:27">
      <x:c r="B1570" s="14" t="s">
        <x:v>742</x:v>
      </x:c>
    </x:row>
    <x:row r="1571" spans="1:27">
      <x:c r="B1571" s="0" t="s">
        <x:v>1361</x:v>
      </x:c>
      <x:c r="C1571" s="0" t="s">
        <x:v>730</x:v>
      </x:c>
      <x:c r="D1571" s="0" t="s">
        <x:v>1362</x:v>
      </x:c>
      <x:c r="E1571" s="43" t="n">
        <x:v>0.29</x:v>
      </x:c>
      <x:c r="F1571" s="0" t="s">
        <x:v>745</x:v>
      </x:c>
      <x:c r="G1571" s="0" t="s">
        <x:v>746</x:v>
      </x:c>
      <x:c r="H1571" s="44" t="n">
        <x:v>22.24</x:v>
      </x:c>
      <x:c r="I1571" s="0" t="s">
        <x:v>747</x:v>
      </x:c>
      <x:c r="J1571" s="45">
        <x:f>ROUND(E1571/I1569* H1571,5)</x:f>
      </x:c>
      <x:c r="K1571" s="46" t="s"/>
    </x:row>
    <x:row r="1572" spans="1:27">
      <x:c r="B1572" s="0" t="s">
        <x:v>1359</x:v>
      </x:c>
      <x:c r="C1572" s="0" t="s">
        <x:v>730</x:v>
      </x:c>
      <x:c r="D1572" s="0" t="s">
        <x:v>1360</x:v>
      </x:c>
      <x:c r="E1572" s="43" t="n">
        <x:v>0.29</x:v>
      </x:c>
      <x:c r="F1572" s="0" t="s">
        <x:v>745</x:v>
      </x:c>
      <x:c r="G1572" s="0" t="s">
        <x:v>746</x:v>
      </x:c>
      <x:c r="H1572" s="44" t="n">
        <x:v>19.05</x:v>
      </x:c>
      <x:c r="I1572" s="0" t="s">
        <x:v>747</x:v>
      </x:c>
      <x:c r="J1572" s="45">
        <x:f>ROUND(E1572/I1569* H1572,5)</x:f>
      </x:c>
      <x:c r="K1572" s="46" t="s"/>
    </x:row>
    <x:row r="1573" spans="1:27">
      <x:c r="D1573" s="47" t="s">
        <x:v>748</x:v>
      </x:c>
      <x:c r="E1573" s="46" t="s"/>
      <x:c r="H1573" s="46" t="s"/>
      <x:c r="K1573" s="44">
        <x:f>SUM(J1571:J1572)</x:f>
      </x:c>
    </x:row>
    <x:row r="1574" spans="1:27">
      <x:c r="B1574" s="14" t="s">
        <x:v>753</x:v>
      </x:c>
      <x:c r="E1574" s="46" t="s"/>
      <x:c r="H1574" s="46" t="s"/>
      <x:c r="K1574" s="46" t="s"/>
    </x:row>
    <x:row r="1575" spans="1:27">
      <x:c r="B1575" s="0" t="s">
        <x:v>1378</x:v>
      </x:c>
      <x:c r="C1575" s="0" t="s">
        <x:v>412</x:v>
      </x:c>
      <x:c r="D1575" s="0" t="s">
        <x:v>1379</x:v>
      </x:c>
      <x:c r="E1575" s="43" t="n">
        <x:v>1</x:v>
      </x:c>
      <x:c r="G1575" s="0" t="s">
        <x:v>746</x:v>
      </x:c>
      <x:c r="H1575" s="44" t="n">
        <x:v>1.35</x:v>
      </x:c>
      <x:c r="I1575" s="0" t="s">
        <x:v>747</x:v>
      </x:c>
      <x:c r="J1575" s="45">
        <x:f>ROUND(E1575* H1575,5)</x:f>
      </x:c>
      <x:c r="K1575" s="46" t="s"/>
    </x:row>
    <x:row r="1576" spans="1:27">
      <x:c r="B1576" s="0" t="s">
        <x:v>1380</x:v>
      </x:c>
      <x:c r="C1576" s="0" t="s">
        <x:v>559</x:v>
      </x:c>
      <x:c r="D1576" s="0" t="s">
        <x:v>1381</x:v>
      </x:c>
      <x:c r="E1576" s="43" t="n">
        <x:v>1</x:v>
      </x:c>
      <x:c r="G1576" s="0" t="s">
        <x:v>746</x:v>
      </x:c>
      <x:c r="H1576" s="44" t="n">
        <x:v>0.37</x:v>
      </x:c>
      <x:c r="I1576" s="0" t="s">
        <x:v>747</x:v>
      </x:c>
      <x:c r="J1576" s="45">
        <x:f>ROUND(E1576* H1576,5)</x:f>
      </x:c>
      <x:c r="K1576" s="46" t="s"/>
    </x:row>
    <x:row r="1577" spans="1:27">
      <x:c r="D1577" s="47" t="s">
        <x:v>761</x:v>
      </x:c>
      <x:c r="E1577" s="46" t="s"/>
      <x:c r="H1577" s="46" t="s"/>
      <x:c r="K1577" s="44">
        <x:f>SUM(J1575:J1576)</x:f>
      </x:c>
    </x:row>
    <x:row r="1578" spans="1:27">
      <x:c r="D1578" s="47" t="s">
        <x:v>762</x:v>
      </x:c>
      <x:c r="E1578" s="46" t="s"/>
      <x:c r="H1578" s="46" t="s"/>
      <x:c r="K1578" s="48">
        <x:f>SUM(J1570:J1577)</x:f>
      </x:c>
    </x:row>
    <x:row r="1579" spans="1:27">
      <x:c r="D1579" s="47" t="s">
        <x:v>787</x:v>
      </x:c>
      <x:c r="E1579" s="46" t="s"/>
      <x:c r="H1579" s="46" t="n">
        <x:v>3</x:v>
      </x:c>
      <x:c r="I1579" s="0" t="s">
        <x:v>764</x:v>
      </x:c>
      <x:c r="K1579" s="44">
        <x:f>ROUND(H1579/100*K1578,5)</x:f>
      </x:c>
    </x:row>
    <x:row r="1580" spans="1:27">
      <x:c r="D1580" s="47" t="s">
        <x:v>765</x:v>
      </x:c>
      <x:c r="E1580" s="46" t="s"/>
      <x:c r="H1580" s="46" t="s"/>
      <x:c r="K1580" s="48">
        <x:f>SUM(K1578:K1579)</x:f>
      </x:c>
    </x:row>
    <x:row r="1582" spans="1:27" customFormat="1" ht="45" customHeight="1">
      <x:c r="A1582" s="36" t="s">
        <x:v>1382</x:v>
      </x:c>
      <x:c r="B1582" s="36" t="s">
        <x:v>554</x:v>
      </x:c>
      <x:c r="C1582" s="37" t="s">
        <x:v>412</x:v>
      </x:c>
      <x:c r="D1582" s="38" t="s">
        <x:v>555</x:v>
      </x:c>
      <x:c r="E1582" s="37" t="s"/>
      <x:c r="F1582" s="37" t="s"/>
      <x:c r="G1582" s="37" t="s"/>
      <x:c r="H1582" s="39" t="s">
        <x:v>741</x:v>
      </x:c>
      <x:c r="I1582" s="40" t="n">
        <x:v>1.697</x:v>
      </x:c>
      <x:c r="J1582" s="41" t="s"/>
      <x:c r="K1582" s="42">
        <x:f>ROUND(K1593,2)</x:f>
      </x:c>
      <x:c r="L1582" s="37" t="s"/>
      <x:c r="M1582" s="37" t="s"/>
      <x:c r="N1582" s="37" t="s"/>
      <x:c r="O1582" s="37" t="s"/>
      <x:c r="P1582" s="37" t="s"/>
      <x:c r="Q1582" s="37" t="s"/>
      <x:c r="R1582" s="37" t="s"/>
      <x:c r="S1582" s="37" t="s"/>
      <x:c r="T1582" s="37" t="s"/>
      <x:c r="U1582" s="37" t="s"/>
      <x:c r="V1582" s="37" t="s"/>
      <x:c r="W1582" s="37" t="s"/>
      <x:c r="X1582" s="37" t="s"/>
      <x:c r="Y1582" s="37" t="s"/>
      <x:c r="Z1582" s="37" t="s"/>
      <x:c r="AA1582" s="37" t="s"/>
    </x:row>
    <x:row r="1583" spans="1:27">
      <x:c r="B1583" s="14" t="s">
        <x:v>742</x:v>
      </x:c>
    </x:row>
    <x:row r="1584" spans="1:27">
      <x:c r="B1584" s="0" t="s">
        <x:v>1359</x:v>
      </x:c>
      <x:c r="C1584" s="0" t="s">
        <x:v>730</x:v>
      </x:c>
      <x:c r="D1584" s="0" t="s">
        <x:v>1360</x:v>
      </x:c>
      <x:c r="E1584" s="43" t="n">
        <x:v>0.33</x:v>
      </x:c>
      <x:c r="F1584" s="0" t="s">
        <x:v>745</x:v>
      </x:c>
      <x:c r="G1584" s="0" t="s">
        <x:v>746</x:v>
      </x:c>
      <x:c r="H1584" s="44" t="n">
        <x:v>19.05</x:v>
      </x:c>
      <x:c r="I1584" s="0" t="s">
        <x:v>747</x:v>
      </x:c>
      <x:c r="J1584" s="45">
        <x:f>ROUND(E1584/I1582* H1584,5)</x:f>
      </x:c>
      <x:c r="K1584" s="46" t="s"/>
    </x:row>
    <x:row r="1585" spans="1:27">
      <x:c r="B1585" s="0" t="s">
        <x:v>1361</x:v>
      </x:c>
      <x:c r="C1585" s="0" t="s">
        <x:v>730</x:v>
      </x:c>
      <x:c r="D1585" s="0" t="s">
        <x:v>1362</x:v>
      </x:c>
      <x:c r="E1585" s="43" t="n">
        <x:v>0.33</x:v>
      </x:c>
      <x:c r="F1585" s="0" t="s">
        <x:v>745</x:v>
      </x:c>
      <x:c r="G1585" s="0" t="s">
        <x:v>746</x:v>
      </x:c>
      <x:c r="H1585" s="44" t="n">
        <x:v>22.24</x:v>
      </x:c>
      <x:c r="I1585" s="0" t="s">
        <x:v>747</x:v>
      </x:c>
      <x:c r="J1585" s="45">
        <x:f>ROUND(E1585/I1582* H1585,5)</x:f>
      </x:c>
      <x:c r="K1585" s="46" t="s"/>
    </x:row>
    <x:row r="1586" spans="1:27">
      <x:c r="D1586" s="47" t="s">
        <x:v>748</x:v>
      </x:c>
      <x:c r="E1586" s="46" t="s"/>
      <x:c r="H1586" s="46" t="s"/>
      <x:c r="K1586" s="44">
        <x:f>SUM(J1584:J1585)</x:f>
      </x:c>
    </x:row>
    <x:row r="1587" spans="1:27">
      <x:c r="B1587" s="14" t="s">
        <x:v>753</x:v>
      </x:c>
      <x:c r="E1587" s="46" t="s"/>
      <x:c r="H1587" s="46" t="s"/>
      <x:c r="K1587" s="46" t="s"/>
    </x:row>
    <x:row r="1588" spans="1:27">
      <x:c r="B1588" s="0" t="s">
        <x:v>1383</x:v>
      </x:c>
      <x:c r="C1588" s="0" t="s">
        <x:v>412</x:v>
      </x:c>
      <x:c r="D1588" s="0" t="s">
        <x:v>1384</x:v>
      </x:c>
      <x:c r="E1588" s="43" t="n">
        <x:v>1</x:v>
      </x:c>
      <x:c r="G1588" s="0" t="s">
        <x:v>746</x:v>
      </x:c>
      <x:c r="H1588" s="44" t="n">
        <x:v>1.63</x:v>
      </x:c>
      <x:c r="I1588" s="0" t="s">
        <x:v>747</x:v>
      </x:c>
      <x:c r="J1588" s="45">
        <x:f>ROUND(E1588* H1588,5)</x:f>
      </x:c>
      <x:c r="K1588" s="46" t="s"/>
    </x:row>
    <x:row r="1589" spans="1:27">
      <x:c r="B1589" s="0" t="s">
        <x:v>1385</x:v>
      </x:c>
      <x:c r="C1589" s="0" t="s">
        <x:v>559</x:v>
      </x:c>
      <x:c r="D1589" s="0" t="s">
        <x:v>1386</x:v>
      </x:c>
      <x:c r="E1589" s="43" t="n">
        <x:v>1</x:v>
      </x:c>
      <x:c r="G1589" s="0" t="s">
        <x:v>746</x:v>
      </x:c>
      <x:c r="H1589" s="44" t="n">
        <x:v>0.46</x:v>
      </x:c>
      <x:c r="I1589" s="0" t="s">
        <x:v>747</x:v>
      </x:c>
      <x:c r="J1589" s="45">
        <x:f>ROUND(E1589* H1589,5)</x:f>
      </x:c>
      <x:c r="K1589" s="46" t="s"/>
    </x:row>
    <x:row r="1590" spans="1:27">
      <x:c r="D1590" s="47" t="s">
        <x:v>761</x:v>
      </x:c>
      <x:c r="E1590" s="46" t="s"/>
      <x:c r="H1590" s="46" t="s"/>
      <x:c r="K1590" s="44">
        <x:f>SUM(J1588:J1589)</x:f>
      </x:c>
    </x:row>
    <x:row r="1591" spans="1:27">
      <x:c r="D1591" s="47" t="s">
        <x:v>762</x:v>
      </x:c>
      <x:c r="E1591" s="46" t="s"/>
      <x:c r="H1591" s="46" t="s"/>
      <x:c r="K1591" s="48">
        <x:f>SUM(J1583:J1590)</x:f>
      </x:c>
    </x:row>
    <x:row r="1592" spans="1:27">
      <x:c r="D1592" s="47" t="s">
        <x:v>787</x:v>
      </x:c>
      <x:c r="E1592" s="46" t="s"/>
      <x:c r="H1592" s="46" t="n">
        <x:v>3</x:v>
      </x:c>
      <x:c r="I1592" s="0" t="s">
        <x:v>764</x:v>
      </x:c>
      <x:c r="K1592" s="44">
        <x:f>ROUND(H1592/100*K1591,5)</x:f>
      </x:c>
    </x:row>
    <x:row r="1593" spans="1:27">
      <x:c r="D1593" s="47" t="s">
        <x:v>765</x:v>
      </x:c>
      <x:c r="E1593" s="46" t="s"/>
      <x:c r="H1593" s="46" t="s"/>
      <x:c r="K1593" s="48">
        <x:f>SUM(K1591:K1592)</x:f>
      </x:c>
    </x:row>
    <x:row r="1595" spans="1:27" customFormat="1" ht="45" customHeight="1">
      <x:c r="A1595" s="36" t="s">
        <x:v>1387</x:v>
      </x:c>
      <x:c r="B1595" s="36" t="s">
        <x:v>556</x:v>
      </x:c>
      <x:c r="C1595" s="37" t="s">
        <x:v>43</x:v>
      </x:c>
      <x:c r="D1595" s="38" t="s">
        <x:v>557</x:v>
      </x:c>
      <x:c r="E1595" s="37" t="s"/>
      <x:c r="F1595" s="37" t="s"/>
      <x:c r="G1595" s="37" t="s"/>
      <x:c r="H1595" s="39" t="s">
        <x:v>741</x:v>
      </x:c>
      <x:c r="I1595" s="40" t="n">
        <x:v>1</x:v>
      </x:c>
      <x:c r="J1595" s="41" t="s"/>
      <x:c r="K1595" s="42">
        <x:f>ROUND(K1601,2)</x:f>
      </x:c>
      <x:c r="L1595" s="37" t="s"/>
      <x:c r="M1595" s="37" t="s"/>
      <x:c r="N1595" s="37" t="s"/>
      <x:c r="O1595" s="37" t="s"/>
      <x:c r="P1595" s="37" t="s"/>
      <x:c r="Q1595" s="37" t="s"/>
      <x:c r="R1595" s="37" t="s"/>
      <x:c r="S1595" s="37" t="s"/>
      <x:c r="T1595" s="37" t="s"/>
      <x:c r="U1595" s="37" t="s"/>
      <x:c r="V1595" s="37" t="s"/>
      <x:c r="W1595" s="37" t="s"/>
      <x:c r="X1595" s="37" t="s"/>
      <x:c r="Y1595" s="37" t="s"/>
      <x:c r="Z1595" s="37" t="s"/>
      <x:c r="AA1595" s="37" t="s"/>
    </x:row>
    <x:row r="1596" spans="1:27">
      <x:c r="B1596" s="14" t="s">
        <x:v>753</x:v>
      </x:c>
    </x:row>
    <x:row r="1597" spans="1:27">
      <x:c r="B1597" s="0" t="s">
        <x:v>1388</x:v>
      </x:c>
      <x:c r="C1597" s="0" t="s">
        <x:v>22</x:v>
      </x:c>
      <x:c r="D1597" s="49" t="s">
        <x:v>557</x:v>
      </x:c>
      <x:c r="E1597" s="43" t="n">
        <x:v>1</x:v>
      </x:c>
      <x:c r="G1597" s="0" t="s">
        <x:v>746</x:v>
      </x:c>
      <x:c r="H1597" s="44" t="n">
        <x:v>0.08</x:v>
      </x:c>
      <x:c r="I1597" s="0" t="s">
        <x:v>747</x:v>
      </x:c>
      <x:c r="J1597" s="45">
        <x:f>ROUND(E1597* H1597,5)</x:f>
      </x:c>
      <x:c r="K1597" s="46" t="s"/>
    </x:row>
    <x:row r="1598" spans="1:27">
      <x:c r="D1598" s="47" t="s">
        <x:v>761</x:v>
      </x:c>
      <x:c r="E1598" s="46" t="s"/>
      <x:c r="H1598" s="46" t="s"/>
      <x:c r="K1598" s="44">
        <x:f>SUM(J1597:J1597)</x:f>
      </x:c>
    </x:row>
    <x:row r="1599" spans="1:27">
      <x:c r="D1599" s="47" t="s">
        <x:v>762</x:v>
      </x:c>
      <x:c r="E1599" s="46" t="s"/>
      <x:c r="H1599" s="46" t="s"/>
      <x:c r="K1599" s="48">
        <x:f>SUM(J1596:J1598)</x:f>
      </x:c>
    </x:row>
    <x:row r="1600" spans="1:27">
      <x:c r="D1600" s="47" t="s">
        <x:v>787</x:v>
      </x:c>
      <x:c r="E1600" s="46" t="s"/>
      <x:c r="H1600" s="46" t="n">
        <x:v>3</x:v>
      </x:c>
      <x:c r="I1600" s="0" t="s">
        <x:v>764</x:v>
      </x:c>
      <x:c r="K1600" s="44">
        <x:f>ROUND(H1600/100*K1599,5)</x:f>
      </x:c>
    </x:row>
    <x:row r="1601" spans="1:27">
      <x:c r="D1601" s="47" t="s">
        <x:v>765</x:v>
      </x:c>
      <x:c r="E1601" s="46" t="s"/>
      <x:c r="H1601" s="46" t="s"/>
      <x:c r="K1601" s="48">
        <x:f>SUM(K1599:K1600)</x:f>
      </x:c>
    </x:row>
    <x:row r="1603" spans="1:27" customFormat="1" ht="45" customHeight="1">
      <x:c r="A1603" s="36" t="s">
        <x:v>1389</x:v>
      </x:c>
      <x:c r="B1603" s="36" t="s">
        <x:v>541</x:v>
      </x:c>
      <x:c r="C1603" s="37" t="s">
        <x:v>542</x:v>
      </x:c>
      <x:c r="D1603" s="38" t="s">
        <x:v>543</x:v>
      </x:c>
      <x:c r="E1603" s="37" t="s"/>
      <x:c r="F1603" s="37" t="s"/>
      <x:c r="G1603" s="37" t="s"/>
      <x:c r="H1603" s="39" t="s">
        <x:v>741</x:v>
      </x:c>
      <x:c r="I1603" s="40" t="n">
        <x:v>7.132</x:v>
      </x:c>
      <x:c r="J1603" s="41" t="s"/>
      <x:c r="K1603" s="42">
        <x:f>ROUND(K1613,2)</x:f>
      </x:c>
      <x:c r="L1603" s="37" t="s"/>
      <x:c r="M1603" s="37" t="s"/>
      <x:c r="N1603" s="37" t="s"/>
      <x:c r="O1603" s="37" t="s"/>
      <x:c r="P1603" s="37" t="s"/>
      <x:c r="Q1603" s="37" t="s"/>
      <x:c r="R1603" s="37" t="s"/>
      <x:c r="S1603" s="37" t="s"/>
      <x:c r="T1603" s="37" t="s"/>
      <x:c r="U1603" s="37" t="s"/>
      <x:c r="V1603" s="37" t="s"/>
      <x:c r="W1603" s="37" t="s"/>
      <x:c r="X1603" s="37" t="s"/>
      <x:c r="Y1603" s="37" t="s"/>
      <x:c r="Z1603" s="37" t="s"/>
      <x:c r="AA1603" s="37" t="s"/>
    </x:row>
    <x:row r="1604" spans="1:27">
      <x:c r="B1604" s="14" t="s">
        <x:v>742</x:v>
      </x:c>
    </x:row>
    <x:row r="1605" spans="1:27">
      <x:c r="B1605" s="0" t="s">
        <x:v>909</x:v>
      </x:c>
      <x:c r="C1605" s="0" t="s">
        <x:v>730</x:v>
      </x:c>
      <x:c r="D1605" s="0" t="s">
        <x:v>910</x:v>
      </x:c>
      <x:c r="E1605" s="43" t="n">
        <x:v>0.41</x:v>
      </x:c>
      <x:c r="F1605" s="0" t="s">
        <x:v>745</x:v>
      </x:c>
      <x:c r="G1605" s="0" t="s">
        <x:v>746</x:v>
      </x:c>
      <x:c r="H1605" s="44" t="n">
        <x:v>22.24</x:v>
      </x:c>
      <x:c r="I1605" s="0" t="s">
        <x:v>747</x:v>
      </x:c>
      <x:c r="J1605" s="45">
        <x:f>ROUND(E1605/I1603* H1605,5)</x:f>
      </x:c>
      <x:c r="K1605" s="46" t="s"/>
    </x:row>
    <x:row r="1606" spans="1:27">
      <x:c r="B1606" s="0" t="s">
        <x:v>907</x:v>
      </x:c>
      <x:c r="C1606" s="0" t="s">
        <x:v>730</x:v>
      </x:c>
      <x:c r="D1606" s="0" t="s">
        <x:v>908</x:v>
      </x:c>
      <x:c r="E1606" s="43" t="n">
        <x:v>0.41</x:v>
      </x:c>
      <x:c r="F1606" s="0" t="s">
        <x:v>745</x:v>
      </x:c>
      <x:c r="G1606" s="0" t="s">
        <x:v>746</x:v>
      </x:c>
      <x:c r="H1606" s="44" t="n">
        <x:v>19.08</x:v>
      </x:c>
      <x:c r="I1606" s="0" t="s">
        <x:v>747</x:v>
      </x:c>
      <x:c r="J1606" s="45">
        <x:f>ROUND(E1606/I1603* H1606,5)</x:f>
      </x:c>
      <x:c r="K1606" s="46" t="s"/>
    </x:row>
    <x:row r="1607" spans="1:27">
      <x:c r="D1607" s="47" t="s">
        <x:v>748</x:v>
      </x:c>
      <x:c r="E1607" s="46" t="s"/>
      <x:c r="H1607" s="46" t="s"/>
      <x:c r="K1607" s="44">
        <x:f>SUM(J1605:J1606)</x:f>
      </x:c>
    </x:row>
    <x:row r="1608" spans="1:27">
      <x:c r="B1608" s="14" t="s">
        <x:v>753</x:v>
      </x:c>
      <x:c r="E1608" s="46" t="s"/>
      <x:c r="H1608" s="46" t="s"/>
      <x:c r="K1608" s="46" t="s"/>
    </x:row>
    <x:row r="1609" spans="1:27">
      <x:c r="B1609" s="0" t="s">
        <x:v>1390</x:v>
      </x:c>
      <x:c r="C1609" s="0" t="s">
        <x:v>542</x:v>
      </x:c>
      <x:c r="D1609" s="0" t="s">
        <x:v>1391</x:v>
      </x:c>
      <x:c r="E1609" s="43" t="n">
        <x:v>1</x:v>
      </x:c>
      <x:c r="G1609" s="0" t="s">
        <x:v>746</x:v>
      </x:c>
      <x:c r="H1609" s="44" t="n">
        <x:v>30.1</x:v>
      </x:c>
      <x:c r="I1609" s="0" t="s">
        <x:v>747</x:v>
      </x:c>
      <x:c r="J1609" s="45">
        <x:f>ROUND(E1609* H1609,5)</x:f>
      </x:c>
      <x:c r="K1609" s="46" t="s"/>
    </x:row>
    <x:row r="1610" spans="1:27">
      <x:c r="D1610" s="47" t="s">
        <x:v>761</x:v>
      </x:c>
      <x:c r="E1610" s="46" t="s"/>
      <x:c r="H1610" s="46" t="s"/>
      <x:c r="K1610" s="44">
        <x:f>SUM(J1609:J1609)</x:f>
      </x:c>
    </x:row>
    <x:row r="1611" spans="1:27">
      <x:c r="D1611" s="47" t="s">
        <x:v>762</x:v>
      </x:c>
      <x:c r="E1611" s="46" t="s"/>
      <x:c r="H1611" s="46" t="s"/>
      <x:c r="K1611" s="48">
        <x:f>SUM(J1604:J1610)</x:f>
      </x:c>
    </x:row>
    <x:row r="1612" spans="1:27">
      <x:c r="D1612" s="47" t="s">
        <x:v>787</x:v>
      </x:c>
      <x:c r="E1612" s="46" t="s"/>
      <x:c r="H1612" s="46" t="n">
        <x:v>3</x:v>
      </x:c>
      <x:c r="I1612" s="0" t="s">
        <x:v>764</x:v>
      </x:c>
      <x:c r="K1612" s="44">
        <x:f>ROUND(H1612/100*K1611,5)</x:f>
      </x:c>
    </x:row>
    <x:row r="1613" spans="1:27">
      <x:c r="D1613" s="47" t="s">
        <x:v>765</x:v>
      </x:c>
      <x:c r="E1613" s="46" t="s"/>
      <x:c r="H1613" s="46" t="s"/>
      <x:c r="K1613" s="48">
        <x:f>SUM(K1611:K1612)</x:f>
      </x:c>
    </x:row>
    <x:row r="1615" spans="1:27" customFormat="1" ht="45" customHeight="1">
      <x:c r="A1615" s="36" t="s">
        <x:v>1392</x:v>
      </x:c>
      <x:c r="B1615" s="36" t="s">
        <x:v>558</x:v>
      </x:c>
      <x:c r="C1615" s="37" t="s">
        <x:v>559</x:v>
      </x:c>
      <x:c r="D1615" s="38" t="s">
        <x:v>560</x:v>
      </x:c>
      <x:c r="E1615" s="37" t="s"/>
      <x:c r="F1615" s="37" t="s"/>
      <x:c r="G1615" s="37" t="s"/>
      <x:c r="H1615" s="39" t="s">
        <x:v>741</x:v>
      </x:c>
      <x:c r="I1615" s="40" t="n">
        <x:v>47.19</x:v>
      </x:c>
      <x:c r="J1615" s="41" t="s"/>
      <x:c r="K1615" s="42">
        <x:f>ROUND(K1625,2)</x:f>
      </x:c>
      <x:c r="L1615" s="37" t="s"/>
      <x:c r="M1615" s="37" t="s"/>
      <x:c r="N1615" s="37" t="s"/>
      <x:c r="O1615" s="37" t="s"/>
      <x:c r="P1615" s="37" t="s"/>
      <x:c r="Q1615" s="37" t="s"/>
      <x:c r="R1615" s="37" t="s"/>
      <x:c r="S1615" s="37" t="s"/>
      <x:c r="T1615" s="37" t="s"/>
      <x:c r="U1615" s="37" t="s"/>
      <x:c r="V1615" s="37" t="s"/>
      <x:c r="W1615" s="37" t="s"/>
      <x:c r="X1615" s="37" t="s"/>
      <x:c r="Y1615" s="37" t="s"/>
      <x:c r="Z1615" s="37" t="s"/>
      <x:c r="AA1615" s="37" t="s"/>
    </x:row>
    <x:row r="1616" spans="1:27">
      <x:c r="B1616" s="14" t="s">
        <x:v>742</x:v>
      </x:c>
    </x:row>
    <x:row r="1617" spans="1:27">
      <x:c r="B1617" s="0" t="s">
        <x:v>1359</x:v>
      </x:c>
      <x:c r="C1617" s="0" t="s">
        <x:v>730</x:v>
      </x:c>
      <x:c r="D1617" s="0" t="s">
        <x:v>1360</x:v>
      </x:c>
      <x:c r="E1617" s="43" t="n">
        <x:v>0.1</x:v>
      </x:c>
      <x:c r="F1617" s="0" t="s">
        <x:v>745</x:v>
      </x:c>
      <x:c r="G1617" s="0" t="s">
        <x:v>746</x:v>
      </x:c>
      <x:c r="H1617" s="44" t="n">
        <x:v>19.05</x:v>
      </x:c>
      <x:c r="I1617" s="0" t="s">
        <x:v>747</x:v>
      </x:c>
      <x:c r="J1617" s="45">
        <x:f>ROUND(E1617/I1615* H1617,5)</x:f>
      </x:c>
      <x:c r="K1617" s="46" t="s"/>
    </x:row>
    <x:row r="1618" spans="1:27">
      <x:c r="B1618" s="0" t="s">
        <x:v>1361</x:v>
      </x:c>
      <x:c r="C1618" s="0" t="s">
        <x:v>730</x:v>
      </x:c>
      <x:c r="D1618" s="0" t="s">
        <x:v>1362</x:v>
      </x:c>
      <x:c r="E1618" s="43" t="n">
        <x:v>0.1</x:v>
      </x:c>
      <x:c r="F1618" s="0" t="s">
        <x:v>745</x:v>
      </x:c>
      <x:c r="G1618" s="0" t="s">
        <x:v>746</x:v>
      </x:c>
      <x:c r="H1618" s="44" t="n">
        <x:v>22.24</x:v>
      </x:c>
      <x:c r="I1618" s="0" t="s">
        <x:v>747</x:v>
      </x:c>
      <x:c r="J1618" s="45">
        <x:f>ROUND(E1618/I1615* H1618,5)</x:f>
      </x:c>
      <x:c r="K1618" s="46" t="s"/>
    </x:row>
    <x:row r="1619" spans="1:27">
      <x:c r="D1619" s="47" t="s">
        <x:v>748</x:v>
      </x:c>
      <x:c r="E1619" s="46" t="s"/>
      <x:c r="H1619" s="46" t="s"/>
      <x:c r="K1619" s="44">
        <x:f>SUM(J1617:J1618)</x:f>
      </x:c>
    </x:row>
    <x:row r="1620" spans="1:27">
      <x:c r="B1620" s="14" t="s">
        <x:v>753</x:v>
      </x:c>
      <x:c r="E1620" s="46" t="s"/>
      <x:c r="H1620" s="46" t="s"/>
      <x:c r="K1620" s="46" t="s"/>
    </x:row>
    <x:row r="1621" spans="1:27">
      <x:c r="B1621" s="0" t="s">
        <x:v>1393</x:v>
      </x:c>
      <x:c r="C1621" s="0" t="s">
        <x:v>22</x:v>
      </x:c>
      <x:c r="D1621" s="0" t="s">
        <x:v>1394</x:v>
      </x:c>
      <x:c r="E1621" s="43" t="n">
        <x:v>1</x:v>
      </x:c>
      <x:c r="G1621" s="0" t="s">
        <x:v>746</x:v>
      </x:c>
      <x:c r="H1621" s="44" t="n">
        <x:v>8.02</x:v>
      </x:c>
      <x:c r="I1621" s="0" t="s">
        <x:v>747</x:v>
      </x:c>
      <x:c r="J1621" s="45">
        <x:f>ROUND(E1621* H1621,5)</x:f>
      </x:c>
      <x:c r="K1621" s="46" t="s"/>
    </x:row>
    <x:row r="1622" spans="1:27">
      <x:c r="D1622" s="47" t="s">
        <x:v>761</x:v>
      </x:c>
      <x:c r="E1622" s="46" t="s"/>
      <x:c r="H1622" s="46" t="s"/>
      <x:c r="K1622" s="44">
        <x:f>SUM(J1621:J1621)</x:f>
      </x:c>
    </x:row>
    <x:row r="1623" spans="1:27">
      <x:c r="D1623" s="47" t="s">
        <x:v>762</x:v>
      </x:c>
      <x:c r="E1623" s="46" t="s"/>
      <x:c r="H1623" s="46" t="s"/>
      <x:c r="K1623" s="48">
        <x:f>SUM(J1616:J1622)</x:f>
      </x:c>
    </x:row>
    <x:row r="1624" spans="1:27">
      <x:c r="D1624" s="47" t="s">
        <x:v>787</x:v>
      </x:c>
      <x:c r="E1624" s="46" t="s"/>
      <x:c r="H1624" s="46" t="n">
        <x:v>3</x:v>
      </x:c>
      <x:c r="I1624" s="0" t="s">
        <x:v>764</x:v>
      </x:c>
      <x:c r="K1624" s="44">
        <x:f>ROUND(H1624/100*K1623,5)</x:f>
      </x:c>
    </x:row>
    <x:row r="1625" spans="1:27">
      <x:c r="D1625" s="47" t="s">
        <x:v>765</x:v>
      </x:c>
      <x:c r="E1625" s="46" t="s"/>
      <x:c r="H1625" s="46" t="s"/>
      <x:c r="K1625" s="48">
        <x:f>SUM(K1623:K1624)</x:f>
      </x:c>
    </x:row>
    <x:row r="1627" spans="1:27" customFormat="1" ht="45" customHeight="1">
      <x:c r="A1627" s="36" t="s">
        <x:v>1395</x:v>
      </x:c>
      <x:c r="B1627" s="36" t="s">
        <x:v>561</x:v>
      </x:c>
      <x:c r="C1627" s="37" t="s">
        <x:v>559</x:v>
      </x:c>
      <x:c r="D1627" s="38" t="s">
        <x:v>562</x:v>
      </x:c>
      <x:c r="E1627" s="37" t="s"/>
      <x:c r="F1627" s="37" t="s"/>
      <x:c r="G1627" s="37" t="s"/>
      <x:c r="H1627" s="39" t="s">
        <x:v>741</x:v>
      </x:c>
      <x:c r="I1627" s="40" t="n">
        <x:v>47.19</x:v>
      </x:c>
      <x:c r="J1627" s="41" t="s"/>
      <x:c r="K1627" s="42">
        <x:f>ROUND(K1637,2)</x:f>
      </x:c>
      <x:c r="L1627" s="37" t="s"/>
      <x:c r="M1627" s="37" t="s"/>
      <x:c r="N1627" s="37" t="s"/>
      <x:c r="O1627" s="37" t="s"/>
      <x:c r="P1627" s="37" t="s"/>
      <x:c r="Q1627" s="37" t="s"/>
      <x:c r="R1627" s="37" t="s"/>
      <x:c r="S1627" s="37" t="s"/>
      <x:c r="T1627" s="37" t="s"/>
      <x:c r="U1627" s="37" t="s"/>
      <x:c r="V1627" s="37" t="s"/>
      <x:c r="W1627" s="37" t="s"/>
      <x:c r="X1627" s="37" t="s"/>
      <x:c r="Y1627" s="37" t="s"/>
      <x:c r="Z1627" s="37" t="s"/>
      <x:c r="AA1627" s="37" t="s"/>
    </x:row>
    <x:row r="1628" spans="1:27">
      <x:c r="B1628" s="14" t="s">
        <x:v>742</x:v>
      </x:c>
    </x:row>
    <x:row r="1629" spans="1:27">
      <x:c r="B1629" s="0" t="s">
        <x:v>1359</x:v>
      </x:c>
      <x:c r="C1629" s="0" t="s">
        <x:v>730</x:v>
      </x:c>
      <x:c r="D1629" s="0" t="s">
        <x:v>1360</x:v>
      </x:c>
      <x:c r="E1629" s="43" t="n">
        <x:v>0.1</x:v>
      </x:c>
      <x:c r="F1629" s="0" t="s">
        <x:v>745</x:v>
      </x:c>
      <x:c r="G1629" s="0" t="s">
        <x:v>746</x:v>
      </x:c>
      <x:c r="H1629" s="44" t="n">
        <x:v>19.05</x:v>
      </x:c>
      <x:c r="I1629" s="0" t="s">
        <x:v>747</x:v>
      </x:c>
      <x:c r="J1629" s="45">
        <x:f>ROUND(E1629/I1627* H1629,5)</x:f>
      </x:c>
      <x:c r="K1629" s="46" t="s"/>
    </x:row>
    <x:row r="1630" spans="1:27">
      <x:c r="B1630" s="0" t="s">
        <x:v>1361</x:v>
      </x:c>
      <x:c r="C1630" s="0" t="s">
        <x:v>730</x:v>
      </x:c>
      <x:c r="D1630" s="0" t="s">
        <x:v>1362</x:v>
      </x:c>
      <x:c r="E1630" s="43" t="n">
        <x:v>0.1</x:v>
      </x:c>
      <x:c r="F1630" s="0" t="s">
        <x:v>745</x:v>
      </x:c>
      <x:c r="G1630" s="0" t="s">
        <x:v>746</x:v>
      </x:c>
      <x:c r="H1630" s="44" t="n">
        <x:v>22.24</x:v>
      </x:c>
      <x:c r="I1630" s="0" t="s">
        <x:v>747</x:v>
      </x:c>
      <x:c r="J1630" s="45">
        <x:f>ROUND(E1630/I1627* H1630,5)</x:f>
      </x:c>
      <x:c r="K1630" s="46" t="s"/>
    </x:row>
    <x:row r="1631" spans="1:27">
      <x:c r="D1631" s="47" t="s">
        <x:v>748</x:v>
      </x:c>
      <x:c r="E1631" s="46" t="s"/>
      <x:c r="H1631" s="46" t="s"/>
      <x:c r="K1631" s="44">
        <x:f>SUM(J1629:J1630)</x:f>
      </x:c>
    </x:row>
    <x:row r="1632" spans="1:27">
      <x:c r="B1632" s="14" t="s">
        <x:v>753</x:v>
      </x:c>
      <x:c r="E1632" s="46" t="s"/>
      <x:c r="H1632" s="46" t="s"/>
      <x:c r="K1632" s="46" t="s"/>
    </x:row>
    <x:row r="1633" spans="1:27">
      <x:c r="B1633" s="0" t="s">
        <x:v>1396</x:v>
      </x:c>
      <x:c r="C1633" s="0" t="s">
        <x:v>22</x:v>
      </x:c>
      <x:c r="D1633" s="0" t="s">
        <x:v>1397</x:v>
      </x:c>
      <x:c r="E1633" s="43" t="n">
        <x:v>1</x:v>
      </x:c>
      <x:c r="G1633" s="0" t="s">
        <x:v>746</x:v>
      </x:c>
      <x:c r="H1633" s="44" t="n">
        <x:v>8.72</x:v>
      </x:c>
      <x:c r="I1633" s="0" t="s">
        <x:v>747</x:v>
      </x:c>
      <x:c r="J1633" s="45">
        <x:f>ROUND(E1633* H1633,5)</x:f>
      </x:c>
      <x:c r="K1633" s="46" t="s"/>
    </x:row>
    <x:row r="1634" spans="1:27">
      <x:c r="D1634" s="47" t="s">
        <x:v>761</x:v>
      </x:c>
      <x:c r="E1634" s="46" t="s"/>
      <x:c r="H1634" s="46" t="s"/>
      <x:c r="K1634" s="44">
        <x:f>SUM(J1633:J1633)</x:f>
      </x:c>
    </x:row>
    <x:row r="1635" spans="1:27">
      <x:c r="D1635" s="47" t="s">
        <x:v>762</x:v>
      </x:c>
      <x:c r="E1635" s="46" t="s"/>
      <x:c r="H1635" s="46" t="s"/>
      <x:c r="K1635" s="48">
        <x:f>SUM(J1628:J1634)</x:f>
      </x:c>
    </x:row>
    <x:row r="1636" spans="1:27">
      <x:c r="D1636" s="47" t="s">
        <x:v>787</x:v>
      </x:c>
      <x:c r="E1636" s="46" t="s"/>
      <x:c r="H1636" s="46" t="n">
        <x:v>3</x:v>
      </x:c>
      <x:c r="I1636" s="0" t="s">
        <x:v>764</x:v>
      </x:c>
      <x:c r="K1636" s="44">
        <x:f>ROUND(H1636/100*K1635,5)</x:f>
      </x:c>
    </x:row>
    <x:row r="1637" spans="1:27">
      <x:c r="D1637" s="47" t="s">
        <x:v>765</x:v>
      </x:c>
      <x:c r="E1637" s="46" t="s"/>
      <x:c r="H1637" s="46" t="s"/>
      <x:c r="K1637" s="48">
        <x:f>SUM(K1635:K1636)</x:f>
      </x:c>
    </x:row>
    <x:row r="1639" spans="1:27" customFormat="1" ht="45" customHeight="1">
      <x:c r="A1639" s="36" t="s">
        <x:v>1398</x:v>
      </x:c>
      <x:c r="B1639" s="36" t="s">
        <x:v>563</x:v>
      </x:c>
      <x:c r="C1639" s="37" t="s">
        <x:v>542</x:v>
      </x:c>
      <x:c r="D1639" s="38" t="s">
        <x:v>564</x:v>
      </x:c>
      <x:c r="E1639" s="37" t="s"/>
      <x:c r="F1639" s="37" t="s"/>
      <x:c r="G1639" s="37" t="s"/>
      <x:c r="H1639" s="39" t="s">
        <x:v>741</x:v>
      </x:c>
      <x:c r="I1639" s="40" t="n">
        <x:v>47.19</x:v>
      </x:c>
      <x:c r="J1639" s="41" t="s"/>
      <x:c r="K1639" s="42">
        <x:f>ROUND(K1649,2)</x:f>
      </x:c>
      <x:c r="L1639" s="37" t="s"/>
      <x:c r="M1639" s="37" t="s"/>
      <x:c r="N1639" s="37" t="s"/>
      <x:c r="O1639" s="37" t="s"/>
      <x:c r="P1639" s="37" t="s"/>
      <x:c r="Q1639" s="37" t="s"/>
      <x:c r="R1639" s="37" t="s"/>
      <x:c r="S1639" s="37" t="s"/>
      <x:c r="T1639" s="37" t="s"/>
      <x:c r="U1639" s="37" t="s"/>
      <x:c r="V1639" s="37" t="s"/>
      <x:c r="W1639" s="37" t="s"/>
      <x:c r="X1639" s="37" t="s"/>
      <x:c r="Y1639" s="37" t="s"/>
      <x:c r="Z1639" s="37" t="s"/>
      <x:c r="AA1639" s="37" t="s"/>
    </x:row>
    <x:row r="1640" spans="1:27">
      <x:c r="B1640" s="14" t="s">
        <x:v>742</x:v>
      </x:c>
    </x:row>
    <x:row r="1641" spans="1:27">
      <x:c r="B1641" s="0" t="s">
        <x:v>1361</x:v>
      </x:c>
      <x:c r="C1641" s="0" t="s">
        <x:v>730</x:v>
      </x:c>
      <x:c r="D1641" s="0" t="s">
        <x:v>1362</x:v>
      </x:c>
      <x:c r="E1641" s="43" t="n">
        <x:v>0.1</x:v>
      </x:c>
      <x:c r="F1641" s="0" t="s">
        <x:v>745</x:v>
      </x:c>
      <x:c r="G1641" s="0" t="s">
        <x:v>746</x:v>
      </x:c>
      <x:c r="H1641" s="44" t="n">
        <x:v>22.24</x:v>
      </x:c>
      <x:c r="I1641" s="0" t="s">
        <x:v>747</x:v>
      </x:c>
      <x:c r="J1641" s="45">
        <x:f>ROUND(E1641/I1639* H1641,5)</x:f>
      </x:c>
      <x:c r="K1641" s="46" t="s"/>
    </x:row>
    <x:row r="1642" spans="1:27">
      <x:c r="B1642" s="0" t="s">
        <x:v>1359</x:v>
      </x:c>
      <x:c r="C1642" s="0" t="s">
        <x:v>730</x:v>
      </x:c>
      <x:c r="D1642" s="0" t="s">
        <x:v>1360</x:v>
      </x:c>
      <x:c r="E1642" s="43" t="n">
        <x:v>0.1</x:v>
      </x:c>
      <x:c r="F1642" s="0" t="s">
        <x:v>745</x:v>
      </x:c>
      <x:c r="G1642" s="0" t="s">
        <x:v>746</x:v>
      </x:c>
      <x:c r="H1642" s="44" t="n">
        <x:v>19.05</x:v>
      </x:c>
      <x:c r="I1642" s="0" t="s">
        <x:v>747</x:v>
      </x:c>
      <x:c r="J1642" s="45">
        <x:f>ROUND(E1642/I1639* H1642,5)</x:f>
      </x:c>
      <x:c r="K1642" s="46" t="s"/>
    </x:row>
    <x:row r="1643" spans="1:27">
      <x:c r="D1643" s="47" t="s">
        <x:v>748</x:v>
      </x:c>
      <x:c r="E1643" s="46" t="s"/>
      <x:c r="H1643" s="46" t="s"/>
      <x:c r="K1643" s="44">
        <x:f>SUM(J1641:J1642)</x:f>
      </x:c>
    </x:row>
    <x:row r="1644" spans="1:27">
      <x:c r="B1644" s="14" t="s">
        <x:v>753</x:v>
      </x:c>
      <x:c r="E1644" s="46" t="s"/>
      <x:c r="H1644" s="46" t="s"/>
      <x:c r="K1644" s="46" t="s"/>
    </x:row>
    <x:row r="1645" spans="1:27">
      <x:c r="B1645" s="0" t="s">
        <x:v>1399</x:v>
      </x:c>
      <x:c r="C1645" s="0" t="s">
        <x:v>22</x:v>
      </x:c>
      <x:c r="D1645" s="0" t="s">
        <x:v>1400</x:v>
      </x:c>
      <x:c r="E1645" s="43" t="n">
        <x:v>1</x:v>
      </x:c>
      <x:c r="G1645" s="0" t="s">
        <x:v>746</x:v>
      </x:c>
      <x:c r="H1645" s="44" t="n">
        <x:v>8.72</x:v>
      </x:c>
      <x:c r="I1645" s="0" t="s">
        <x:v>747</x:v>
      </x:c>
      <x:c r="J1645" s="45">
        <x:f>ROUND(E1645* H1645,5)</x:f>
      </x:c>
      <x:c r="K1645" s="46" t="s"/>
    </x:row>
    <x:row r="1646" spans="1:27">
      <x:c r="D1646" s="47" t="s">
        <x:v>761</x:v>
      </x:c>
      <x:c r="E1646" s="46" t="s"/>
      <x:c r="H1646" s="46" t="s"/>
      <x:c r="K1646" s="44">
        <x:f>SUM(J1645:J1645)</x:f>
      </x:c>
    </x:row>
    <x:row r="1647" spans="1:27">
      <x:c r="D1647" s="47" t="s">
        <x:v>762</x:v>
      </x:c>
      <x:c r="E1647" s="46" t="s"/>
      <x:c r="H1647" s="46" t="s"/>
      <x:c r="K1647" s="48">
        <x:f>SUM(J1640:J1646)</x:f>
      </x:c>
    </x:row>
    <x:row r="1648" spans="1:27">
      <x:c r="D1648" s="47" t="s">
        <x:v>787</x:v>
      </x:c>
      <x:c r="E1648" s="46" t="s"/>
      <x:c r="H1648" s="46" t="n">
        <x:v>3</x:v>
      </x:c>
      <x:c r="I1648" s="0" t="s">
        <x:v>764</x:v>
      </x:c>
      <x:c r="K1648" s="44">
        <x:f>ROUND(H1648/100*K1647,5)</x:f>
      </x:c>
    </x:row>
    <x:row r="1649" spans="1:27">
      <x:c r="D1649" s="47" t="s">
        <x:v>765</x:v>
      </x:c>
      <x:c r="E1649" s="46" t="s"/>
      <x:c r="H1649" s="46" t="s"/>
      <x:c r="K1649" s="48">
        <x:f>SUM(K1647:K1648)</x:f>
      </x:c>
    </x:row>
    <x:row r="1651" spans="1:27" customFormat="1" ht="45" customHeight="1">
      <x:c r="A1651" s="36" t="s">
        <x:v>1401</x:v>
      </x:c>
      <x:c r="B1651" s="36" t="s">
        <x:v>544</x:v>
      </x:c>
      <x:c r="C1651" s="37" t="s">
        <x:v>542</x:v>
      </x:c>
      <x:c r="D1651" s="38" t="s">
        <x:v>545</x:v>
      </x:c>
      <x:c r="E1651" s="37" t="s"/>
      <x:c r="F1651" s="37" t="s"/>
      <x:c r="G1651" s="37" t="s"/>
      <x:c r="H1651" s="39" t="s">
        <x:v>741</x:v>
      </x:c>
      <x:c r="I1651" s="40" t="n">
        <x:v>1</x:v>
      </x:c>
      <x:c r="J1651" s="41" t="s"/>
      <x:c r="K1651" s="42">
        <x:f>ROUND(K1657,2)</x:f>
      </x:c>
      <x:c r="L1651" s="37" t="s"/>
      <x:c r="M1651" s="37" t="s"/>
      <x:c r="N1651" s="37" t="s"/>
      <x:c r="O1651" s="37" t="s"/>
      <x:c r="P1651" s="37" t="s"/>
      <x:c r="Q1651" s="37" t="s"/>
      <x:c r="R1651" s="37" t="s"/>
      <x:c r="S1651" s="37" t="s"/>
      <x:c r="T1651" s="37" t="s"/>
      <x:c r="U1651" s="37" t="s"/>
      <x:c r="V1651" s="37" t="s"/>
      <x:c r="W1651" s="37" t="s"/>
      <x:c r="X1651" s="37" t="s"/>
      <x:c r="Y1651" s="37" t="s"/>
      <x:c r="Z1651" s="37" t="s"/>
      <x:c r="AA1651" s="37" t="s"/>
    </x:row>
    <x:row r="1652" spans="1:27">
      <x:c r="B1652" s="14" t="s">
        <x:v>753</x:v>
      </x:c>
    </x:row>
    <x:row r="1653" spans="1:27">
      <x:c r="B1653" s="0" t="s">
        <x:v>1402</x:v>
      </x:c>
      <x:c r="C1653" s="0" t="s">
        <x:v>542</x:v>
      </x:c>
      <x:c r="D1653" s="49" t="s">
        <x:v>1403</x:v>
      </x:c>
      <x:c r="E1653" s="43" t="n">
        <x:v>1</x:v>
      </x:c>
      <x:c r="G1653" s="0" t="s">
        <x:v>746</x:v>
      </x:c>
      <x:c r="H1653" s="44" t="n">
        <x:v>1002.34</x:v>
      </x:c>
      <x:c r="I1653" s="0" t="s">
        <x:v>747</x:v>
      </x:c>
      <x:c r="J1653" s="45">
        <x:f>ROUND(E1653* H1653,5)</x:f>
      </x:c>
      <x:c r="K1653" s="46" t="s"/>
    </x:row>
    <x:row r="1654" spans="1:27">
      <x:c r="D1654" s="47" t="s">
        <x:v>761</x:v>
      </x:c>
      <x:c r="E1654" s="46" t="s"/>
      <x:c r="H1654" s="46" t="s"/>
      <x:c r="K1654" s="44">
        <x:f>SUM(J1653:J1653)</x:f>
      </x:c>
    </x:row>
    <x:row r="1655" spans="1:27">
      <x:c r="D1655" s="47" t="s">
        <x:v>762</x:v>
      </x:c>
      <x:c r="E1655" s="46" t="s"/>
      <x:c r="H1655" s="46" t="s"/>
      <x:c r="K1655" s="48">
        <x:f>SUM(J1652:J1654)</x:f>
      </x:c>
    </x:row>
    <x:row r="1656" spans="1:27">
      <x:c r="D1656" s="47" t="s">
        <x:v>787</x:v>
      </x:c>
      <x:c r="E1656" s="46" t="s"/>
      <x:c r="H1656" s="46" t="n">
        <x:v>3</x:v>
      </x:c>
      <x:c r="I1656" s="0" t="s">
        <x:v>764</x:v>
      </x:c>
      <x:c r="K1656" s="44">
        <x:f>ROUND(H1656/100*K1655,5)</x:f>
      </x:c>
    </x:row>
    <x:row r="1657" spans="1:27">
      <x:c r="D1657" s="47" t="s">
        <x:v>765</x:v>
      </x:c>
      <x:c r="E1657" s="46" t="s"/>
      <x:c r="H1657" s="46" t="s"/>
      <x:c r="K1657" s="48">
        <x:f>SUM(K1655:K1656)</x:f>
      </x:c>
    </x:row>
    <x:row r="1659" spans="1:27" customFormat="1" ht="45" customHeight="1">
      <x:c r="A1659" s="36" t="s">
        <x:v>1404</x:v>
      </x:c>
      <x:c r="B1659" s="36" t="s">
        <x:v>469</x:v>
      </x:c>
      <x:c r="C1659" s="37" t="s">
        <x:v>22</x:v>
      </x:c>
      <x:c r="D1659" s="38" t="s">
        <x:v>470</x:v>
      </x:c>
      <x:c r="E1659" s="37" t="s"/>
      <x:c r="F1659" s="37" t="s"/>
      <x:c r="G1659" s="37" t="s"/>
      <x:c r="H1659" s="39" t="s">
        <x:v>741</x:v>
      </x:c>
      <x:c r="I1659" s="40" t="n">
        <x:v>1</x:v>
      </x:c>
      <x:c r="J1659" s="41" t="s"/>
      <x:c r="K1659" s="42">
        <x:f>ROUND(K1665,2)</x:f>
      </x:c>
      <x:c r="L1659" s="37" t="s"/>
      <x:c r="M1659" s="37" t="s"/>
      <x:c r="N1659" s="37" t="s"/>
      <x:c r="O1659" s="37" t="s"/>
      <x:c r="P1659" s="37" t="s"/>
      <x:c r="Q1659" s="37" t="s"/>
      <x:c r="R1659" s="37" t="s"/>
      <x:c r="S1659" s="37" t="s"/>
      <x:c r="T1659" s="37" t="s"/>
      <x:c r="U1659" s="37" t="s"/>
      <x:c r="V1659" s="37" t="s"/>
      <x:c r="W1659" s="37" t="s"/>
      <x:c r="X1659" s="37" t="s"/>
      <x:c r="Y1659" s="37" t="s"/>
      <x:c r="Z1659" s="37" t="s"/>
      <x:c r="AA1659" s="37" t="s"/>
    </x:row>
    <x:row r="1660" spans="1:27">
      <x:c r="B1660" s="14" t="s">
        <x:v>753</x:v>
      </x:c>
    </x:row>
    <x:row r="1661" spans="1:27">
      <x:c r="B1661" s="0" t="s">
        <x:v>1405</x:v>
      </x:c>
      <x:c r="C1661" s="0" t="s">
        <x:v>22</x:v>
      </x:c>
      <x:c r="D1661" s="0" t="s">
        <x:v>1406</x:v>
      </x:c>
      <x:c r="E1661" s="43" t="n">
        <x:v>1</x:v>
      </x:c>
      <x:c r="G1661" s="0" t="s">
        <x:v>746</x:v>
      </x:c>
      <x:c r="H1661" s="44" t="n">
        <x:v>685.5</x:v>
      </x:c>
      <x:c r="I1661" s="0" t="s">
        <x:v>747</x:v>
      </x:c>
      <x:c r="J1661" s="45">
        <x:f>ROUND(E1661* H1661,5)</x:f>
      </x:c>
      <x:c r="K1661" s="46" t="s"/>
    </x:row>
    <x:row r="1662" spans="1:27">
      <x:c r="D1662" s="47" t="s">
        <x:v>761</x:v>
      </x:c>
      <x:c r="E1662" s="46" t="s"/>
      <x:c r="H1662" s="46" t="s"/>
      <x:c r="K1662" s="44">
        <x:f>SUM(J1661:J1661)</x:f>
      </x:c>
    </x:row>
    <x:row r="1663" spans="1:27">
      <x:c r="D1663" s="47" t="s">
        <x:v>762</x:v>
      </x:c>
      <x:c r="E1663" s="46" t="s"/>
      <x:c r="H1663" s="46" t="s"/>
      <x:c r="K1663" s="48">
        <x:f>SUM(J1660:J1662)</x:f>
      </x:c>
    </x:row>
    <x:row r="1664" spans="1:27">
      <x:c r="D1664" s="47" t="s">
        <x:v>787</x:v>
      </x:c>
      <x:c r="E1664" s="46" t="s"/>
      <x:c r="H1664" s="46" t="n">
        <x:v>3</x:v>
      </x:c>
      <x:c r="I1664" s="0" t="s">
        <x:v>764</x:v>
      </x:c>
      <x:c r="K1664" s="44">
        <x:f>ROUND(H1664/100*K1663,5)</x:f>
      </x:c>
    </x:row>
    <x:row r="1665" spans="1:27">
      <x:c r="D1665" s="47" t="s">
        <x:v>765</x:v>
      </x:c>
      <x:c r="E1665" s="46" t="s"/>
      <x:c r="H1665" s="46" t="s"/>
      <x:c r="K1665" s="48">
        <x:f>SUM(K1663:K1664)</x:f>
      </x:c>
    </x:row>
    <x:row r="1667" spans="1:27" customFormat="1" ht="45" customHeight="1">
      <x:c r="A1667" s="36" t="s">
        <x:v>1407</x:v>
      </x:c>
      <x:c r="B1667" s="36" t="s">
        <x:v>467</x:v>
      </x:c>
      <x:c r="C1667" s="37" t="s">
        <x:v>22</x:v>
      </x:c>
      <x:c r="D1667" s="38" t="s">
        <x:v>468</x:v>
      </x:c>
      <x:c r="E1667" s="37" t="s"/>
      <x:c r="F1667" s="37" t="s"/>
      <x:c r="G1667" s="37" t="s"/>
      <x:c r="H1667" s="39" t="s">
        <x:v>741</x:v>
      </x:c>
      <x:c r="I1667" s="40" t="n">
        <x:v>1.703</x:v>
      </x:c>
      <x:c r="J1667" s="41" t="s"/>
      <x:c r="K1667" s="42">
        <x:f>ROUND(K1677,2)</x:f>
      </x:c>
      <x:c r="L1667" s="37" t="s"/>
      <x:c r="M1667" s="37" t="s"/>
      <x:c r="N1667" s="37" t="s"/>
      <x:c r="O1667" s="37" t="s"/>
      <x:c r="P1667" s="37" t="s"/>
      <x:c r="Q1667" s="37" t="s"/>
      <x:c r="R1667" s="37" t="s"/>
      <x:c r="S1667" s="37" t="s"/>
      <x:c r="T1667" s="37" t="s"/>
      <x:c r="U1667" s="37" t="s"/>
      <x:c r="V1667" s="37" t="s"/>
      <x:c r="W1667" s="37" t="s"/>
      <x:c r="X1667" s="37" t="s"/>
      <x:c r="Y1667" s="37" t="s"/>
      <x:c r="Z1667" s="37" t="s"/>
      <x:c r="AA1667" s="37" t="s"/>
    </x:row>
    <x:row r="1668" spans="1:27">
      <x:c r="B1668" s="14" t="s">
        <x:v>742</x:v>
      </x:c>
    </x:row>
    <x:row r="1669" spans="1:27">
      <x:c r="B1669" s="0" t="s">
        <x:v>909</x:v>
      </x:c>
      <x:c r="C1669" s="0" t="s">
        <x:v>730</x:v>
      </x:c>
      <x:c r="D1669" s="0" t="s">
        <x:v>910</x:v>
      </x:c>
      <x:c r="E1669" s="43" t="n">
        <x:v>1</x:v>
      </x:c>
      <x:c r="F1669" s="0" t="s">
        <x:v>745</x:v>
      </x:c>
      <x:c r="G1669" s="0" t="s">
        <x:v>746</x:v>
      </x:c>
      <x:c r="H1669" s="44" t="n">
        <x:v>22.24</x:v>
      </x:c>
      <x:c r="I1669" s="0" t="s">
        <x:v>747</x:v>
      </x:c>
      <x:c r="J1669" s="45">
        <x:f>ROUND(E1669/I1667* H1669,5)</x:f>
      </x:c>
      <x:c r="K1669" s="46" t="s"/>
    </x:row>
    <x:row r="1670" spans="1:27">
      <x:c r="B1670" s="0" t="s">
        <x:v>907</x:v>
      </x:c>
      <x:c r="C1670" s="0" t="s">
        <x:v>730</x:v>
      </x:c>
      <x:c r="D1670" s="0" t="s">
        <x:v>908</x:v>
      </x:c>
      <x:c r="E1670" s="43" t="n">
        <x:v>1</x:v>
      </x:c>
      <x:c r="F1670" s="0" t="s">
        <x:v>745</x:v>
      </x:c>
      <x:c r="G1670" s="0" t="s">
        <x:v>746</x:v>
      </x:c>
      <x:c r="H1670" s="44" t="n">
        <x:v>19.08</x:v>
      </x:c>
      <x:c r="I1670" s="0" t="s">
        <x:v>747</x:v>
      </x:c>
      <x:c r="J1670" s="45">
        <x:f>ROUND(E1670/I1667* H1670,5)</x:f>
      </x:c>
      <x:c r="K1670" s="46" t="s"/>
    </x:row>
    <x:row r="1671" spans="1:27">
      <x:c r="D1671" s="47" t="s">
        <x:v>748</x:v>
      </x:c>
      <x:c r="E1671" s="46" t="s"/>
      <x:c r="H1671" s="46" t="s"/>
      <x:c r="K1671" s="44">
        <x:f>SUM(J1669:J1670)</x:f>
      </x:c>
    </x:row>
    <x:row r="1672" spans="1:27">
      <x:c r="B1672" s="14" t="s">
        <x:v>753</x:v>
      </x:c>
      <x:c r="E1672" s="46" t="s"/>
      <x:c r="H1672" s="46" t="s"/>
      <x:c r="K1672" s="46" t="s"/>
    </x:row>
    <x:row r="1673" spans="1:27">
      <x:c r="B1673" s="0" t="s">
        <x:v>1408</x:v>
      </x:c>
      <x:c r="C1673" s="0" t="s">
        <x:v>22</x:v>
      </x:c>
      <x:c r="D1673" s="0" t="s">
        <x:v>1409</x:v>
      </x:c>
      <x:c r="E1673" s="43" t="n">
        <x:v>1</x:v>
      </x:c>
      <x:c r="G1673" s="0" t="s">
        <x:v>746</x:v>
      </x:c>
      <x:c r="H1673" s="44" t="n">
        <x:v>8.37</x:v>
      </x:c>
      <x:c r="I1673" s="0" t="s">
        <x:v>747</x:v>
      </x:c>
      <x:c r="J1673" s="45">
        <x:f>ROUND(E1673* H1673,5)</x:f>
      </x:c>
      <x:c r="K1673" s="46" t="s"/>
    </x:row>
    <x:row r="1674" spans="1:27">
      <x:c r="D1674" s="47" t="s">
        <x:v>761</x:v>
      </x:c>
      <x:c r="E1674" s="46" t="s"/>
      <x:c r="H1674" s="46" t="s"/>
      <x:c r="K1674" s="44">
        <x:f>SUM(J1673:J1673)</x:f>
      </x:c>
    </x:row>
    <x:row r="1675" spans="1:27">
      <x:c r="D1675" s="47" t="s">
        <x:v>762</x:v>
      </x:c>
      <x:c r="E1675" s="46" t="s"/>
      <x:c r="H1675" s="46" t="s"/>
      <x:c r="K1675" s="48">
        <x:f>SUM(J1668:J1674)</x:f>
      </x:c>
    </x:row>
    <x:row r="1676" spans="1:27">
      <x:c r="D1676" s="47" t="s">
        <x:v>787</x:v>
      </x:c>
      <x:c r="E1676" s="46" t="s"/>
      <x:c r="H1676" s="46" t="n">
        <x:v>3</x:v>
      </x:c>
      <x:c r="I1676" s="0" t="s">
        <x:v>764</x:v>
      </x:c>
      <x:c r="K1676" s="44">
        <x:f>ROUND(H1676/100*K1675,5)</x:f>
      </x:c>
    </x:row>
    <x:row r="1677" spans="1:27">
      <x:c r="D1677" s="47" t="s">
        <x:v>765</x:v>
      </x:c>
      <x:c r="E1677" s="46" t="s"/>
      <x:c r="H1677" s="46" t="s"/>
      <x:c r="K1677" s="48">
        <x:f>SUM(K1675:K1676)</x:f>
      </x:c>
    </x:row>
    <x:row r="1679" spans="1:27" customFormat="1" ht="45" customHeight="1">
      <x:c r="A1679" s="36" t="s">
        <x:v>1410</x:v>
      </x:c>
      <x:c r="B1679" s="36" t="s">
        <x:v>565</x:v>
      </x:c>
      <x:c r="C1679" s="37" t="s">
        <x:v>559</x:v>
      </x:c>
      <x:c r="D1679" s="38" t="s">
        <x:v>566</x:v>
      </x:c>
      <x:c r="E1679" s="37" t="s"/>
      <x:c r="F1679" s="37" t="s"/>
      <x:c r="G1679" s="37" t="s"/>
      <x:c r="H1679" s="39" t="s">
        <x:v>741</x:v>
      </x:c>
      <x:c r="I1679" s="40" t="n">
        <x:v>4.364</x:v>
      </x:c>
      <x:c r="J1679" s="41" t="s"/>
      <x:c r="K1679" s="42">
        <x:f>ROUND(K1690,2)</x:f>
      </x:c>
      <x:c r="L1679" s="37" t="s"/>
      <x:c r="M1679" s="37" t="s"/>
      <x:c r="N1679" s="37" t="s"/>
      <x:c r="O1679" s="37" t="s"/>
      <x:c r="P1679" s="37" t="s"/>
      <x:c r="Q1679" s="37" t="s"/>
      <x:c r="R1679" s="37" t="s"/>
      <x:c r="S1679" s="37" t="s"/>
      <x:c r="T1679" s="37" t="s"/>
      <x:c r="U1679" s="37" t="s"/>
      <x:c r="V1679" s="37" t="s"/>
      <x:c r="W1679" s="37" t="s"/>
      <x:c r="X1679" s="37" t="s"/>
      <x:c r="Y1679" s="37" t="s"/>
      <x:c r="Z1679" s="37" t="s"/>
      <x:c r="AA1679" s="37" t="s"/>
    </x:row>
    <x:row r="1680" spans="1:27">
      <x:c r="B1680" s="14" t="s">
        <x:v>742</x:v>
      </x:c>
    </x:row>
    <x:row r="1681" spans="1:27">
      <x:c r="B1681" s="0" t="s">
        <x:v>909</x:v>
      </x:c>
      <x:c r="C1681" s="0" t="s">
        <x:v>730</x:v>
      </x:c>
      <x:c r="D1681" s="0" t="s">
        <x:v>910</x:v>
      </x:c>
      <x:c r="E1681" s="43" t="n">
        <x:v>0.2</x:v>
      </x:c>
      <x:c r="F1681" s="0" t="s">
        <x:v>745</x:v>
      </x:c>
      <x:c r="G1681" s="0" t="s">
        <x:v>746</x:v>
      </x:c>
      <x:c r="H1681" s="44" t="n">
        <x:v>22.24</x:v>
      </x:c>
      <x:c r="I1681" s="0" t="s">
        <x:v>747</x:v>
      </x:c>
      <x:c r="J1681" s="45">
        <x:f>ROUND(E1681/I1679* H1681,5)</x:f>
      </x:c>
      <x:c r="K1681" s="46" t="s"/>
    </x:row>
    <x:row r="1682" spans="1:27">
      <x:c r="B1682" s="0" t="s">
        <x:v>907</x:v>
      </x:c>
      <x:c r="C1682" s="0" t="s">
        <x:v>730</x:v>
      </x:c>
      <x:c r="D1682" s="0" t="s">
        <x:v>908</x:v>
      </x:c>
      <x:c r="E1682" s="43" t="n">
        <x:v>0.2</x:v>
      </x:c>
      <x:c r="F1682" s="0" t="s">
        <x:v>745</x:v>
      </x:c>
      <x:c r="G1682" s="0" t="s">
        <x:v>746</x:v>
      </x:c>
      <x:c r="H1682" s="44" t="n">
        <x:v>19.08</x:v>
      </x:c>
      <x:c r="I1682" s="0" t="s">
        <x:v>747</x:v>
      </x:c>
      <x:c r="J1682" s="45">
        <x:f>ROUND(E1682/I1679* H1682,5)</x:f>
      </x:c>
      <x:c r="K1682" s="46" t="s"/>
    </x:row>
    <x:row r="1683" spans="1:27">
      <x:c r="D1683" s="47" t="s">
        <x:v>748</x:v>
      </x:c>
      <x:c r="E1683" s="46" t="s"/>
      <x:c r="H1683" s="46" t="s"/>
      <x:c r="K1683" s="44">
        <x:f>SUM(J1681:J1682)</x:f>
      </x:c>
    </x:row>
    <x:row r="1684" spans="1:27">
      <x:c r="B1684" s="14" t="s">
        <x:v>753</x:v>
      </x:c>
      <x:c r="E1684" s="46" t="s"/>
      <x:c r="H1684" s="46" t="s"/>
      <x:c r="K1684" s="46" t="s"/>
    </x:row>
    <x:row r="1685" spans="1:27">
      <x:c r="B1685" s="0" t="s">
        <x:v>1411</x:v>
      </x:c>
      <x:c r="C1685" s="0" t="s">
        <x:v>559</x:v>
      </x:c>
      <x:c r="D1685" s="0" t="s">
        <x:v>1412</x:v>
      </x:c>
      <x:c r="E1685" s="43" t="n">
        <x:v>1</x:v>
      </x:c>
      <x:c r="G1685" s="0" t="s">
        <x:v>746</x:v>
      </x:c>
      <x:c r="H1685" s="44" t="n">
        <x:v>10.76</x:v>
      </x:c>
      <x:c r="I1685" s="0" t="s">
        <x:v>747</x:v>
      </x:c>
      <x:c r="J1685" s="45">
        <x:f>ROUND(E1685* H1685,5)</x:f>
      </x:c>
      <x:c r="K1685" s="46" t="s"/>
    </x:row>
    <x:row r="1686" spans="1:27">
      <x:c r="B1686" s="0" t="s">
        <x:v>1413</x:v>
      </x:c>
      <x:c r="C1686" s="0" t="s">
        <x:v>559</x:v>
      </x:c>
      <x:c r="D1686" s="0" t="s">
        <x:v>1414</x:v>
      </x:c>
      <x:c r="E1686" s="43" t="n">
        <x:v>1</x:v>
      </x:c>
      <x:c r="G1686" s="0" t="s">
        <x:v>746</x:v>
      </x:c>
      <x:c r="H1686" s="44" t="n">
        <x:v>0.65</x:v>
      </x:c>
      <x:c r="I1686" s="0" t="s">
        <x:v>747</x:v>
      </x:c>
      <x:c r="J1686" s="45">
        <x:f>ROUND(E1686* H1686,5)</x:f>
      </x:c>
      <x:c r="K1686" s="46" t="s"/>
    </x:row>
    <x:row r="1687" spans="1:27">
      <x:c r="D1687" s="47" t="s">
        <x:v>761</x:v>
      </x:c>
      <x:c r="E1687" s="46" t="s"/>
      <x:c r="H1687" s="46" t="s"/>
      <x:c r="K1687" s="44">
        <x:f>SUM(J1685:J1686)</x:f>
      </x:c>
    </x:row>
    <x:row r="1688" spans="1:27">
      <x:c r="D1688" s="47" t="s">
        <x:v>762</x:v>
      </x:c>
      <x:c r="E1688" s="46" t="s"/>
      <x:c r="H1688" s="46" t="s"/>
      <x:c r="K1688" s="48">
        <x:f>SUM(J1680:J1687)</x:f>
      </x:c>
    </x:row>
    <x:row r="1689" spans="1:27">
      <x:c r="D1689" s="47" t="s">
        <x:v>787</x:v>
      </x:c>
      <x:c r="E1689" s="46" t="s"/>
      <x:c r="H1689" s="46" t="n">
        <x:v>3</x:v>
      </x:c>
      <x:c r="I1689" s="0" t="s">
        <x:v>764</x:v>
      </x:c>
      <x:c r="K1689" s="44">
        <x:f>ROUND(H1689/100*K1688,5)</x:f>
      </x:c>
    </x:row>
    <x:row r="1690" spans="1:27">
      <x:c r="D1690" s="47" t="s">
        <x:v>765</x:v>
      </x:c>
      <x:c r="E1690" s="46" t="s"/>
      <x:c r="H1690" s="46" t="s"/>
      <x:c r="K1690" s="48">
        <x:f>SUM(K1688:K1689)</x:f>
      </x:c>
    </x:row>
    <x:row r="1692" spans="1:27" customFormat="1" ht="45" customHeight="1">
      <x:c r="A1692" s="36" t="s">
        <x:v>1415</x:v>
      </x:c>
      <x:c r="B1692" s="36" t="s">
        <x:v>569</x:v>
      </x:c>
      <x:c r="C1692" s="37" t="s">
        <x:v>559</x:v>
      </x:c>
      <x:c r="D1692" s="38" t="s">
        <x:v>570</x:v>
      </x:c>
      <x:c r="E1692" s="37" t="s"/>
      <x:c r="F1692" s="37" t="s"/>
      <x:c r="G1692" s="37" t="s"/>
      <x:c r="H1692" s="39" t="s">
        <x:v>741</x:v>
      </x:c>
      <x:c r="I1692" s="40" t="n">
        <x:v>37.919</x:v>
      </x:c>
      <x:c r="J1692" s="41" t="s"/>
      <x:c r="K1692" s="42">
        <x:f>ROUND(K1703,2)</x:f>
      </x:c>
      <x:c r="L1692" s="37" t="s"/>
      <x:c r="M1692" s="37" t="s"/>
      <x:c r="N1692" s="37" t="s"/>
      <x:c r="O1692" s="37" t="s"/>
      <x:c r="P1692" s="37" t="s"/>
      <x:c r="Q1692" s="37" t="s"/>
      <x:c r="R1692" s="37" t="s"/>
      <x:c r="S1692" s="37" t="s"/>
      <x:c r="T1692" s="37" t="s"/>
      <x:c r="U1692" s="37" t="s"/>
      <x:c r="V1692" s="37" t="s"/>
      <x:c r="W1692" s="37" t="s"/>
      <x:c r="X1692" s="37" t="s"/>
      <x:c r="Y1692" s="37" t="s"/>
      <x:c r="Z1692" s="37" t="s"/>
      <x:c r="AA1692" s="37" t="s"/>
    </x:row>
    <x:row r="1693" spans="1:27">
      <x:c r="B1693" s="14" t="s">
        <x:v>742</x:v>
      </x:c>
    </x:row>
    <x:row r="1694" spans="1:27">
      <x:c r="B1694" s="0" t="s">
        <x:v>909</x:v>
      </x:c>
      <x:c r="C1694" s="0" t="s">
        <x:v>730</x:v>
      </x:c>
      <x:c r="D1694" s="0" t="s">
        <x:v>910</x:v>
      </x:c>
      <x:c r="E1694" s="43" t="n">
        <x:v>0.24</x:v>
      </x:c>
      <x:c r="F1694" s="0" t="s">
        <x:v>745</x:v>
      </x:c>
      <x:c r="G1694" s="0" t="s">
        <x:v>746</x:v>
      </x:c>
      <x:c r="H1694" s="44" t="n">
        <x:v>22.24</x:v>
      </x:c>
      <x:c r="I1694" s="0" t="s">
        <x:v>747</x:v>
      </x:c>
      <x:c r="J1694" s="45">
        <x:f>ROUND(E1694/I1692* H1694,5)</x:f>
      </x:c>
      <x:c r="K1694" s="46" t="s"/>
    </x:row>
    <x:row r="1695" spans="1:27">
      <x:c r="B1695" s="0" t="s">
        <x:v>907</x:v>
      </x:c>
      <x:c r="C1695" s="0" t="s">
        <x:v>730</x:v>
      </x:c>
      <x:c r="D1695" s="0" t="s">
        <x:v>908</x:v>
      </x:c>
      <x:c r="E1695" s="43" t="n">
        <x:v>0.24</x:v>
      </x:c>
      <x:c r="F1695" s="0" t="s">
        <x:v>745</x:v>
      </x:c>
      <x:c r="G1695" s="0" t="s">
        <x:v>746</x:v>
      </x:c>
      <x:c r="H1695" s="44" t="n">
        <x:v>19.08</x:v>
      </x:c>
      <x:c r="I1695" s="0" t="s">
        <x:v>747</x:v>
      </x:c>
      <x:c r="J1695" s="45">
        <x:f>ROUND(E1695/I1692* H1695,5)</x:f>
      </x:c>
      <x:c r="K1695" s="46" t="s"/>
    </x:row>
    <x:row r="1696" spans="1:27">
      <x:c r="D1696" s="47" t="s">
        <x:v>748</x:v>
      </x:c>
      <x:c r="E1696" s="46" t="s"/>
      <x:c r="H1696" s="46" t="s"/>
      <x:c r="K1696" s="44">
        <x:f>SUM(J1694:J1695)</x:f>
      </x:c>
    </x:row>
    <x:row r="1697" spans="1:27">
      <x:c r="B1697" s="14" t="s">
        <x:v>753</x:v>
      </x:c>
      <x:c r="E1697" s="46" t="s"/>
      <x:c r="H1697" s="46" t="s"/>
      <x:c r="K1697" s="46" t="s"/>
    </x:row>
    <x:row r="1698" spans="1:27">
      <x:c r="B1698" s="0" t="s">
        <x:v>1416</x:v>
      </x:c>
      <x:c r="C1698" s="0" t="s">
        <x:v>559</x:v>
      </x:c>
      <x:c r="D1698" s="0" t="s">
        <x:v>1417</x:v>
      </x:c>
      <x:c r="E1698" s="43" t="n">
        <x:v>1</x:v>
      </x:c>
      <x:c r="G1698" s="0" t="s">
        <x:v>746</x:v>
      </x:c>
      <x:c r="H1698" s="44" t="n">
        <x:v>0.52</x:v>
      </x:c>
      <x:c r="I1698" s="0" t="s">
        <x:v>747</x:v>
      </x:c>
      <x:c r="J1698" s="45">
        <x:f>ROUND(E1698* H1698,5)</x:f>
      </x:c>
      <x:c r="K1698" s="46" t="s"/>
    </x:row>
    <x:row r="1699" spans="1:27">
      <x:c r="B1699" s="0" t="s">
        <x:v>1418</x:v>
      </x:c>
      <x:c r="C1699" s="0" t="s">
        <x:v>559</x:v>
      </x:c>
      <x:c r="D1699" s="0" t="s">
        <x:v>1419</x:v>
      </x:c>
      <x:c r="E1699" s="43" t="n">
        <x:v>1</x:v>
      </x:c>
      <x:c r="G1699" s="0" t="s">
        <x:v>746</x:v>
      </x:c>
      <x:c r="H1699" s="44" t="n">
        <x:v>18.56</x:v>
      </x:c>
      <x:c r="I1699" s="0" t="s">
        <x:v>747</x:v>
      </x:c>
      <x:c r="J1699" s="45">
        <x:f>ROUND(E1699* H1699,5)</x:f>
      </x:c>
      <x:c r="K1699" s="46" t="s"/>
    </x:row>
    <x:row r="1700" spans="1:27">
      <x:c r="D1700" s="47" t="s">
        <x:v>761</x:v>
      </x:c>
      <x:c r="E1700" s="46" t="s"/>
      <x:c r="H1700" s="46" t="s"/>
      <x:c r="K1700" s="44">
        <x:f>SUM(J1698:J1699)</x:f>
      </x:c>
    </x:row>
    <x:row r="1701" spans="1:27">
      <x:c r="D1701" s="47" t="s">
        <x:v>762</x:v>
      </x:c>
      <x:c r="E1701" s="46" t="s"/>
      <x:c r="H1701" s="46" t="s"/>
      <x:c r="K1701" s="48">
        <x:f>SUM(J1693:J1700)</x:f>
      </x:c>
    </x:row>
    <x:row r="1702" spans="1:27">
      <x:c r="D1702" s="47" t="s">
        <x:v>787</x:v>
      </x:c>
      <x:c r="E1702" s="46" t="s"/>
      <x:c r="H1702" s="46" t="n">
        <x:v>3</x:v>
      </x:c>
      <x:c r="I1702" s="0" t="s">
        <x:v>764</x:v>
      </x:c>
      <x:c r="K1702" s="44">
        <x:f>ROUND(H1702/100*K1701,5)</x:f>
      </x:c>
    </x:row>
    <x:row r="1703" spans="1:27">
      <x:c r="D1703" s="47" t="s">
        <x:v>765</x:v>
      </x:c>
      <x:c r="E1703" s="46" t="s"/>
      <x:c r="H1703" s="46" t="s"/>
      <x:c r="K1703" s="48">
        <x:f>SUM(K1701:K1702)</x:f>
      </x:c>
    </x:row>
    <x:row r="1705" spans="1:27" customFormat="1" ht="45" customHeight="1">
      <x:c r="A1705" s="36" t="s">
        <x:v>1420</x:v>
      </x:c>
      <x:c r="B1705" s="36" t="s">
        <x:v>571</x:v>
      </x:c>
      <x:c r="C1705" s="37" t="s">
        <x:v>559</x:v>
      </x:c>
      <x:c r="D1705" s="38" t="s">
        <x:v>572</x:v>
      </x:c>
      <x:c r="E1705" s="37" t="s"/>
      <x:c r="F1705" s="37" t="s"/>
      <x:c r="G1705" s="37" t="s"/>
      <x:c r="H1705" s="39" t="s">
        <x:v>741</x:v>
      </x:c>
      <x:c r="I1705" s="40" t="n">
        <x:v>28.7</x:v>
      </x:c>
      <x:c r="J1705" s="41" t="s"/>
      <x:c r="K1705" s="42">
        <x:f>ROUND(K1716,2)</x:f>
      </x:c>
      <x:c r="L1705" s="37" t="s"/>
      <x:c r="M1705" s="37" t="s"/>
      <x:c r="N1705" s="37" t="s"/>
      <x:c r="O1705" s="37" t="s"/>
      <x:c r="P1705" s="37" t="s"/>
      <x:c r="Q1705" s="37" t="s"/>
      <x:c r="R1705" s="37" t="s"/>
      <x:c r="S1705" s="37" t="s"/>
      <x:c r="T1705" s="37" t="s"/>
      <x:c r="U1705" s="37" t="s"/>
      <x:c r="V1705" s="37" t="s"/>
      <x:c r="W1705" s="37" t="s"/>
      <x:c r="X1705" s="37" t="s"/>
      <x:c r="Y1705" s="37" t="s"/>
      <x:c r="Z1705" s="37" t="s"/>
      <x:c r="AA1705" s="37" t="s"/>
    </x:row>
    <x:row r="1706" spans="1:27">
      <x:c r="B1706" s="14" t="s">
        <x:v>742</x:v>
      </x:c>
    </x:row>
    <x:row r="1707" spans="1:27">
      <x:c r="B1707" s="0" t="s">
        <x:v>909</x:v>
      </x:c>
      <x:c r="C1707" s="0" t="s">
        <x:v>730</x:v>
      </x:c>
      <x:c r="D1707" s="0" t="s">
        <x:v>910</x:v>
      </x:c>
      <x:c r="E1707" s="43" t="n">
        <x:v>0.26</x:v>
      </x:c>
      <x:c r="F1707" s="0" t="s">
        <x:v>745</x:v>
      </x:c>
      <x:c r="G1707" s="0" t="s">
        <x:v>746</x:v>
      </x:c>
      <x:c r="H1707" s="44" t="n">
        <x:v>22.24</x:v>
      </x:c>
      <x:c r="I1707" s="0" t="s">
        <x:v>747</x:v>
      </x:c>
      <x:c r="J1707" s="45">
        <x:f>ROUND(E1707/I1705* H1707,5)</x:f>
      </x:c>
      <x:c r="K1707" s="46" t="s"/>
    </x:row>
    <x:row r="1708" spans="1:27">
      <x:c r="B1708" s="0" t="s">
        <x:v>907</x:v>
      </x:c>
      <x:c r="C1708" s="0" t="s">
        <x:v>730</x:v>
      </x:c>
      <x:c r="D1708" s="0" t="s">
        <x:v>908</x:v>
      </x:c>
      <x:c r="E1708" s="43" t="n">
        <x:v>0.26</x:v>
      </x:c>
      <x:c r="F1708" s="0" t="s">
        <x:v>745</x:v>
      </x:c>
      <x:c r="G1708" s="0" t="s">
        <x:v>746</x:v>
      </x:c>
      <x:c r="H1708" s="44" t="n">
        <x:v>19.08</x:v>
      </x:c>
      <x:c r="I1708" s="0" t="s">
        <x:v>747</x:v>
      </x:c>
      <x:c r="J1708" s="45">
        <x:f>ROUND(E1708/I1705* H1708,5)</x:f>
      </x:c>
      <x:c r="K1708" s="46" t="s"/>
    </x:row>
    <x:row r="1709" spans="1:27">
      <x:c r="D1709" s="47" t="s">
        <x:v>748</x:v>
      </x:c>
      <x:c r="E1709" s="46" t="s"/>
      <x:c r="H1709" s="46" t="s"/>
      <x:c r="K1709" s="44">
        <x:f>SUM(J1707:J1708)</x:f>
      </x:c>
    </x:row>
    <x:row r="1710" spans="1:27">
      <x:c r="B1710" s="14" t="s">
        <x:v>753</x:v>
      </x:c>
      <x:c r="E1710" s="46" t="s"/>
      <x:c r="H1710" s="46" t="s"/>
      <x:c r="K1710" s="46" t="s"/>
    </x:row>
    <x:row r="1711" spans="1:27">
      <x:c r="B1711" s="0" t="s">
        <x:v>1421</x:v>
      </x:c>
      <x:c r="C1711" s="0" t="s">
        <x:v>559</x:v>
      </x:c>
      <x:c r="D1711" s="0" t="s">
        <x:v>1422</x:v>
      </x:c>
      <x:c r="E1711" s="43" t="n">
        <x:v>1</x:v>
      </x:c>
      <x:c r="G1711" s="0" t="s">
        <x:v>746</x:v>
      </x:c>
      <x:c r="H1711" s="44" t="n">
        <x:v>0.68</x:v>
      </x:c>
      <x:c r="I1711" s="0" t="s">
        <x:v>747</x:v>
      </x:c>
      <x:c r="J1711" s="45">
        <x:f>ROUND(E1711* H1711,5)</x:f>
      </x:c>
      <x:c r="K1711" s="46" t="s"/>
    </x:row>
    <x:row r="1712" spans="1:27">
      <x:c r="B1712" s="0" t="s">
        <x:v>1423</x:v>
      </x:c>
      <x:c r="C1712" s="0" t="s">
        <x:v>559</x:v>
      </x:c>
      <x:c r="D1712" s="0" t="s">
        <x:v>1424</x:v>
      </x:c>
      <x:c r="E1712" s="43" t="n">
        <x:v>1</x:v>
      </x:c>
      <x:c r="G1712" s="0" t="s">
        <x:v>746</x:v>
      </x:c>
      <x:c r="H1712" s="44" t="n">
        <x:v>33.87</x:v>
      </x:c>
      <x:c r="I1712" s="0" t="s">
        <x:v>747</x:v>
      </x:c>
      <x:c r="J1712" s="45">
        <x:f>ROUND(E1712* H1712,5)</x:f>
      </x:c>
      <x:c r="K1712" s="46" t="s"/>
    </x:row>
    <x:row r="1713" spans="1:27">
      <x:c r="D1713" s="47" t="s">
        <x:v>761</x:v>
      </x:c>
      <x:c r="E1713" s="46" t="s"/>
      <x:c r="H1713" s="46" t="s"/>
      <x:c r="K1713" s="44">
        <x:f>SUM(J1711:J1712)</x:f>
      </x:c>
    </x:row>
    <x:row r="1714" spans="1:27">
      <x:c r="D1714" s="47" t="s">
        <x:v>762</x:v>
      </x:c>
      <x:c r="E1714" s="46" t="s"/>
      <x:c r="H1714" s="46" t="s"/>
      <x:c r="K1714" s="48">
        <x:f>SUM(J1706:J1713)</x:f>
      </x:c>
    </x:row>
    <x:row r="1715" spans="1:27">
      <x:c r="D1715" s="47" t="s">
        <x:v>787</x:v>
      </x:c>
      <x:c r="E1715" s="46" t="s"/>
      <x:c r="H1715" s="46" t="n">
        <x:v>3</x:v>
      </x:c>
      <x:c r="I1715" s="0" t="s">
        <x:v>764</x:v>
      </x:c>
      <x:c r="K1715" s="44">
        <x:f>ROUND(H1715/100*K1714,5)</x:f>
      </x:c>
    </x:row>
    <x:row r="1716" spans="1:27">
      <x:c r="D1716" s="47" t="s">
        <x:v>765</x:v>
      </x:c>
      <x:c r="E1716" s="46" t="s"/>
      <x:c r="H1716" s="46" t="s"/>
      <x:c r="K1716" s="48">
        <x:f>SUM(K1714:K1715)</x:f>
      </x:c>
    </x:row>
    <x:row r="1718" spans="1:27" customFormat="1" ht="45" customHeight="1">
      <x:c r="A1718" s="36" t="s">
        <x:v>1425</x:v>
      </x:c>
      <x:c r="B1718" s="36" t="s">
        <x:v>567</x:v>
      </x:c>
      <x:c r="C1718" s="37" t="s">
        <x:v>559</x:v>
      </x:c>
      <x:c r="D1718" s="38" t="s">
        <x:v>568</x:v>
      </x:c>
      <x:c r="E1718" s="37" t="s"/>
      <x:c r="F1718" s="37" t="s"/>
      <x:c r="G1718" s="37" t="s"/>
      <x:c r="H1718" s="39" t="s">
        <x:v>741</x:v>
      </x:c>
      <x:c r="I1718" s="40" t="n">
        <x:v>12.945</x:v>
      </x:c>
      <x:c r="J1718" s="41" t="s"/>
      <x:c r="K1718" s="42">
        <x:f>ROUND(K1728,2)</x:f>
      </x:c>
      <x:c r="L1718" s="37" t="s"/>
      <x:c r="M1718" s="37" t="s"/>
      <x:c r="N1718" s="37" t="s"/>
      <x:c r="O1718" s="37" t="s"/>
      <x:c r="P1718" s="37" t="s"/>
      <x:c r="Q1718" s="37" t="s"/>
      <x:c r="R1718" s="37" t="s"/>
      <x:c r="S1718" s="37" t="s"/>
      <x:c r="T1718" s="37" t="s"/>
      <x:c r="U1718" s="37" t="s"/>
      <x:c r="V1718" s="37" t="s"/>
      <x:c r="W1718" s="37" t="s"/>
      <x:c r="X1718" s="37" t="s"/>
      <x:c r="Y1718" s="37" t="s"/>
      <x:c r="Z1718" s="37" t="s"/>
      <x:c r="AA1718" s="37" t="s"/>
    </x:row>
    <x:row r="1719" spans="1:27">
      <x:c r="B1719" s="14" t="s">
        <x:v>742</x:v>
      </x:c>
    </x:row>
    <x:row r="1720" spans="1:27">
      <x:c r="B1720" s="0" t="s">
        <x:v>907</x:v>
      </x:c>
      <x:c r="C1720" s="0" t="s">
        <x:v>730</x:v>
      </x:c>
      <x:c r="D1720" s="0" t="s">
        <x:v>908</x:v>
      </x:c>
      <x:c r="E1720" s="43" t="n">
        <x:v>0.36</x:v>
      </x:c>
      <x:c r="F1720" s="0" t="s">
        <x:v>745</x:v>
      </x:c>
      <x:c r="G1720" s="0" t="s">
        <x:v>746</x:v>
      </x:c>
      <x:c r="H1720" s="44" t="n">
        <x:v>19.08</x:v>
      </x:c>
      <x:c r="I1720" s="0" t="s">
        <x:v>747</x:v>
      </x:c>
      <x:c r="J1720" s="45">
        <x:f>ROUND(E1720/I1718* H1720,5)</x:f>
      </x:c>
      <x:c r="K1720" s="46" t="s"/>
    </x:row>
    <x:row r="1721" spans="1:27">
      <x:c r="B1721" s="0" t="s">
        <x:v>909</x:v>
      </x:c>
      <x:c r="C1721" s="0" t="s">
        <x:v>730</x:v>
      </x:c>
      <x:c r="D1721" s="0" t="s">
        <x:v>910</x:v>
      </x:c>
      <x:c r="E1721" s="43" t="n">
        <x:v>0.36</x:v>
      </x:c>
      <x:c r="F1721" s="0" t="s">
        <x:v>745</x:v>
      </x:c>
      <x:c r="G1721" s="0" t="s">
        <x:v>746</x:v>
      </x:c>
      <x:c r="H1721" s="44" t="n">
        <x:v>22.24</x:v>
      </x:c>
      <x:c r="I1721" s="0" t="s">
        <x:v>747</x:v>
      </x:c>
      <x:c r="J1721" s="45">
        <x:f>ROUND(E1721/I1718* H1721,5)</x:f>
      </x:c>
      <x:c r="K1721" s="46" t="s"/>
    </x:row>
    <x:row r="1722" spans="1:27">
      <x:c r="D1722" s="47" t="s">
        <x:v>748</x:v>
      </x:c>
      <x:c r="E1722" s="46" t="s"/>
      <x:c r="H1722" s="46" t="s"/>
      <x:c r="K1722" s="44">
        <x:f>SUM(J1720:J1721)</x:f>
      </x:c>
    </x:row>
    <x:row r="1723" spans="1:27">
      <x:c r="B1723" s="14" t="s">
        <x:v>753</x:v>
      </x:c>
      <x:c r="E1723" s="46" t="s"/>
      <x:c r="H1723" s="46" t="s"/>
      <x:c r="K1723" s="46" t="s"/>
    </x:row>
    <x:row r="1724" spans="1:27">
      <x:c r="B1724" s="0" t="s">
        <x:v>1426</x:v>
      </x:c>
      <x:c r="C1724" s="0" t="s">
        <x:v>559</x:v>
      </x:c>
      <x:c r="D1724" s="0" t="s">
        <x:v>1427</x:v>
      </x:c>
      <x:c r="E1724" s="43" t="n">
        <x:v>1</x:v>
      </x:c>
      <x:c r="G1724" s="0" t="s">
        <x:v>746</x:v>
      </x:c>
      <x:c r="H1724" s="44" t="n">
        <x:v>32.58</x:v>
      </x:c>
      <x:c r="I1724" s="0" t="s">
        <x:v>747</x:v>
      </x:c>
      <x:c r="J1724" s="45">
        <x:f>ROUND(E1724* H1724,5)</x:f>
      </x:c>
      <x:c r="K1724" s="46" t="s"/>
    </x:row>
    <x:row r="1725" spans="1:27">
      <x:c r="D1725" s="47" t="s">
        <x:v>761</x:v>
      </x:c>
      <x:c r="E1725" s="46" t="s"/>
      <x:c r="H1725" s="46" t="s"/>
      <x:c r="K1725" s="44">
        <x:f>SUM(J1724:J1724)</x:f>
      </x:c>
    </x:row>
    <x:row r="1726" spans="1:27">
      <x:c r="D1726" s="47" t="s">
        <x:v>762</x:v>
      </x:c>
      <x:c r="E1726" s="46" t="s"/>
      <x:c r="H1726" s="46" t="s"/>
      <x:c r="K1726" s="48">
        <x:f>SUM(J1719:J1725)</x:f>
      </x:c>
    </x:row>
    <x:row r="1727" spans="1:27">
      <x:c r="D1727" s="47" t="s">
        <x:v>787</x:v>
      </x:c>
      <x:c r="E1727" s="46" t="s"/>
      <x:c r="H1727" s="46" t="n">
        <x:v>3</x:v>
      </x:c>
      <x:c r="I1727" s="0" t="s">
        <x:v>764</x:v>
      </x:c>
      <x:c r="K1727" s="44">
        <x:f>ROUND(H1727/100*K1726,5)</x:f>
      </x:c>
    </x:row>
    <x:row r="1728" spans="1:27">
      <x:c r="D1728" s="47" t="s">
        <x:v>765</x:v>
      </x:c>
      <x:c r="E1728" s="46" t="s"/>
      <x:c r="H1728" s="46" t="s"/>
      <x:c r="K1728" s="48">
        <x:f>SUM(K1726:K1727)</x:f>
      </x:c>
    </x:row>
    <x:row r="1730" spans="1:27" customFormat="1" ht="45" customHeight="1">
      <x:c r="A1730" s="36" t="s">
        <x:v>1428</x:v>
      </x:c>
      <x:c r="B1730" s="36" t="s">
        <x:v>477</x:v>
      </x:c>
      <x:c r="C1730" s="37" t="s">
        <x:v>22</x:v>
      </x:c>
      <x:c r="D1730" s="38" t="s">
        <x:v>478</x:v>
      </x:c>
      <x:c r="E1730" s="37" t="s"/>
      <x:c r="F1730" s="37" t="s"/>
      <x:c r="G1730" s="37" t="s"/>
      <x:c r="H1730" s="39" t="s">
        <x:v>741</x:v>
      </x:c>
      <x:c r="I1730" s="40" t="n">
        <x:v>1</x:v>
      </x:c>
      <x:c r="J1730" s="41" t="s"/>
      <x:c r="K1730" s="42">
        <x:f>ROUND(K1742,2)</x:f>
      </x:c>
      <x:c r="L1730" s="37" t="s"/>
      <x:c r="M1730" s="37" t="s"/>
      <x:c r="N1730" s="37" t="s"/>
      <x:c r="O1730" s="37" t="s"/>
      <x:c r="P1730" s="37" t="s"/>
      <x:c r="Q1730" s="37" t="s"/>
      <x:c r="R1730" s="37" t="s"/>
      <x:c r="S1730" s="37" t="s"/>
      <x:c r="T1730" s="37" t="s"/>
      <x:c r="U1730" s="37" t="s"/>
      <x:c r="V1730" s="37" t="s"/>
      <x:c r="W1730" s="37" t="s"/>
      <x:c r="X1730" s="37" t="s"/>
      <x:c r="Y1730" s="37" t="s"/>
      <x:c r="Z1730" s="37" t="s"/>
      <x:c r="AA1730" s="37" t="s"/>
    </x:row>
    <x:row r="1731" spans="1:27">
      <x:c r="B1731" s="14" t="s">
        <x:v>742</x:v>
      </x:c>
    </x:row>
    <x:row r="1732" spans="1:27">
      <x:c r="B1732" s="0" t="s">
        <x:v>909</x:v>
      </x:c>
      <x:c r="C1732" s="0" t="s">
        <x:v>730</x:v>
      </x:c>
      <x:c r="D1732" s="0" t="s">
        <x:v>910</x:v>
      </x:c>
      <x:c r="E1732" s="43" t="n">
        <x:v>0.3</x:v>
      </x:c>
      <x:c r="F1732" s="0" t="s">
        <x:v>745</x:v>
      </x:c>
      <x:c r="G1732" s="0" t="s">
        <x:v>746</x:v>
      </x:c>
      <x:c r="H1732" s="44" t="n">
        <x:v>22.24</x:v>
      </x:c>
      <x:c r="I1732" s="0" t="s">
        <x:v>747</x:v>
      </x:c>
      <x:c r="J1732" s="45">
        <x:f>ROUND(E1732/I1730* H1732,5)</x:f>
      </x:c>
      <x:c r="K1732" s="46" t="s"/>
    </x:row>
    <x:row r="1733" spans="1:27">
      <x:c r="B1733" s="0" t="s">
        <x:v>907</x:v>
      </x:c>
      <x:c r="C1733" s="0" t="s">
        <x:v>730</x:v>
      </x:c>
      <x:c r="D1733" s="0" t="s">
        <x:v>908</x:v>
      </x:c>
      <x:c r="E1733" s="43" t="n">
        <x:v>0.45</x:v>
      </x:c>
      <x:c r="F1733" s="0" t="s">
        <x:v>745</x:v>
      </x:c>
      <x:c r="G1733" s="0" t="s">
        <x:v>746</x:v>
      </x:c>
      <x:c r="H1733" s="44" t="n">
        <x:v>19.08</x:v>
      </x:c>
      <x:c r="I1733" s="0" t="s">
        <x:v>747</x:v>
      </x:c>
      <x:c r="J1733" s="45">
        <x:f>ROUND(E1733/I1730* H1733,5)</x:f>
      </x:c>
      <x:c r="K1733" s="46" t="s"/>
    </x:row>
    <x:row r="1734" spans="1:27">
      <x:c r="D1734" s="47" t="s">
        <x:v>748</x:v>
      </x:c>
      <x:c r="E1734" s="46" t="s"/>
      <x:c r="H1734" s="46" t="s"/>
      <x:c r="K1734" s="44">
        <x:f>SUM(J1732:J1733)</x:f>
      </x:c>
    </x:row>
    <x:row r="1735" spans="1:27">
      <x:c r="B1735" s="14" t="s">
        <x:v>753</x:v>
      </x:c>
      <x:c r="E1735" s="46" t="s"/>
      <x:c r="H1735" s="46" t="s"/>
      <x:c r="K1735" s="46" t="s"/>
    </x:row>
    <x:row r="1736" spans="1:27">
      <x:c r="B1736" s="0" t="s">
        <x:v>1429</x:v>
      </x:c>
      <x:c r="C1736" s="0" t="s">
        <x:v>22</x:v>
      </x:c>
      <x:c r="D1736" s="49" t="s">
        <x:v>1430</x:v>
      </x:c>
      <x:c r="E1736" s="43" t="n">
        <x:v>1</x:v>
      </x:c>
      <x:c r="G1736" s="0" t="s">
        <x:v>746</x:v>
      </x:c>
      <x:c r="H1736" s="44" t="n">
        <x:v>48.6</x:v>
      </x:c>
      <x:c r="I1736" s="0" t="s">
        <x:v>747</x:v>
      </x:c>
      <x:c r="J1736" s="45">
        <x:f>ROUND(E1736* H1736,5)</x:f>
      </x:c>
      <x:c r="K1736" s="46" t="s"/>
    </x:row>
    <x:row r="1737" spans="1:27">
      <x:c r="B1737" s="0" t="s">
        <x:v>1431</x:v>
      </x:c>
      <x:c r="C1737" s="0" t="s">
        <x:v>22</x:v>
      </x:c>
      <x:c r="D1737" s="0" t="s">
        <x:v>1432</x:v>
      </x:c>
      <x:c r="E1737" s="43" t="n">
        <x:v>1</x:v>
      </x:c>
      <x:c r="G1737" s="0" t="s">
        <x:v>746</x:v>
      </x:c>
      <x:c r="H1737" s="44" t="n">
        <x:v>11</x:v>
      </x:c>
      <x:c r="I1737" s="0" t="s">
        <x:v>747</x:v>
      </x:c>
      <x:c r="J1737" s="45">
        <x:f>ROUND(E1737* H1737,5)</x:f>
      </x:c>
      <x:c r="K1737" s="46" t="s"/>
    </x:row>
    <x:row r="1738" spans="1:27">
      <x:c r="B1738" s="0" t="s">
        <x:v>1433</x:v>
      </x:c>
      <x:c r="C1738" s="0" t="s">
        <x:v>22</x:v>
      </x:c>
      <x:c r="D1738" s="0" t="s">
        <x:v>1434</x:v>
      </x:c>
      <x:c r="E1738" s="43" t="n">
        <x:v>1</x:v>
      </x:c>
      <x:c r="G1738" s="0" t="s">
        <x:v>746</x:v>
      </x:c>
      <x:c r="H1738" s="44" t="n">
        <x:v>2.48</x:v>
      </x:c>
      <x:c r="I1738" s="0" t="s">
        <x:v>747</x:v>
      </x:c>
      <x:c r="J1738" s="45">
        <x:f>ROUND(E1738* H1738,5)</x:f>
      </x:c>
      <x:c r="K1738" s="46" t="s"/>
    </x:row>
    <x:row r="1739" spans="1:27">
      <x:c r="D1739" s="47" t="s">
        <x:v>761</x:v>
      </x:c>
      <x:c r="E1739" s="46" t="s"/>
      <x:c r="H1739" s="46" t="s"/>
      <x:c r="K1739" s="44">
        <x:f>SUM(J1736:J1738)</x:f>
      </x:c>
    </x:row>
    <x:row r="1740" spans="1:27">
      <x:c r="D1740" s="47" t="s">
        <x:v>762</x:v>
      </x:c>
      <x:c r="E1740" s="46" t="s"/>
      <x:c r="H1740" s="46" t="s"/>
      <x:c r="K1740" s="48">
        <x:f>SUM(J1731:J1739)</x:f>
      </x:c>
    </x:row>
    <x:row r="1741" spans="1:27">
      <x:c r="D1741" s="47" t="s">
        <x:v>787</x:v>
      </x:c>
      <x:c r="E1741" s="46" t="s"/>
      <x:c r="H1741" s="46" t="n">
        <x:v>3</x:v>
      </x:c>
      <x:c r="I1741" s="0" t="s">
        <x:v>764</x:v>
      </x:c>
      <x:c r="K1741" s="44">
        <x:f>ROUND(H1741/100*K1740,5)</x:f>
      </x:c>
    </x:row>
    <x:row r="1742" spans="1:27">
      <x:c r="D1742" s="47" t="s">
        <x:v>765</x:v>
      </x:c>
      <x:c r="E1742" s="46" t="s"/>
      <x:c r="H1742" s="46" t="s"/>
      <x:c r="K1742" s="48">
        <x:f>SUM(K1740:K1741)</x:f>
      </x:c>
    </x:row>
    <x:row r="1744" spans="1:27" customFormat="1" ht="45" customHeight="1">
      <x:c r="A1744" s="36" t="s">
        <x:v>1435</x:v>
      </x:c>
      <x:c r="B1744" s="36" t="s">
        <x:v>479</x:v>
      </x:c>
      <x:c r="C1744" s="37" t="s">
        <x:v>22</x:v>
      </x:c>
      <x:c r="D1744" s="38" t="s">
        <x:v>480</x:v>
      </x:c>
      <x:c r="E1744" s="37" t="s"/>
      <x:c r="F1744" s="37" t="s"/>
      <x:c r="G1744" s="37" t="s"/>
      <x:c r="H1744" s="39" t="s">
        <x:v>741</x:v>
      </x:c>
      <x:c r="I1744" s="40" t="n">
        <x:v>2.455</x:v>
      </x:c>
      <x:c r="J1744" s="41" t="s"/>
      <x:c r="K1744" s="42">
        <x:f>ROUND(K1755,2)</x:f>
      </x:c>
      <x:c r="L1744" s="37" t="s"/>
      <x:c r="M1744" s="37" t="s"/>
      <x:c r="N1744" s="37" t="s"/>
      <x:c r="O1744" s="37" t="s"/>
      <x:c r="P1744" s="37" t="s"/>
      <x:c r="Q1744" s="37" t="s"/>
      <x:c r="R1744" s="37" t="s"/>
      <x:c r="S1744" s="37" t="s"/>
      <x:c r="T1744" s="37" t="s"/>
      <x:c r="U1744" s="37" t="s"/>
      <x:c r="V1744" s="37" t="s"/>
      <x:c r="W1744" s="37" t="s"/>
      <x:c r="X1744" s="37" t="s"/>
      <x:c r="Y1744" s="37" t="s"/>
      <x:c r="Z1744" s="37" t="s"/>
      <x:c r="AA1744" s="37" t="s"/>
    </x:row>
    <x:row r="1745" spans="1:27">
      <x:c r="B1745" s="14" t="s">
        <x:v>742</x:v>
      </x:c>
    </x:row>
    <x:row r="1746" spans="1:27">
      <x:c r="B1746" s="0" t="s">
        <x:v>909</x:v>
      </x:c>
      <x:c r="C1746" s="0" t="s">
        <x:v>730</x:v>
      </x:c>
      <x:c r="D1746" s="0" t="s">
        <x:v>910</x:v>
      </x:c>
      <x:c r="E1746" s="43" t="n">
        <x:v>0.4</x:v>
      </x:c>
      <x:c r="F1746" s="0" t="s">
        <x:v>745</x:v>
      </x:c>
      <x:c r="G1746" s="0" t="s">
        <x:v>746</x:v>
      </x:c>
      <x:c r="H1746" s="44" t="n">
        <x:v>22.24</x:v>
      </x:c>
      <x:c r="I1746" s="0" t="s">
        <x:v>747</x:v>
      </x:c>
      <x:c r="J1746" s="45">
        <x:f>ROUND(E1746/I1744* H1746,5)</x:f>
      </x:c>
      <x:c r="K1746" s="46" t="s"/>
    </x:row>
    <x:row r="1747" spans="1:27">
      <x:c r="B1747" s="0" t="s">
        <x:v>907</x:v>
      </x:c>
      <x:c r="C1747" s="0" t="s">
        <x:v>730</x:v>
      </x:c>
      <x:c r="D1747" s="0" t="s">
        <x:v>908</x:v>
      </x:c>
      <x:c r="E1747" s="43" t="n">
        <x:v>0.4</x:v>
      </x:c>
      <x:c r="F1747" s="0" t="s">
        <x:v>745</x:v>
      </x:c>
      <x:c r="G1747" s="0" t="s">
        <x:v>746</x:v>
      </x:c>
      <x:c r="H1747" s="44" t="n">
        <x:v>19.08</x:v>
      </x:c>
      <x:c r="I1747" s="0" t="s">
        <x:v>747</x:v>
      </x:c>
      <x:c r="J1747" s="45">
        <x:f>ROUND(E1747/I1744* H1747,5)</x:f>
      </x:c>
      <x:c r="K1747" s="46" t="s"/>
    </x:row>
    <x:row r="1748" spans="1:27">
      <x:c r="D1748" s="47" t="s">
        <x:v>748</x:v>
      </x:c>
      <x:c r="E1748" s="46" t="s"/>
      <x:c r="H1748" s="46" t="s"/>
      <x:c r="K1748" s="44">
        <x:f>SUM(J1746:J1747)</x:f>
      </x:c>
    </x:row>
    <x:row r="1749" spans="1:27">
      <x:c r="B1749" s="14" t="s">
        <x:v>753</x:v>
      </x:c>
      <x:c r="E1749" s="46" t="s"/>
      <x:c r="H1749" s="46" t="s"/>
      <x:c r="K1749" s="46" t="s"/>
    </x:row>
    <x:row r="1750" spans="1:27">
      <x:c r="B1750" s="0" t="s">
        <x:v>1436</x:v>
      </x:c>
      <x:c r="C1750" s="0" t="s">
        <x:v>22</x:v>
      </x:c>
      <x:c r="D1750" s="0" t="s">
        <x:v>1437</x:v>
      </x:c>
      <x:c r="E1750" s="43" t="n">
        <x:v>1</x:v>
      </x:c>
      <x:c r="G1750" s="0" t="s">
        <x:v>746</x:v>
      </x:c>
      <x:c r="H1750" s="44" t="n">
        <x:v>25.6</x:v>
      </x:c>
      <x:c r="I1750" s="0" t="s">
        <x:v>747</x:v>
      </x:c>
      <x:c r="J1750" s="45">
        <x:f>ROUND(E1750* H1750,5)</x:f>
      </x:c>
      <x:c r="K1750" s="46" t="s"/>
    </x:row>
    <x:row r="1751" spans="1:27">
      <x:c r="B1751" s="0" t="s">
        <x:v>1438</x:v>
      </x:c>
      <x:c r="C1751" s="0" t="s">
        <x:v>22</x:v>
      </x:c>
      <x:c r="D1751" s="0" t="s">
        <x:v>914</x:v>
      </x:c>
      <x:c r="E1751" s="43" t="n">
        <x:v>1</x:v>
      </x:c>
      <x:c r="G1751" s="0" t="s">
        <x:v>746</x:v>
      </x:c>
      <x:c r="H1751" s="44" t="n">
        <x:v>1.1</x:v>
      </x:c>
      <x:c r="I1751" s="0" t="s">
        <x:v>747</x:v>
      </x:c>
      <x:c r="J1751" s="45">
        <x:f>ROUND(E1751* H1751,5)</x:f>
      </x:c>
      <x:c r="K1751" s="46" t="s"/>
    </x:row>
    <x:row r="1752" spans="1:27">
      <x:c r="D1752" s="47" t="s">
        <x:v>761</x:v>
      </x:c>
      <x:c r="E1752" s="46" t="s"/>
      <x:c r="H1752" s="46" t="s"/>
      <x:c r="K1752" s="44">
        <x:f>SUM(J1750:J1751)</x:f>
      </x:c>
    </x:row>
    <x:row r="1753" spans="1:27">
      <x:c r="D1753" s="47" t="s">
        <x:v>762</x:v>
      </x:c>
      <x:c r="E1753" s="46" t="s"/>
      <x:c r="H1753" s="46" t="s"/>
      <x:c r="K1753" s="48">
        <x:f>SUM(J1745:J1752)</x:f>
      </x:c>
    </x:row>
    <x:row r="1754" spans="1:27">
      <x:c r="D1754" s="47" t="s">
        <x:v>787</x:v>
      </x:c>
      <x:c r="E1754" s="46" t="s"/>
      <x:c r="H1754" s="46" t="n">
        <x:v>3</x:v>
      </x:c>
      <x:c r="I1754" s="0" t="s">
        <x:v>764</x:v>
      </x:c>
      <x:c r="K1754" s="44">
        <x:f>ROUND(H1754/100*K1753,5)</x:f>
      </x:c>
    </x:row>
    <x:row r="1755" spans="1:27">
      <x:c r="D1755" s="47" t="s">
        <x:v>765</x:v>
      </x:c>
      <x:c r="E1755" s="46" t="s"/>
      <x:c r="H1755" s="46" t="s"/>
      <x:c r="K1755" s="48">
        <x:f>SUM(K1753:K1754)</x:f>
      </x:c>
    </x:row>
    <x:row r="1757" spans="1:27" customFormat="1" ht="45" customHeight="1">
      <x:c r="A1757" s="36" t="s">
        <x:v>1439</x:v>
      </x:c>
      <x:c r="B1757" s="36" t="s">
        <x:v>485</x:v>
      </x:c>
      <x:c r="C1757" s="37" t="s">
        <x:v>43</x:v>
      </x:c>
      <x:c r="D1757" s="38" t="s">
        <x:v>486</x:v>
      </x:c>
      <x:c r="E1757" s="37" t="s"/>
      <x:c r="F1757" s="37" t="s"/>
      <x:c r="G1757" s="37" t="s"/>
      <x:c r="H1757" s="39" t="s">
        <x:v>741</x:v>
      </x:c>
      <x:c r="I1757" s="40" t="n">
        <x:v>4.332</x:v>
      </x:c>
      <x:c r="J1757" s="41" t="s"/>
      <x:c r="K1757" s="42">
        <x:f>ROUND(K1768,2)</x:f>
      </x:c>
      <x:c r="L1757" s="37" t="s"/>
      <x:c r="M1757" s="37" t="s"/>
      <x:c r="N1757" s="37" t="s"/>
      <x:c r="O1757" s="37" t="s"/>
      <x:c r="P1757" s="37" t="s"/>
      <x:c r="Q1757" s="37" t="s"/>
      <x:c r="R1757" s="37" t="s"/>
      <x:c r="S1757" s="37" t="s"/>
      <x:c r="T1757" s="37" t="s"/>
      <x:c r="U1757" s="37" t="s"/>
      <x:c r="V1757" s="37" t="s"/>
      <x:c r="W1757" s="37" t="s"/>
      <x:c r="X1757" s="37" t="s"/>
      <x:c r="Y1757" s="37" t="s"/>
      <x:c r="Z1757" s="37" t="s"/>
      <x:c r="AA1757" s="37" t="s"/>
    </x:row>
    <x:row r="1758" spans="1:27">
      <x:c r="B1758" s="14" t="s">
        <x:v>742</x:v>
      </x:c>
    </x:row>
    <x:row r="1759" spans="1:27">
      <x:c r="B1759" s="0" t="s">
        <x:v>909</x:v>
      </x:c>
      <x:c r="C1759" s="0" t="s">
        <x:v>730</x:v>
      </x:c>
      <x:c r="D1759" s="0" t="s">
        <x:v>910</x:v>
      </x:c>
      <x:c r="E1759" s="43" t="n">
        <x:v>0.13</x:v>
      </x:c>
      <x:c r="F1759" s="0" t="s">
        <x:v>745</x:v>
      </x:c>
      <x:c r="G1759" s="0" t="s">
        <x:v>746</x:v>
      </x:c>
      <x:c r="H1759" s="44" t="n">
        <x:v>22.24</x:v>
      </x:c>
      <x:c r="I1759" s="0" t="s">
        <x:v>747</x:v>
      </x:c>
      <x:c r="J1759" s="45">
        <x:f>ROUND(E1759/I1757* H1759,5)</x:f>
      </x:c>
      <x:c r="K1759" s="46" t="s"/>
    </x:row>
    <x:row r="1760" spans="1:27">
      <x:c r="B1760" s="0" t="s">
        <x:v>907</x:v>
      </x:c>
      <x:c r="C1760" s="0" t="s">
        <x:v>730</x:v>
      </x:c>
      <x:c r="D1760" s="0" t="s">
        <x:v>908</x:v>
      </x:c>
      <x:c r="E1760" s="43" t="n">
        <x:v>0.13</x:v>
      </x:c>
      <x:c r="F1760" s="0" t="s">
        <x:v>745</x:v>
      </x:c>
      <x:c r="G1760" s="0" t="s">
        <x:v>746</x:v>
      </x:c>
      <x:c r="H1760" s="44" t="n">
        <x:v>19.08</x:v>
      </x:c>
      <x:c r="I1760" s="0" t="s">
        <x:v>747</x:v>
      </x:c>
      <x:c r="J1760" s="45">
        <x:f>ROUND(E1760/I1757* H1760,5)</x:f>
      </x:c>
      <x:c r="K1760" s="46" t="s"/>
    </x:row>
    <x:row r="1761" spans="1:27">
      <x:c r="D1761" s="47" t="s">
        <x:v>748</x:v>
      </x:c>
      <x:c r="E1761" s="46" t="s"/>
      <x:c r="H1761" s="46" t="s"/>
      <x:c r="K1761" s="44">
        <x:f>SUM(J1759:J1760)</x:f>
      </x:c>
    </x:row>
    <x:row r="1762" spans="1:27">
      <x:c r="B1762" s="14" t="s">
        <x:v>753</x:v>
      </x:c>
      <x:c r="E1762" s="46" t="s"/>
      <x:c r="H1762" s="46" t="s"/>
      <x:c r="K1762" s="46" t="s"/>
    </x:row>
    <x:row r="1763" spans="1:27">
      <x:c r="B1763" s="0" t="s">
        <x:v>1440</x:v>
      </x:c>
      <x:c r="C1763" s="0" t="s">
        <x:v>22</x:v>
      </x:c>
      <x:c r="D1763" s="0" t="s">
        <x:v>1441</x:v>
      </x:c>
      <x:c r="E1763" s="43" t="n">
        <x:v>1</x:v>
      </x:c>
      <x:c r="G1763" s="0" t="s">
        <x:v>746</x:v>
      </x:c>
      <x:c r="H1763" s="44" t="n">
        <x:v>4.75</x:v>
      </x:c>
      <x:c r="I1763" s="0" t="s">
        <x:v>747</x:v>
      </x:c>
      <x:c r="J1763" s="45">
        <x:f>ROUND(E1763* H1763,5)</x:f>
      </x:c>
      <x:c r="K1763" s="46" t="s"/>
    </x:row>
    <x:row r="1764" spans="1:27">
      <x:c r="B1764" s="0" t="s">
        <x:v>1442</x:v>
      </x:c>
      <x:c r="C1764" s="0" t="s">
        <x:v>22</x:v>
      </x:c>
      <x:c r="D1764" s="0" t="s">
        <x:v>1443</x:v>
      </x:c>
      <x:c r="E1764" s="43" t="n">
        <x:v>1</x:v>
      </x:c>
      <x:c r="G1764" s="0" t="s">
        <x:v>746</x:v>
      </x:c>
      <x:c r="H1764" s="44" t="n">
        <x:v>1.65</x:v>
      </x:c>
      <x:c r="I1764" s="0" t="s">
        <x:v>747</x:v>
      </x:c>
      <x:c r="J1764" s="45">
        <x:f>ROUND(E1764* H1764,5)</x:f>
      </x:c>
      <x:c r="K1764" s="46" t="s"/>
    </x:row>
    <x:row r="1765" spans="1:27">
      <x:c r="D1765" s="47" t="s">
        <x:v>761</x:v>
      </x:c>
      <x:c r="E1765" s="46" t="s"/>
      <x:c r="H1765" s="46" t="s"/>
      <x:c r="K1765" s="44">
        <x:f>SUM(J1763:J1764)</x:f>
      </x:c>
    </x:row>
    <x:row r="1766" spans="1:27">
      <x:c r="D1766" s="47" t="s">
        <x:v>762</x:v>
      </x:c>
      <x:c r="E1766" s="46" t="s"/>
      <x:c r="H1766" s="46" t="s"/>
      <x:c r="K1766" s="48">
        <x:f>SUM(J1758:J1765)</x:f>
      </x:c>
    </x:row>
    <x:row r="1767" spans="1:27">
      <x:c r="D1767" s="47" t="s">
        <x:v>787</x:v>
      </x:c>
      <x:c r="E1767" s="46" t="s"/>
      <x:c r="H1767" s="46" t="n">
        <x:v>3</x:v>
      </x:c>
      <x:c r="I1767" s="0" t="s">
        <x:v>764</x:v>
      </x:c>
      <x:c r="K1767" s="44">
        <x:f>ROUND(H1767/100*K1766,5)</x:f>
      </x:c>
    </x:row>
    <x:row r="1768" spans="1:27">
      <x:c r="D1768" s="47" t="s">
        <x:v>765</x:v>
      </x:c>
      <x:c r="E1768" s="46" t="s"/>
      <x:c r="H1768" s="46" t="s"/>
      <x:c r="K1768" s="48">
        <x:f>SUM(K1766:K1767)</x:f>
      </x:c>
    </x:row>
    <x:row r="1770" spans="1:27" customFormat="1" ht="45" customHeight="1">
      <x:c r="A1770" s="36" t="s">
        <x:v>1444</x:v>
      </x:c>
      <x:c r="B1770" s="36" t="s">
        <x:v>487</x:v>
      </x:c>
      <x:c r="C1770" s="37" t="s">
        <x:v>22</x:v>
      </x:c>
      <x:c r="D1770" s="38" t="s">
        <x:v>488</x:v>
      </x:c>
      <x:c r="E1770" s="37" t="s"/>
      <x:c r="F1770" s="37" t="s"/>
      <x:c r="G1770" s="37" t="s"/>
      <x:c r="H1770" s="39" t="s">
        <x:v>741</x:v>
      </x:c>
      <x:c r="I1770" s="40" t="n">
        <x:v>1</x:v>
      </x:c>
      <x:c r="J1770" s="41" t="s"/>
      <x:c r="K1770" s="42">
        <x:f>ROUND(K1780,2)</x:f>
      </x:c>
      <x:c r="L1770" s="37" t="s"/>
      <x:c r="M1770" s="37" t="s"/>
      <x:c r="N1770" s="37" t="s"/>
      <x:c r="O1770" s="37" t="s"/>
      <x:c r="P1770" s="37" t="s"/>
      <x:c r="Q1770" s="37" t="s"/>
      <x:c r="R1770" s="37" t="s"/>
      <x:c r="S1770" s="37" t="s"/>
      <x:c r="T1770" s="37" t="s"/>
      <x:c r="U1770" s="37" t="s"/>
      <x:c r="V1770" s="37" t="s"/>
      <x:c r="W1770" s="37" t="s"/>
      <x:c r="X1770" s="37" t="s"/>
      <x:c r="Y1770" s="37" t="s"/>
      <x:c r="Z1770" s="37" t="s"/>
      <x:c r="AA1770" s="37" t="s"/>
    </x:row>
    <x:row r="1771" spans="1:27">
      <x:c r="B1771" s="14" t="s">
        <x:v>742</x:v>
      </x:c>
    </x:row>
    <x:row r="1772" spans="1:27">
      <x:c r="B1772" s="0" t="s">
        <x:v>897</x:v>
      </x:c>
      <x:c r="C1772" s="0" t="s">
        <x:v>730</x:v>
      </x:c>
      <x:c r="D1772" s="0" t="s">
        <x:v>898</x:v>
      </x:c>
      <x:c r="E1772" s="43" t="n">
        <x:v>0.25</x:v>
      </x:c>
      <x:c r="F1772" s="0" t="s">
        <x:v>745</x:v>
      </x:c>
      <x:c r="G1772" s="0" t="s">
        <x:v>746</x:v>
      </x:c>
      <x:c r="H1772" s="44" t="n">
        <x:v>19.05</x:v>
      </x:c>
      <x:c r="I1772" s="0" t="s">
        <x:v>747</x:v>
      </x:c>
      <x:c r="J1772" s="45">
        <x:f>ROUND(E1772/I1770* H1772,5)</x:f>
      </x:c>
      <x:c r="K1772" s="46" t="s"/>
    </x:row>
    <x:row r="1773" spans="1:27">
      <x:c r="B1773" s="0" t="s">
        <x:v>895</x:v>
      </x:c>
      <x:c r="C1773" s="0" t="s">
        <x:v>730</x:v>
      </x:c>
      <x:c r="D1773" s="0" t="s">
        <x:v>896</x:v>
      </x:c>
      <x:c r="E1773" s="43" t="n">
        <x:v>0.25</x:v>
      </x:c>
      <x:c r="F1773" s="0" t="s">
        <x:v>745</x:v>
      </x:c>
      <x:c r="G1773" s="0" t="s">
        <x:v>746</x:v>
      </x:c>
      <x:c r="H1773" s="44" t="n">
        <x:v>22.24</x:v>
      </x:c>
      <x:c r="I1773" s="0" t="s">
        <x:v>747</x:v>
      </x:c>
      <x:c r="J1773" s="45">
        <x:f>ROUND(E1773/I1770* H1773,5)</x:f>
      </x:c>
      <x:c r="K1773" s="46" t="s"/>
    </x:row>
    <x:row r="1774" spans="1:27">
      <x:c r="D1774" s="47" t="s">
        <x:v>748</x:v>
      </x:c>
      <x:c r="E1774" s="46" t="s"/>
      <x:c r="H1774" s="46" t="s"/>
      <x:c r="K1774" s="44">
        <x:f>SUM(J1772:J1773)</x:f>
      </x:c>
    </x:row>
    <x:row r="1775" spans="1:27">
      <x:c r="B1775" s="14" t="s">
        <x:v>753</x:v>
      </x:c>
      <x:c r="E1775" s="46" t="s"/>
      <x:c r="H1775" s="46" t="s"/>
      <x:c r="K1775" s="46" t="s"/>
    </x:row>
    <x:row r="1776" spans="1:27">
      <x:c r="B1776" s="0" t="s">
        <x:v>899</x:v>
      </x:c>
      <x:c r="C1776" s="0" t="s">
        <x:v>22</x:v>
      </x:c>
      <x:c r="D1776" s="0" t="s">
        <x:v>900</x:v>
      </x:c>
      <x:c r="E1776" s="43" t="n">
        <x:v>1</x:v>
      </x:c>
      <x:c r="G1776" s="0" t="s">
        <x:v>746</x:v>
      </x:c>
      <x:c r="H1776" s="44" t="n">
        <x:v>34.65</x:v>
      </x:c>
      <x:c r="I1776" s="0" t="s">
        <x:v>747</x:v>
      </x:c>
      <x:c r="J1776" s="45">
        <x:f>ROUND(E1776* H1776,5)</x:f>
      </x:c>
      <x:c r="K1776" s="46" t="s"/>
    </x:row>
    <x:row r="1777" spans="1:27">
      <x:c r="D1777" s="47" t="s">
        <x:v>761</x:v>
      </x:c>
      <x:c r="E1777" s="46" t="s"/>
      <x:c r="H1777" s="46" t="s"/>
      <x:c r="K1777" s="44">
        <x:f>SUM(J1776:J1776)</x:f>
      </x:c>
    </x:row>
    <x:row r="1778" spans="1:27">
      <x:c r="D1778" s="47" t="s">
        <x:v>762</x:v>
      </x:c>
      <x:c r="E1778" s="46" t="s"/>
      <x:c r="H1778" s="46" t="s"/>
      <x:c r="K1778" s="48">
        <x:f>SUM(J1771:J1777)</x:f>
      </x:c>
    </x:row>
    <x:row r="1779" spans="1:27">
      <x:c r="D1779" s="47" t="s">
        <x:v>787</x:v>
      </x:c>
      <x:c r="E1779" s="46" t="s"/>
      <x:c r="H1779" s="46" t="n">
        <x:v>3</x:v>
      </x:c>
      <x:c r="I1779" s="0" t="s">
        <x:v>764</x:v>
      </x:c>
      <x:c r="K1779" s="44">
        <x:f>ROUND(H1779/100*K1778,5)</x:f>
      </x:c>
    </x:row>
    <x:row r="1780" spans="1:27">
      <x:c r="D1780" s="47" t="s">
        <x:v>765</x:v>
      </x:c>
      <x:c r="E1780" s="46" t="s"/>
      <x:c r="H1780" s="46" t="s"/>
      <x:c r="K1780" s="48">
        <x:f>SUM(K1778:K1779)</x:f>
      </x:c>
    </x:row>
    <x:row r="1782" spans="1:27" customFormat="1" ht="45" customHeight="1">
      <x:c r="A1782" s="36" t="s">
        <x:v>1445</x:v>
      </x:c>
      <x:c r="B1782" s="36" t="s">
        <x:v>489</x:v>
      </x:c>
      <x:c r="C1782" s="37" t="s">
        <x:v>22</x:v>
      </x:c>
      <x:c r="D1782" s="38" t="s">
        <x:v>490</x:v>
      </x:c>
      <x:c r="E1782" s="37" t="s"/>
      <x:c r="F1782" s="37" t="s"/>
      <x:c r="G1782" s="37" t="s"/>
      <x:c r="H1782" s="39" t="s">
        <x:v>741</x:v>
      </x:c>
      <x:c r="I1782" s="40" t="n">
        <x:v>1</x:v>
      </x:c>
      <x:c r="J1782" s="41" t="s"/>
      <x:c r="K1782" s="42">
        <x:f>ROUND(K1792,2)</x:f>
      </x:c>
      <x:c r="L1782" s="37" t="s"/>
      <x:c r="M1782" s="37" t="s"/>
      <x:c r="N1782" s="37" t="s"/>
      <x:c r="O1782" s="37" t="s"/>
      <x:c r="P1782" s="37" t="s"/>
      <x:c r="Q1782" s="37" t="s"/>
      <x:c r="R1782" s="37" t="s"/>
      <x:c r="S1782" s="37" t="s"/>
      <x:c r="T1782" s="37" t="s"/>
      <x:c r="U1782" s="37" t="s"/>
      <x:c r="V1782" s="37" t="s"/>
      <x:c r="W1782" s="37" t="s"/>
      <x:c r="X1782" s="37" t="s"/>
      <x:c r="Y1782" s="37" t="s"/>
      <x:c r="Z1782" s="37" t="s"/>
      <x:c r="AA1782" s="37" t="s"/>
    </x:row>
    <x:row r="1783" spans="1:27">
      <x:c r="B1783" s="14" t="s">
        <x:v>742</x:v>
      </x:c>
    </x:row>
    <x:row r="1784" spans="1:27">
      <x:c r="B1784" s="0" t="s">
        <x:v>895</x:v>
      </x:c>
      <x:c r="C1784" s="0" t="s">
        <x:v>730</x:v>
      </x:c>
      <x:c r="D1784" s="0" t="s">
        <x:v>896</x:v>
      </x:c>
      <x:c r="E1784" s="43" t="n">
        <x:v>0.25</x:v>
      </x:c>
      <x:c r="F1784" s="0" t="s">
        <x:v>745</x:v>
      </x:c>
      <x:c r="G1784" s="0" t="s">
        <x:v>746</x:v>
      </x:c>
      <x:c r="H1784" s="44" t="n">
        <x:v>22.24</x:v>
      </x:c>
      <x:c r="I1784" s="0" t="s">
        <x:v>747</x:v>
      </x:c>
      <x:c r="J1784" s="45">
        <x:f>ROUND(E1784/I1782* H1784,5)</x:f>
      </x:c>
      <x:c r="K1784" s="46" t="s"/>
    </x:row>
    <x:row r="1785" spans="1:27">
      <x:c r="B1785" s="0" t="s">
        <x:v>897</x:v>
      </x:c>
      <x:c r="C1785" s="0" t="s">
        <x:v>730</x:v>
      </x:c>
      <x:c r="D1785" s="0" t="s">
        <x:v>898</x:v>
      </x:c>
      <x:c r="E1785" s="43" t="n">
        <x:v>0.25</x:v>
      </x:c>
      <x:c r="F1785" s="0" t="s">
        <x:v>745</x:v>
      </x:c>
      <x:c r="G1785" s="0" t="s">
        <x:v>746</x:v>
      </x:c>
      <x:c r="H1785" s="44" t="n">
        <x:v>19.05</x:v>
      </x:c>
      <x:c r="I1785" s="0" t="s">
        <x:v>747</x:v>
      </x:c>
      <x:c r="J1785" s="45">
        <x:f>ROUND(E1785/I1782* H1785,5)</x:f>
      </x:c>
      <x:c r="K1785" s="46" t="s"/>
    </x:row>
    <x:row r="1786" spans="1:27">
      <x:c r="D1786" s="47" t="s">
        <x:v>748</x:v>
      </x:c>
      <x:c r="E1786" s="46" t="s"/>
      <x:c r="H1786" s="46" t="s"/>
      <x:c r="K1786" s="44">
        <x:f>SUM(J1784:J1785)</x:f>
      </x:c>
    </x:row>
    <x:row r="1787" spans="1:27">
      <x:c r="B1787" s="14" t="s">
        <x:v>753</x:v>
      </x:c>
      <x:c r="E1787" s="46" t="s"/>
      <x:c r="H1787" s="46" t="s"/>
      <x:c r="K1787" s="46" t="s"/>
    </x:row>
    <x:row r="1788" spans="1:27">
      <x:c r="B1788" s="0" t="s">
        <x:v>903</x:v>
      </x:c>
      <x:c r="C1788" s="0" t="s">
        <x:v>22</x:v>
      </x:c>
      <x:c r="D1788" s="0" t="s">
        <x:v>904</x:v>
      </x:c>
      <x:c r="E1788" s="43" t="n">
        <x:v>1</x:v>
      </x:c>
      <x:c r="G1788" s="0" t="s">
        <x:v>746</x:v>
      </x:c>
      <x:c r="H1788" s="44" t="n">
        <x:v>43.89</x:v>
      </x:c>
      <x:c r="I1788" s="0" t="s">
        <x:v>747</x:v>
      </x:c>
      <x:c r="J1788" s="45">
        <x:f>ROUND(E1788* H1788,5)</x:f>
      </x:c>
      <x:c r="K1788" s="46" t="s"/>
    </x:row>
    <x:row r="1789" spans="1:27">
      <x:c r="D1789" s="47" t="s">
        <x:v>761</x:v>
      </x:c>
      <x:c r="E1789" s="46" t="s"/>
      <x:c r="H1789" s="46" t="s"/>
      <x:c r="K1789" s="44">
        <x:f>SUM(J1788:J1788)</x:f>
      </x:c>
    </x:row>
    <x:row r="1790" spans="1:27">
      <x:c r="D1790" s="47" t="s">
        <x:v>762</x:v>
      </x:c>
      <x:c r="E1790" s="46" t="s"/>
      <x:c r="H1790" s="46" t="s"/>
      <x:c r="K1790" s="48">
        <x:f>SUM(J1783:J1789)</x:f>
      </x:c>
    </x:row>
    <x:row r="1791" spans="1:27">
      <x:c r="D1791" s="47" t="s">
        <x:v>787</x:v>
      </x:c>
      <x:c r="E1791" s="46" t="s"/>
      <x:c r="H1791" s="46" t="n">
        <x:v>3</x:v>
      </x:c>
      <x:c r="I1791" s="0" t="s">
        <x:v>764</x:v>
      </x:c>
      <x:c r="K1791" s="44">
        <x:f>ROUND(H1791/100*K1790,5)</x:f>
      </x:c>
    </x:row>
    <x:row r="1792" spans="1:27">
      <x:c r="D1792" s="47" t="s">
        <x:v>765</x:v>
      </x:c>
      <x:c r="E1792" s="46" t="s"/>
      <x:c r="H1792" s="46" t="s"/>
      <x:c r="K1792" s="48">
        <x:f>SUM(K1790:K1791)</x:f>
      </x:c>
    </x:row>
    <x:row r="1794" spans="1:27" customFormat="1" ht="45" customHeight="1">
      <x:c r="A1794" s="36" t="s">
        <x:v>1446</x:v>
      </x:c>
      <x:c r="B1794" s="36" t="s">
        <x:v>497</x:v>
      </x:c>
      <x:c r="C1794" s="37" t="s">
        <x:v>22</x:v>
      </x:c>
      <x:c r="D1794" s="38" t="s">
        <x:v>498</x:v>
      </x:c>
      <x:c r="E1794" s="37" t="s"/>
      <x:c r="F1794" s="37" t="s"/>
      <x:c r="G1794" s="37" t="s"/>
      <x:c r="H1794" s="39" t="s">
        <x:v>741</x:v>
      </x:c>
      <x:c r="I1794" s="40" t="n">
        <x:v>1</x:v>
      </x:c>
      <x:c r="J1794" s="41" t="s"/>
      <x:c r="K1794" s="42">
        <x:f>ROUND(K1804,2)</x:f>
      </x:c>
      <x:c r="L1794" s="37" t="s"/>
      <x:c r="M1794" s="37" t="s"/>
      <x:c r="N1794" s="37" t="s"/>
      <x:c r="O1794" s="37" t="s"/>
      <x:c r="P1794" s="37" t="s"/>
      <x:c r="Q1794" s="37" t="s"/>
      <x:c r="R1794" s="37" t="s"/>
      <x:c r="S1794" s="37" t="s"/>
      <x:c r="T1794" s="37" t="s"/>
      <x:c r="U1794" s="37" t="s"/>
      <x:c r="V1794" s="37" t="s"/>
      <x:c r="W1794" s="37" t="s"/>
      <x:c r="X1794" s="37" t="s"/>
      <x:c r="Y1794" s="37" t="s"/>
      <x:c r="Z1794" s="37" t="s"/>
      <x:c r="AA1794" s="37" t="s"/>
    </x:row>
    <x:row r="1795" spans="1:27">
      <x:c r="B1795" s="14" t="s">
        <x:v>742</x:v>
      </x:c>
    </x:row>
    <x:row r="1796" spans="1:27">
      <x:c r="B1796" s="0" t="s">
        <x:v>895</x:v>
      </x:c>
      <x:c r="C1796" s="0" t="s">
        <x:v>730</x:v>
      </x:c>
      <x:c r="D1796" s="0" t="s">
        <x:v>896</x:v>
      </x:c>
      <x:c r="E1796" s="43" t="n">
        <x:v>0.5</x:v>
      </x:c>
      <x:c r="F1796" s="0" t="s">
        <x:v>745</x:v>
      </x:c>
      <x:c r="G1796" s="0" t="s">
        <x:v>746</x:v>
      </x:c>
      <x:c r="H1796" s="44" t="n">
        <x:v>22.24</x:v>
      </x:c>
      <x:c r="I1796" s="0" t="s">
        <x:v>747</x:v>
      </x:c>
      <x:c r="J1796" s="45">
        <x:f>ROUND(E1796/I1794* H1796,5)</x:f>
      </x:c>
      <x:c r="K1796" s="46" t="s"/>
    </x:row>
    <x:row r="1797" spans="1:27">
      <x:c r="B1797" s="0" t="s">
        <x:v>897</x:v>
      </x:c>
      <x:c r="C1797" s="0" t="s">
        <x:v>730</x:v>
      </x:c>
      <x:c r="D1797" s="0" t="s">
        <x:v>898</x:v>
      </x:c>
      <x:c r="E1797" s="43" t="n">
        <x:v>0.5</x:v>
      </x:c>
      <x:c r="F1797" s="0" t="s">
        <x:v>745</x:v>
      </x:c>
      <x:c r="G1797" s="0" t="s">
        <x:v>746</x:v>
      </x:c>
      <x:c r="H1797" s="44" t="n">
        <x:v>19.05</x:v>
      </x:c>
      <x:c r="I1797" s="0" t="s">
        <x:v>747</x:v>
      </x:c>
      <x:c r="J1797" s="45">
        <x:f>ROUND(E1797/I1794* H1797,5)</x:f>
      </x:c>
      <x:c r="K1797" s="46" t="s"/>
    </x:row>
    <x:row r="1798" spans="1:27">
      <x:c r="D1798" s="47" t="s">
        <x:v>748</x:v>
      </x:c>
      <x:c r="E1798" s="46" t="s"/>
      <x:c r="H1798" s="46" t="s"/>
      <x:c r="K1798" s="44">
        <x:f>SUM(J1796:J1797)</x:f>
      </x:c>
    </x:row>
    <x:row r="1799" spans="1:27">
      <x:c r="B1799" s="14" t="s">
        <x:v>753</x:v>
      </x:c>
      <x:c r="E1799" s="46" t="s"/>
      <x:c r="H1799" s="46" t="s"/>
      <x:c r="K1799" s="46" t="s"/>
    </x:row>
    <x:row r="1800" spans="1:27">
      <x:c r="B1800" s="0" t="s">
        <x:v>1447</x:v>
      </x:c>
      <x:c r="C1800" s="0" t="s">
        <x:v>22</x:v>
      </x:c>
      <x:c r="D1800" s="0" t="s">
        <x:v>1448</x:v>
      </x:c>
      <x:c r="E1800" s="43" t="n">
        <x:v>1</x:v>
      </x:c>
      <x:c r="G1800" s="0" t="s">
        <x:v>746</x:v>
      </x:c>
      <x:c r="H1800" s="44" t="n">
        <x:v>158.13</x:v>
      </x:c>
      <x:c r="I1800" s="0" t="s">
        <x:v>747</x:v>
      </x:c>
      <x:c r="J1800" s="45">
        <x:f>ROUND(E1800* H1800,5)</x:f>
      </x:c>
      <x:c r="K1800" s="46" t="s"/>
    </x:row>
    <x:row r="1801" spans="1:27">
      <x:c r="D1801" s="47" t="s">
        <x:v>761</x:v>
      </x:c>
      <x:c r="E1801" s="46" t="s"/>
      <x:c r="H1801" s="46" t="s"/>
      <x:c r="K1801" s="44">
        <x:f>SUM(J1800:J1800)</x:f>
      </x:c>
    </x:row>
    <x:row r="1802" spans="1:27">
      <x:c r="D1802" s="47" t="s">
        <x:v>762</x:v>
      </x:c>
      <x:c r="E1802" s="46" t="s"/>
      <x:c r="H1802" s="46" t="s"/>
      <x:c r="K1802" s="48">
        <x:f>SUM(J1795:J1801)</x:f>
      </x:c>
    </x:row>
    <x:row r="1803" spans="1:27">
      <x:c r="D1803" s="47" t="s">
        <x:v>787</x:v>
      </x:c>
      <x:c r="E1803" s="46" t="s"/>
      <x:c r="H1803" s="46" t="n">
        <x:v>3</x:v>
      </x:c>
      <x:c r="I1803" s="0" t="s">
        <x:v>764</x:v>
      </x:c>
      <x:c r="K1803" s="44">
        <x:f>ROUND(H1803/100*K1802,5)</x:f>
      </x:c>
    </x:row>
    <x:row r="1804" spans="1:27">
      <x:c r="D1804" s="47" t="s">
        <x:v>765</x:v>
      </x:c>
      <x:c r="E1804" s="46" t="s"/>
      <x:c r="H1804" s="46" t="s"/>
      <x:c r="K1804" s="48">
        <x:f>SUM(K1802:K1803)</x:f>
      </x:c>
    </x:row>
    <x:row r="1806" spans="1:27" customFormat="1" ht="45" customHeight="1">
      <x:c r="A1806" s="36" t="s">
        <x:v>1449</x:v>
      </x:c>
      <x:c r="B1806" s="36" t="s">
        <x:v>499</x:v>
      </x:c>
      <x:c r="C1806" s="37" t="s">
        <x:v>22</x:v>
      </x:c>
      <x:c r="D1806" s="38" t="s">
        <x:v>500</x:v>
      </x:c>
      <x:c r="E1806" s="37" t="s"/>
      <x:c r="F1806" s="37" t="s"/>
      <x:c r="G1806" s="37" t="s"/>
      <x:c r="H1806" s="39" t="s">
        <x:v>741</x:v>
      </x:c>
      <x:c r="I1806" s="40" t="n">
        <x:v>1</x:v>
      </x:c>
      <x:c r="J1806" s="41" t="s"/>
      <x:c r="K1806" s="42">
        <x:f>ROUND(K1816,2)</x:f>
      </x:c>
      <x:c r="L1806" s="37" t="s"/>
      <x:c r="M1806" s="37" t="s"/>
      <x:c r="N1806" s="37" t="s"/>
      <x:c r="O1806" s="37" t="s"/>
      <x:c r="P1806" s="37" t="s"/>
      <x:c r="Q1806" s="37" t="s"/>
      <x:c r="R1806" s="37" t="s"/>
      <x:c r="S1806" s="37" t="s"/>
      <x:c r="T1806" s="37" t="s"/>
      <x:c r="U1806" s="37" t="s"/>
      <x:c r="V1806" s="37" t="s"/>
      <x:c r="W1806" s="37" t="s"/>
      <x:c r="X1806" s="37" t="s"/>
      <x:c r="Y1806" s="37" t="s"/>
      <x:c r="Z1806" s="37" t="s"/>
      <x:c r="AA1806" s="37" t="s"/>
    </x:row>
    <x:row r="1807" spans="1:27">
      <x:c r="B1807" s="14" t="s">
        <x:v>742</x:v>
      </x:c>
    </x:row>
    <x:row r="1808" spans="1:27">
      <x:c r="B1808" s="0" t="s">
        <x:v>897</x:v>
      </x:c>
      <x:c r="C1808" s="0" t="s">
        <x:v>730</x:v>
      </x:c>
      <x:c r="D1808" s="0" t="s">
        <x:v>898</x:v>
      </x:c>
      <x:c r="E1808" s="43" t="n">
        <x:v>0.5</x:v>
      </x:c>
      <x:c r="F1808" s="0" t="s">
        <x:v>745</x:v>
      </x:c>
      <x:c r="G1808" s="0" t="s">
        <x:v>746</x:v>
      </x:c>
      <x:c r="H1808" s="44" t="n">
        <x:v>19.05</x:v>
      </x:c>
      <x:c r="I1808" s="0" t="s">
        <x:v>747</x:v>
      </x:c>
      <x:c r="J1808" s="45">
        <x:f>ROUND(E1808/I1806* H1808,5)</x:f>
      </x:c>
      <x:c r="K1808" s="46" t="s"/>
    </x:row>
    <x:row r="1809" spans="1:27">
      <x:c r="B1809" s="0" t="s">
        <x:v>895</x:v>
      </x:c>
      <x:c r="C1809" s="0" t="s">
        <x:v>730</x:v>
      </x:c>
      <x:c r="D1809" s="0" t="s">
        <x:v>896</x:v>
      </x:c>
      <x:c r="E1809" s="43" t="n">
        <x:v>0.5</x:v>
      </x:c>
      <x:c r="F1809" s="0" t="s">
        <x:v>745</x:v>
      </x:c>
      <x:c r="G1809" s="0" t="s">
        <x:v>746</x:v>
      </x:c>
      <x:c r="H1809" s="44" t="n">
        <x:v>22.24</x:v>
      </x:c>
      <x:c r="I1809" s="0" t="s">
        <x:v>747</x:v>
      </x:c>
      <x:c r="J1809" s="45">
        <x:f>ROUND(E1809/I1806* H1809,5)</x:f>
      </x:c>
      <x:c r="K1809" s="46" t="s"/>
    </x:row>
    <x:row r="1810" spans="1:27">
      <x:c r="D1810" s="47" t="s">
        <x:v>748</x:v>
      </x:c>
      <x:c r="E1810" s="46" t="s"/>
      <x:c r="H1810" s="46" t="s"/>
      <x:c r="K1810" s="44">
        <x:f>SUM(J1808:J1809)</x:f>
      </x:c>
    </x:row>
    <x:row r="1811" spans="1:27">
      <x:c r="B1811" s="14" t="s">
        <x:v>753</x:v>
      </x:c>
      <x:c r="E1811" s="46" t="s"/>
      <x:c r="H1811" s="46" t="s"/>
      <x:c r="K1811" s="46" t="s"/>
    </x:row>
    <x:row r="1812" spans="1:27">
      <x:c r="B1812" s="0" t="s">
        <x:v>1450</x:v>
      </x:c>
      <x:c r="C1812" s="0" t="s">
        <x:v>22</x:v>
      </x:c>
      <x:c r="D1812" s="0" t="s">
        <x:v>1451</x:v>
      </x:c>
      <x:c r="E1812" s="43" t="n">
        <x:v>1</x:v>
      </x:c>
      <x:c r="G1812" s="0" t="s">
        <x:v>746</x:v>
      </x:c>
      <x:c r="H1812" s="44" t="n">
        <x:v>103.5</x:v>
      </x:c>
      <x:c r="I1812" s="0" t="s">
        <x:v>747</x:v>
      </x:c>
      <x:c r="J1812" s="45">
        <x:f>ROUND(E1812* H1812,5)</x:f>
      </x:c>
      <x:c r="K1812" s="46" t="s"/>
    </x:row>
    <x:row r="1813" spans="1:27">
      <x:c r="D1813" s="47" t="s">
        <x:v>761</x:v>
      </x:c>
      <x:c r="E1813" s="46" t="s"/>
      <x:c r="H1813" s="46" t="s"/>
      <x:c r="K1813" s="44">
        <x:f>SUM(J1812:J1812)</x:f>
      </x:c>
    </x:row>
    <x:row r="1814" spans="1:27">
      <x:c r="D1814" s="47" t="s">
        <x:v>762</x:v>
      </x:c>
      <x:c r="E1814" s="46" t="s"/>
      <x:c r="H1814" s="46" t="s"/>
      <x:c r="K1814" s="48">
        <x:f>SUM(J1807:J1813)</x:f>
      </x:c>
    </x:row>
    <x:row r="1815" spans="1:27">
      <x:c r="D1815" s="47" t="s">
        <x:v>787</x:v>
      </x:c>
      <x:c r="E1815" s="46" t="s"/>
      <x:c r="H1815" s="46" t="n">
        <x:v>3</x:v>
      </x:c>
      <x:c r="I1815" s="0" t="s">
        <x:v>764</x:v>
      </x:c>
      <x:c r="K1815" s="44">
        <x:f>ROUND(H1815/100*K1814,5)</x:f>
      </x:c>
    </x:row>
    <x:row r="1816" spans="1:27">
      <x:c r="D1816" s="47" t="s">
        <x:v>765</x:v>
      </x:c>
      <x:c r="E1816" s="46" t="s"/>
      <x:c r="H1816" s="46" t="s"/>
      <x:c r="K1816" s="48">
        <x:f>SUM(K1814:K1815)</x:f>
      </x:c>
    </x:row>
    <x:row r="1818" spans="1:27" customFormat="1" ht="45" customHeight="1">
      <x:c r="A1818" s="36" t="s">
        <x:v>1452</x:v>
      </x:c>
      <x:c r="B1818" s="36" t="s">
        <x:v>493</x:v>
      </x:c>
      <x:c r="C1818" s="37" t="s">
        <x:v>43</x:v>
      </x:c>
      <x:c r="D1818" s="38" t="s">
        <x:v>494</x:v>
      </x:c>
      <x:c r="E1818" s="37" t="s"/>
      <x:c r="F1818" s="37" t="s"/>
      <x:c r="G1818" s="37" t="s"/>
      <x:c r="H1818" s="39" t="s">
        <x:v>741</x:v>
      </x:c>
      <x:c r="I1818" s="40" t="n">
        <x:v>1</x:v>
      </x:c>
      <x:c r="J1818" s="41" t="s"/>
      <x:c r="K1818" s="42">
        <x:f>ROUND(K1829,2)</x:f>
      </x:c>
      <x:c r="L1818" s="37" t="s"/>
      <x:c r="M1818" s="37" t="s"/>
      <x:c r="N1818" s="37" t="s"/>
      <x:c r="O1818" s="37" t="s"/>
      <x:c r="P1818" s="37" t="s"/>
      <x:c r="Q1818" s="37" t="s"/>
      <x:c r="R1818" s="37" t="s"/>
      <x:c r="S1818" s="37" t="s"/>
      <x:c r="T1818" s="37" t="s"/>
      <x:c r="U1818" s="37" t="s"/>
      <x:c r="V1818" s="37" t="s"/>
      <x:c r="W1818" s="37" t="s"/>
      <x:c r="X1818" s="37" t="s"/>
      <x:c r="Y1818" s="37" t="s"/>
      <x:c r="Z1818" s="37" t="s"/>
      <x:c r="AA1818" s="37" t="s"/>
    </x:row>
    <x:row r="1819" spans="1:27">
      <x:c r="B1819" s="14" t="s">
        <x:v>742</x:v>
      </x:c>
    </x:row>
    <x:row r="1820" spans="1:27">
      <x:c r="B1820" s="0" t="s">
        <x:v>907</x:v>
      </x:c>
      <x:c r="C1820" s="0" t="s">
        <x:v>730</x:v>
      </x:c>
      <x:c r="D1820" s="0" t="s">
        <x:v>908</x:v>
      </x:c>
      <x:c r="E1820" s="43" t="n">
        <x:v>0.13</x:v>
      </x:c>
      <x:c r="F1820" s="0" t="s">
        <x:v>745</x:v>
      </x:c>
      <x:c r="G1820" s="0" t="s">
        <x:v>746</x:v>
      </x:c>
      <x:c r="H1820" s="44" t="n">
        <x:v>19.08</x:v>
      </x:c>
      <x:c r="I1820" s="0" t="s">
        <x:v>747</x:v>
      </x:c>
      <x:c r="J1820" s="45">
        <x:f>ROUND(E1820/I1818* H1820,5)</x:f>
      </x:c>
      <x:c r="K1820" s="46" t="s"/>
    </x:row>
    <x:row r="1821" spans="1:27">
      <x:c r="B1821" s="0" t="s">
        <x:v>909</x:v>
      </x:c>
      <x:c r="C1821" s="0" t="s">
        <x:v>730</x:v>
      </x:c>
      <x:c r="D1821" s="0" t="s">
        <x:v>910</x:v>
      </x:c>
      <x:c r="E1821" s="43" t="n">
        <x:v>0.13</x:v>
      </x:c>
      <x:c r="F1821" s="0" t="s">
        <x:v>745</x:v>
      </x:c>
      <x:c r="G1821" s="0" t="s">
        <x:v>746</x:v>
      </x:c>
      <x:c r="H1821" s="44" t="n">
        <x:v>22.24</x:v>
      </x:c>
      <x:c r="I1821" s="0" t="s">
        <x:v>747</x:v>
      </x:c>
      <x:c r="J1821" s="45">
        <x:f>ROUND(E1821/I1818* H1821,5)</x:f>
      </x:c>
      <x:c r="K1821" s="46" t="s"/>
    </x:row>
    <x:row r="1822" spans="1:27">
      <x:c r="D1822" s="47" t="s">
        <x:v>748</x:v>
      </x:c>
      <x:c r="E1822" s="46" t="s"/>
      <x:c r="H1822" s="46" t="s"/>
      <x:c r="K1822" s="44">
        <x:f>SUM(J1820:J1821)</x:f>
      </x:c>
    </x:row>
    <x:row r="1823" spans="1:27">
      <x:c r="B1823" s="14" t="s">
        <x:v>753</x:v>
      </x:c>
      <x:c r="E1823" s="46" t="s"/>
      <x:c r="H1823" s="46" t="s"/>
      <x:c r="K1823" s="46" t="s"/>
    </x:row>
    <x:row r="1824" spans="1:27">
      <x:c r="B1824" s="0" t="s">
        <x:v>911</x:v>
      </x:c>
      <x:c r="C1824" s="0" t="s">
        <x:v>22</x:v>
      </x:c>
      <x:c r="D1824" s="0" t="s">
        <x:v>912</x:v>
      </x:c>
      <x:c r="E1824" s="43" t="n">
        <x:v>1</x:v>
      </x:c>
      <x:c r="G1824" s="0" t="s">
        <x:v>746</x:v>
      </x:c>
      <x:c r="H1824" s="44" t="n">
        <x:v>6.75</x:v>
      </x:c>
      <x:c r="I1824" s="0" t="s">
        <x:v>747</x:v>
      </x:c>
      <x:c r="J1824" s="45">
        <x:f>ROUND(E1824* H1824,5)</x:f>
      </x:c>
      <x:c r="K1824" s="46" t="s"/>
    </x:row>
    <x:row r="1825" spans="1:27">
      <x:c r="B1825" s="0" t="s">
        <x:v>913</x:v>
      </x:c>
      <x:c r="C1825" s="0" t="s">
        <x:v>22</x:v>
      </x:c>
      <x:c r="D1825" s="0" t="s">
        <x:v>914</x:v>
      </x:c>
      <x:c r="E1825" s="43" t="n">
        <x:v>1</x:v>
      </x:c>
      <x:c r="G1825" s="0" t="s">
        <x:v>746</x:v>
      </x:c>
      <x:c r="H1825" s="44" t="n">
        <x:v>1.65</x:v>
      </x:c>
      <x:c r="I1825" s="0" t="s">
        <x:v>747</x:v>
      </x:c>
      <x:c r="J1825" s="45">
        <x:f>ROUND(E1825* H1825,5)</x:f>
      </x:c>
      <x:c r="K1825" s="46" t="s"/>
    </x:row>
    <x:row r="1826" spans="1:27">
      <x:c r="D1826" s="47" t="s">
        <x:v>761</x:v>
      </x:c>
      <x:c r="E1826" s="46" t="s"/>
      <x:c r="H1826" s="46" t="s"/>
      <x:c r="K1826" s="44">
        <x:f>SUM(J1824:J1825)</x:f>
      </x:c>
    </x:row>
    <x:row r="1827" spans="1:27">
      <x:c r="D1827" s="47" t="s">
        <x:v>762</x:v>
      </x:c>
      <x:c r="E1827" s="46" t="s"/>
      <x:c r="H1827" s="46" t="s"/>
      <x:c r="K1827" s="48">
        <x:f>SUM(J1819:J1826)</x:f>
      </x:c>
    </x:row>
    <x:row r="1828" spans="1:27">
      <x:c r="D1828" s="47" t="s">
        <x:v>787</x:v>
      </x:c>
      <x:c r="E1828" s="46" t="s"/>
      <x:c r="H1828" s="46" t="n">
        <x:v>3</x:v>
      </x:c>
      <x:c r="I1828" s="0" t="s">
        <x:v>764</x:v>
      </x:c>
      <x:c r="K1828" s="44">
        <x:f>ROUND(H1828/100*K1827,5)</x:f>
      </x:c>
    </x:row>
    <x:row r="1829" spans="1:27">
      <x:c r="D1829" s="47" t="s">
        <x:v>765</x:v>
      </x:c>
      <x:c r="E1829" s="46" t="s"/>
      <x:c r="H1829" s="46" t="s"/>
      <x:c r="K1829" s="48">
        <x:f>SUM(K1827:K1828)</x:f>
      </x:c>
    </x:row>
    <x:row r="1831" spans="1:27" customFormat="1" ht="45" customHeight="1">
      <x:c r="A1831" s="36" t="s">
        <x:v>1453</x:v>
      </x:c>
      <x:c r="B1831" s="36" t="s">
        <x:v>495</x:v>
      </x:c>
      <x:c r="C1831" s="37" t="s">
        <x:v>43</x:v>
      </x:c>
      <x:c r="D1831" s="38" t="s">
        <x:v>496</x:v>
      </x:c>
      <x:c r="E1831" s="37" t="s"/>
      <x:c r="F1831" s="37" t="s"/>
      <x:c r="G1831" s="37" t="s"/>
      <x:c r="H1831" s="39" t="s">
        <x:v>741</x:v>
      </x:c>
      <x:c r="I1831" s="40" t="n">
        <x:v>1</x:v>
      </x:c>
      <x:c r="J1831" s="41" t="s"/>
      <x:c r="K1831" s="42">
        <x:f>ROUND(K1842,2)</x:f>
      </x:c>
      <x:c r="L1831" s="37" t="s"/>
      <x:c r="M1831" s="37" t="s"/>
      <x:c r="N1831" s="37" t="s"/>
      <x:c r="O1831" s="37" t="s"/>
      <x:c r="P1831" s="37" t="s"/>
      <x:c r="Q1831" s="37" t="s"/>
      <x:c r="R1831" s="37" t="s"/>
      <x:c r="S1831" s="37" t="s"/>
      <x:c r="T1831" s="37" t="s"/>
      <x:c r="U1831" s="37" t="s"/>
      <x:c r="V1831" s="37" t="s"/>
      <x:c r="W1831" s="37" t="s"/>
      <x:c r="X1831" s="37" t="s"/>
      <x:c r="Y1831" s="37" t="s"/>
      <x:c r="Z1831" s="37" t="s"/>
      <x:c r="AA1831" s="37" t="s"/>
    </x:row>
    <x:row r="1832" spans="1:27">
      <x:c r="B1832" s="14" t="s">
        <x:v>742</x:v>
      </x:c>
    </x:row>
    <x:row r="1833" spans="1:27">
      <x:c r="B1833" s="0" t="s">
        <x:v>909</x:v>
      </x:c>
      <x:c r="C1833" s="0" t="s">
        <x:v>730</x:v>
      </x:c>
      <x:c r="D1833" s="0" t="s">
        <x:v>910</x:v>
      </x:c>
      <x:c r="E1833" s="43" t="n">
        <x:v>0.13</x:v>
      </x:c>
      <x:c r="F1833" s="0" t="s">
        <x:v>745</x:v>
      </x:c>
      <x:c r="G1833" s="0" t="s">
        <x:v>746</x:v>
      </x:c>
      <x:c r="H1833" s="44" t="n">
        <x:v>22.24</x:v>
      </x:c>
      <x:c r="I1833" s="0" t="s">
        <x:v>747</x:v>
      </x:c>
      <x:c r="J1833" s="45">
        <x:f>ROUND(E1833/I1831* H1833,5)</x:f>
      </x:c>
      <x:c r="K1833" s="46" t="s"/>
    </x:row>
    <x:row r="1834" spans="1:27">
      <x:c r="B1834" s="0" t="s">
        <x:v>907</x:v>
      </x:c>
      <x:c r="C1834" s="0" t="s">
        <x:v>730</x:v>
      </x:c>
      <x:c r="D1834" s="0" t="s">
        <x:v>908</x:v>
      </x:c>
      <x:c r="E1834" s="43" t="n">
        <x:v>0.13</x:v>
      </x:c>
      <x:c r="F1834" s="0" t="s">
        <x:v>745</x:v>
      </x:c>
      <x:c r="G1834" s="0" t="s">
        <x:v>746</x:v>
      </x:c>
      <x:c r="H1834" s="44" t="n">
        <x:v>19.08</x:v>
      </x:c>
      <x:c r="I1834" s="0" t="s">
        <x:v>747</x:v>
      </x:c>
      <x:c r="J1834" s="45">
        <x:f>ROUND(E1834/I1831* H1834,5)</x:f>
      </x:c>
      <x:c r="K1834" s="46" t="s"/>
    </x:row>
    <x:row r="1835" spans="1:27">
      <x:c r="D1835" s="47" t="s">
        <x:v>748</x:v>
      </x:c>
      <x:c r="E1835" s="46" t="s"/>
      <x:c r="H1835" s="46" t="s"/>
      <x:c r="K1835" s="44">
        <x:f>SUM(J1833:J1834)</x:f>
      </x:c>
    </x:row>
    <x:row r="1836" spans="1:27">
      <x:c r="B1836" s="14" t="s">
        <x:v>753</x:v>
      </x:c>
      <x:c r="E1836" s="46" t="s"/>
      <x:c r="H1836" s="46" t="s"/>
      <x:c r="K1836" s="46" t="s"/>
    </x:row>
    <x:row r="1837" spans="1:27">
      <x:c r="B1837" s="0" t="s">
        <x:v>919</x:v>
      </x:c>
      <x:c r="C1837" s="0" t="s">
        <x:v>22</x:v>
      </x:c>
      <x:c r="D1837" s="0" t="s">
        <x:v>914</x:v>
      </x:c>
      <x:c r="E1837" s="43" t="n">
        <x:v>1</x:v>
      </x:c>
      <x:c r="G1837" s="0" t="s">
        <x:v>746</x:v>
      </x:c>
      <x:c r="H1837" s="44" t="n">
        <x:v>1.65</x:v>
      </x:c>
      <x:c r="I1837" s="0" t="s">
        <x:v>747</x:v>
      </x:c>
      <x:c r="J1837" s="45">
        <x:f>ROUND(E1837* H1837,5)</x:f>
      </x:c>
      <x:c r="K1837" s="46" t="s"/>
    </x:row>
    <x:row r="1838" spans="1:27">
      <x:c r="B1838" s="0" t="s">
        <x:v>917</x:v>
      </x:c>
      <x:c r="C1838" s="0" t="s">
        <x:v>22</x:v>
      </x:c>
      <x:c r="D1838" s="0" t="s">
        <x:v>918</x:v>
      </x:c>
      <x:c r="E1838" s="43" t="n">
        <x:v>1</x:v>
      </x:c>
      <x:c r="G1838" s="0" t="s">
        <x:v>746</x:v>
      </x:c>
      <x:c r="H1838" s="44" t="n">
        <x:v>6.85</x:v>
      </x:c>
      <x:c r="I1838" s="0" t="s">
        <x:v>747</x:v>
      </x:c>
      <x:c r="J1838" s="45">
        <x:f>ROUND(E1838* H1838,5)</x:f>
      </x:c>
      <x:c r="K1838" s="46" t="s"/>
    </x:row>
    <x:row r="1839" spans="1:27">
      <x:c r="D1839" s="47" t="s">
        <x:v>761</x:v>
      </x:c>
      <x:c r="E1839" s="46" t="s"/>
      <x:c r="H1839" s="46" t="s"/>
      <x:c r="K1839" s="44">
        <x:f>SUM(J1837:J1838)</x:f>
      </x:c>
    </x:row>
    <x:row r="1840" spans="1:27">
      <x:c r="D1840" s="47" t="s">
        <x:v>762</x:v>
      </x:c>
      <x:c r="E1840" s="46" t="s"/>
      <x:c r="H1840" s="46" t="s"/>
      <x:c r="K1840" s="48">
        <x:f>SUM(J1832:J1839)</x:f>
      </x:c>
    </x:row>
    <x:row r="1841" spans="1:27">
      <x:c r="D1841" s="47" t="s">
        <x:v>787</x:v>
      </x:c>
      <x:c r="E1841" s="46" t="s"/>
      <x:c r="H1841" s="46" t="n">
        <x:v>3</x:v>
      </x:c>
      <x:c r="I1841" s="0" t="s">
        <x:v>764</x:v>
      </x:c>
      <x:c r="K1841" s="44">
        <x:f>ROUND(H1841/100*K1840,5)</x:f>
      </x:c>
    </x:row>
    <x:row r="1842" spans="1:27">
      <x:c r="D1842" s="47" t="s">
        <x:v>765</x:v>
      </x:c>
      <x:c r="E1842" s="46" t="s"/>
      <x:c r="H1842" s="46" t="s"/>
      <x:c r="K1842" s="48">
        <x:f>SUM(K1840:K1841)</x:f>
      </x:c>
    </x:row>
    <x:row r="1844" spans="1:27" customFormat="1" ht="45" customHeight="1">
      <x:c r="A1844" s="36" t="s">
        <x:v>1454</x:v>
      </x:c>
      <x:c r="B1844" s="36" t="s">
        <x:v>491</x:v>
      </x:c>
      <x:c r="C1844" s="37" t="s">
        <x:v>22</x:v>
      </x:c>
      <x:c r="D1844" s="38" t="s">
        <x:v>492</x:v>
      </x:c>
      <x:c r="E1844" s="37" t="s"/>
      <x:c r="F1844" s="37" t="s"/>
      <x:c r="G1844" s="37" t="s"/>
      <x:c r="H1844" s="39" t="s">
        <x:v>741</x:v>
      </x:c>
      <x:c r="I1844" s="40" t="n">
        <x:v>1</x:v>
      </x:c>
      <x:c r="J1844" s="41" t="s"/>
      <x:c r="K1844" s="42">
        <x:f>ROUND(K1854,2)</x:f>
      </x:c>
      <x:c r="L1844" s="37" t="s"/>
      <x:c r="M1844" s="37" t="s"/>
      <x:c r="N1844" s="37" t="s"/>
      <x:c r="O1844" s="37" t="s"/>
      <x:c r="P1844" s="37" t="s"/>
      <x:c r="Q1844" s="37" t="s"/>
      <x:c r="R1844" s="37" t="s"/>
      <x:c r="S1844" s="37" t="s"/>
      <x:c r="T1844" s="37" t="s"/>
      <x:c r="U1844" s="37" t="s"/>
      <x:c r="V1844" s="37" t="s"/>
      <x:c r="W1844" s="37" t="s"/>
      <x:c r="X1844" s="37" t="s"/>
      <x:c r="Y1844" s="37" t="s"/>
      <x:c r="Z1844" s="37" t="s"/>
      <x:c r="AA1844" s="37" t="s"/>
    </x:row>
    <x:row r="1845" spans="1:27">
      <x:c r="B1845" s="14" t="s">
        <x:v>742</x:v>
      </x:c>
    </x:row>
    <x:row r="1846" spans="1:27">
      <x:c r="B1846" s="0" t="s">
        <x:v>895</x:v>
      </x:c>
      <x:c r="C1846" s="0" t="s">
        <x:v>730</x:v>
      </x:c>
      <x:c r="D1846" s="0" t="s">
        <x:v>896</x:v>
      </x:c>
      <x:c r="E1846" s="43" t="n">
        <x:v>0.25</x:v>
      </x:c>
      <x:c r="F1846" s="0" t="s">
        <x:v>745</x:v>
      </x:c>
      <x:c r="G1846" s="0" t="s">
        <x:v>746</x:v>
      </x:c>
      <x:c r="H1846" s="44" t="n">
        <x:v>22.24</x:v>
      </x:c>
      <x:c r="I1846" s="0" t="s">
        <x:v>747</x:v>
      </x:c>
      <x:c r="J1846" s="45">
        <x:f>ROUND(E1846/I1844* H1846,5)</x:f>
      </x:c>
      <x:c r="K1846" s="46" t="s"/>
    </x:row>
    <x:row r="1847" spans="1:27">
      <x:c r="B1847" s="0" t="s">
        <x:v>897</x:v>
      </x:c>
      <x:c r="C1847" s="0" t="s">
        <x:v>730</x:v>
      </x:c>
      <x:c r="D1847" s="0" t="s">
        <x:v>898</x:v>
      </x:c>
      <x:c r="E1847" s="43" t="n">
        <x:v>0.25</x:v>
      </x:c>
      <x:c r="F1847" s="0" t="s">
        <x:v>745</x:v>
      </x:c>
      <x:c r="G1847" s="0" t="s">
        <x:v>746</x:v>
      </x:c>
      <x:c r="H1847" s="44" t="n">
        <x:v>19.05</x:v>
      </x:c>
      <x:c r="I1847" s="0" t="s">
        <x:v>747</x:v>
      </x:c>
      <x:c r="J1847" s="45">
        <x:f>ROUND(E1847/I1844* H1847,5)</x:f>
      </x:c>
      <x:c r="K1847" s="46" t="s"/>
    </x:row>
    <x:row r="1848" spans="1:27">
      <x:c r="D1848" s="47" t="s">
        <x:v>748</x:v>
      </x:c>
      <x:c r="E1848" s="46" t="s"/>
      <x:c r="H1848" s="46" t="s"/>
      <x:c r="K1848" s="44">
        <x:f>SUM(J1846:J1847)</x:f>
      </x:c>
    </x:row>
    <x:row r="1849" spans="1:27">
      <x:c r="B1849" s="14" t="s">
        <x:v>753</x:v>
      </x:c>
      <x:c r="E1849" s="46" t="s"/>
      <x:c r="H1849" s="46" t="s"/>
      <x:c r="K1849" s="46" t="s"/>
    </x:row>
    <x:row r="1850" spans="1:27">
      <x:c r="B1850" s="0" t="s">
        <x:v>922</x:v>
      </x:c>
      <x:c r="C1850" s="0" t="s">
        <x:v>22</x:v>
      </x:c>
      <x:c r="D1850" s="0" t="s">
        <x:v>923</x:v>
      </x:c>
      <x:c r="E1850" s="43" t="n">
        <x:v>1</x:v>
      </x:c>
      <x:c r="G1850" s="0" t="s">
        <x:v>746</x:v>
      </x:c>
      <x:c r="H1850" s="44" t="n">
        <x:v>122.85</x:v>
      </x:c>
      <x:c r="I1850" s="0" t="s">
        <x:v>747</x:v>
      </x:c>
      <x:c r="J1850" s="45">
        <x:f>ROUND(E1850* H1850,5)</x:f>
      </x:c>
      <x:c r="K1850" s="46" t="s"/>
    </x:row>
    <x:row r="1851" spans="1:27">
      <x:c r="D1851" s="47" t="s">
        <x:v>761</x:v>
      </x:c>
      <x:c r="E1851" s="46" t="s"/>
      <x:c r="H1851" s="46" t="s"/>
      <x:c r="K1851" s="44">
        <x:f>SUM(J1850:J1850)</x:f>
      </x:c>
    </x:row>
    <x:row r="1852" spans="1:27">
      <x:c r="D1852" s="47" t="s">
        <x:v>762</x:v>
      </x:c>
      <x:c r="E1852" s="46" t="s"/>
      <x:c r="H1852" s="46" t="s"/>
      <x:c r="K1852" s="48">
        <x:f>SUM(J1845:J1851)</x:f>
      </x:c>
    </x:row>
    <x:row r="1853" spans="1:27">
      <x:c r="D1853" s="47" t="s">
        <x:v>787</x:v>
      </x:c>
      <x:c r="E1853" s="46" t="s"/>
      <x:c r="H1853" s="46" t="n">
        <x:v>3</x:v>
      </x:c>
      <x:c r="I1853" s="0" t="s">
        <x:v>764</x:v>
      </x:c>
      <x:c r="K1853" s="44">
        <x:f>ROUND(H1853/100*K1852,5)</x:f>
      </x:c>
    </x:row>
    <x:row r="1854" spans="1:27">
      <x:c r="D1854" s="47" t="s">
        <x:v>765</x:v>
      </x:c>
      <x:c r="E1854" s="46" t="s"/>
      <x:c r="H1854" s="46" t="s"/>
      <x:c r="K1854" s="48">
        <x:f>SUM(K1852:K1853)</x:f>
      </x:c>
    </x:row>
    <x:row r="1856" spans="1:27" customFormat="1" ht="45" customHeight="1">
      <x:c r="A1856" s="36" t="s">
        <x:v>1455</x:v>
      </x:c>
      <x:c r="B1856" s="36" t="s">
        <x:v>501</x:v>
      </x:c>
      <x:c r="C1856" s="37" t="s">
        <x:v>22</x:v>
      </x:c>
      <x:c r="D1856" s="38" t="s">
        <x:v>502</x:v>
      </x:c>
      <x:c r="E1856" s="37" t="s"/>
      <x:c r="F1856" s="37" t="s"/>
      <x:c r="G1856" s="37" t="s"/>
      <x:c r="H1856" s="39" t="s">
        <x:v>741</x:v>
      </x:c>
      <x:c r="I1856" s="40" t="n">
        <x:v>1</x:v>
      </x:c>
      <x:c r="J1856" s="41" t="s"/>
      <x:c r="K1856" s="42">
        <x:f>ROUND(K1866,2)</x:f>
      </x:c>
      <x:c r="L1856" s="37" t="s"/>
      <x:c r="M1856" s="37" t="s"/>
      <x:c r="N1856" s="37" t="s"/>
      <x:c r="O1856" s="37" t="s"/>
      <x:c r="P1856" s="37" t="s"/>
      <x:c r="Q1856" s="37" t="s"/>
      <x:c r="R1856" s="37" t="s"/>
      <x:c r="S1856" s="37" t="s"/>
      <x:c r="T1856" s="37" t="s"/>
      <x:c r="U1856" s="37" t="s"/>
      <x:c r="V1856" s="37" t="s"/>
      <x:c r="W1856" s="37" t="s"/>
      <x:c r="X1856" s="37" t="s"/>
      <x:c r="Y1856" s="37" t="s"/>
      <x:c r="Z1856" s="37" t="s"/>
      <x:c r="AA1856" s="37" t="s"/>
    </x:row>
    <x:row r="1857" spans="1:27">
      <x:c r="B1857" s="14" t="s">
        <x:v>742</x:v>
      </x:c>
    </x:row>
    <x:row r="1858" spans="1:27">
      <x:c r="B1858" s="0" t="s">
        <x:v>897</x:v>
      </x:c>
      <x:c r="C1858" s="0" t="s">
        <x:v>730</x:v>
      </x:c>
      <x:c r="D1858" s="0" t="s">
        <x:v>898</x:v>
      </x:c>
      <x:c r="E1858" s="43" t="n">
        <x:v>1</x:v>
      </x:c>
      <x:c r="F1858" s="0" t="s">
        <x:v>745</x:v>
      </x:c>
      <x:c r="G1858" s="0" t="s">
        <x:v>746</x:v>
      </x:c>
      <x:c r="H1858" s="44" t="n">
        <x:v>19.05</x:v>
      </x:c>
      <x:c r="I1858" s="0" t="s">
        <x:v>747</x:v>
      </x:c>
      <x:c r="J1858" s="45">
        <x:f>ROUND(E1858/I1856* H1858,5)</x:f>
      </x:c>
      <x:c r="K1858" s="46" t="s"/>
    </x:row>
    <x:row r="1859" spans="1:27">
      <x:c r="B1859" s="0" t="s">
        <x:v>895</x:v>
      </x:c>
      <x:c r="C1859" s="0" t="s">
        <x:v>730</x:v>
      </x:c>
      <x:c r="D1859" s="0" t="s">
        <x:v>896</x:v>
      </x:c>
      <x:c r="E1859" s="43" t="n">
        <x:v>1</x:v>
      </x:c>
      <x:c r="F1859" s="0" t="s">
        <x:v>745</x:v>
      </x:c>
      <x:c r="G1859" s="0" t="s">
        <x:v>746</x:v>
      </x:c>
      <x:c r="H1859" s="44" t="n">
        <x:v>22.24</x:v>
      </x:c>
      <x:c r="I1859" s="0" t="s">
        <x:v>747</x:v>
      </x:c>
      <x:c r="J1859" s="45">
        <x:f>ROUND(E1859/I1856* H1859,5)</x:f>
      </x:c>
      <x:c r="K1859" s="46" t="s"/>
    </x:row>
    <x:row r="1860" spans="1:27">
      <x:c r="D1860" s="47" t="s">
        <x:v>748</x:v>
      </x:c>
      <x:c r="E1860" s="46" t="s"/>
      <x:c r="H1860" s="46" t="s"/>
      <x:c r="K1860" s="44">
        <x:f>SUM(J1858:J1859)</x:f>
      </x:c>
    </x:row>
    <x:row r="1861" spans="1:27">
      <x:c r="B1861" s="14" t="s">
        <x:v>753</x:v>
      </x:c>
      <x:c r="E1861" s="46" t="s"/>
      <x:c r="H1861" s="46" t="s"/>
      <x:c r="K1861" s="46" t="s"/>
    </x:row>
    <x:row r="1862" spans="1:27">
      <x:c r="B1862" s="0" t="s">
        <x:v>1456</x:v>
      </x:c>
      <x:c r="C1862" s="0" t="s">
        <x:v>22</x:v>
      </x:c>
      <x:c r="D1862" s="0" t="s">
        <x:v>1457</x:v>
      </x:c>
      <x:c r="E1862" s="43" t="n">
        <x:v>1</x:v>
      </x:c>
      <x:c r="G1862" s="0" t="s">
        <x:v>746</x:v>
      </x:c>
      <x:c r="H1862" s="44" t="n">
        <x:v>687.5</x:v>
      </x:c>
      <x:c r="I1862" s="0" t="s">
        <x:v>747</x:v>
      </x:c>
      <x:c r="J1862" s="45">
        <x:f>ROUND(E1862* H1862,5)</x:f>
      </x:c>
      <x:c r="K1862" s="46" t="s"/>
    </x:row>
    <x:row r="1863" spans="1:27">
      <x:c r="D1863" s="47" t="s">
        <x:v>761</x:v>
      </x:c>
      <x:c r="E1863" s="46" t="s"/>
      <x:c r="H1863" s="46" t="s"/>
      <x:c r="K1863" s="44">
        <x:f>SUM(J1862:J1862)</x:f>
      </x:c>
    </x:row>
    <x:row r="1864" spans="1:27">
      <x:c r="D1864" s="47" t="s">
        <x:v>762</x:v>
      </x:c>
      <x:c r="E1864" s="46" t="s"/>
      <x:c r="H1864" s="46" t="s"/>
      <x:c r="K1864" s="48">
        <x:f>SUM(J1857:J1863)</x:f>
      </x:c>
    </x:row>
    <x:row r="1865" spans="1:27">
      <x:c r="D1865" s="47" t="s">
        <x:v>787</x:v>
      </x:c>
      <x:c r="E1865" s="46" t="s"/>
      <x:c r="H1865" s="46" t="n">
        <x:v>3</x:v>
      </x:c>
      <x:c r="I1865" s="0" t="s">
        <x:v>764</x:v>
      </x:c>
      <x:c r="K1865" s="44">
        <x:f>ROUND(H1865/100*K1864,5)</x:f>
      </x:c>
    </x:row>
    <x:row r="1866" spans="1:27">
      <x:c r="D1866" s="47" t="s">
        <x:v>765</x:v>
      </x:c>
      <x:c r="E1866" s="46" t="s"/>
      <x:c r="H1866" s="46" t="s"/>
      <x:c r="K1866" s="48">
        <x:f>SUM(K1864:K1865)</x:f>
      </x:c>
    </x:row>
    <x:row r="1868" spans="1:27" customFormat="1" ht="45" customHeight="1">
      <x:c r="A1868" s="36" t="s">
        <x:v>1458</x:v>
      </x:c>
      <x:c r="B1868" s="36" t="s">
        <x:v>209</x:v>
      </x:c>
      <x:c r="C1868" s="37" t="s">
        <x:v>22</x:v>
      </x:c>
      <x:c r="D1868" s="38" t="s">
        <x:v>210</x:v>
      </x:c>
      <x:c r="E1868" s="37" t="s"/>
      <x:c r="F1868" s="37" t="s"/>
      <x:c r="G1868" s="37" t="s"/>
      <x:c r="H1868" s="39" t="s">
        <x:v>741</x:v>
      </x:c>
      <x:c r="I1868" s="40" t="n">
        <x:v>1.2</x:v>
      </x:c>
      <x:c r="J1868" s="41" t="s"/>
      <x:c r="K1868" s="42">
        <x:f>ROUND(K1878,2)</x:f>
      </x:c>
      <x:c r="L1868" s="37" t="s"/>
      <x:c r="M1868" s="37" t="s"/>
      <x:c r="N1868" s="37" t="s"/>
      <x:c r="O1868" s="37" t="s"/>
      <x:c r="P1868" s="37" t="s"/>
      <x:c r="Q1868" s="37" t="s"/>
      <x:c r="R1868" s="37" t="s"/>
      <x:c r="S1868" s="37" t="s"/>
      <x:c r="T1868" s="37" t="s"/>
      <x:c r="U1868" s="37" t="s"/>
      <x:c r="V1868" s="37" t="s"/>
      <x:c r="W1868" s="37" t="s"/>
      <x:c r="X1868" s="37" t="s"/>
      <x:c r="Y1868" s="37" t="s"/>
      <x:c r="Z1868" s="37" t="s"/>
      <x:c r="AA1868" s="37" t="s"/>
    </x:row>
    <x:row r="1869" spans="1:27">
      <x:c r="B1869" s="14" t="s">
        <x:v>742</x:v>
      </x:c>
    </x:row>
    <x:row r="1870" spans="1:27">
      <x:c r="B1870" s="0" t="s">
        <x:v>1305</x:v>
      </x:c>
      <x:c r="C1870" s="0" t="s">
        <x:v>730</x:v>
      </x:c>
      <x:c r="D1870" s="0" t="s">
        <x:v>1035</x:v>
      </x:c>
      <x:c r="E1870" s="43" t="n">
        <x:v>1</x:v>
      </x:c>
      <x:c r="F1870" s="0" t="s">
        <x:v>745</x:v>
      </x:c>
      <x:c r="G1870" s="0" t="s">
        <x:v>746</x:v>
      </x:c>
      <x:c r="H1870" s="44" t="n">
        <x:v>16.82</x:v>
      </x:c>
      <x:c r="I1870" s="0" t="s">
        <x:v>747</x:v>
      </x:c>
      <x:c r="J1870" s="45">
        <x:f>ROUND(E1870/I1868* H1870,5)</x:f>
      </x:c>
      <x:c r="K1870" s="46" t="s"/>
    </x:row>
    <x:row r="1871" spans="1:27">
      <x:c r="B1871" s="0" t="s">
        <x:v>843</x:v>
      </x:c>
      <x:c r="C1871" s="0" t="s">
        <x:v>730</x:v>
      </x:c>
      <x:c r="D1871" s="0" t="s">
        <x:v>844</x:v>
      </x:c>
      <x:c r="E1871" s="43" t="n">
        <x:v>0.5</x:v>
      </x:c>
      <x:c r="F1871" s="0" t="s">
        <x:v>745</x:v>
      </x:c>
      <x:c r="G1871" s="0" t="s">
        <x:v>746</x:v>
      </x:c>
      <x:c r="H1871" s="44" t="n">
        <x:v>14.58</x:v>
      </x:c>
      <x:c r="I1871" s="0" t="s">
        <x:v>747</x:v>
      </x:c>
      <x:c r="J1871" s="45">
        <x:f>ROUND(E1871/I1868* H1871,5)</x:f>
      </x:c>
      <x:c r="K1871" s="46" t="s"/>
    </x:row>
    <x:row r="1872" spans="1:27">
      <x:c r="D1872" s="47" t="s">
        <x:v>748</x:v>
      </x:c>
      <x:c r="E1872" s="46" t="s"/>
      <x:c r="H1872" s="46" t="s"/>
      <x:c r="K1872" s="44">
        <x:f>SUM(J1870:J1871)</x:f>
      </x:c>
    </x:row>
    <x:row r="1873" spans="1:27">
      <x:c r="B1873" s="14" t="s">
        <x:v>753</x:v>
      </x:c>
      <x:c r="E1873" s="46" t="s"/>
      <x:c r="H1873" s="46" t="s"/>
      <x:c r="K1873" s="46" t="s"/>
    </x:row>
    <x:row r="1874" spans="1:27">
      <x:c r="B1874" s="0" t="s">
        <x:v>1459</x:v>
      </x:c>
      <x:c r="C1874" s="0" t="s">
        <x:v>22</x:v>
      </x:c>
      <x:c r="D1874" s="49" t="s">
        <x:v>1460</x:v>
      </x:c>
      <x:c r="E1874" s="43" t="n">
        <x:v>1</x:v>
      </x:c>
      <x:c r="G1874" s="0" t="s">
        <x:v>746</x:v>
      </x:c>
      <x:c r="H1874" s="44" t="n">
        <x:v>1334.39</x:v>
      </x:c>
      <x:c r="I1874" s="0" t="s">
        <x:v>747</x:v>
      </x:c>
      <x:c r="J1874" s="45">
        <x:f>ROUND(E1874* H1874,5)</x:f>
      </x:c>
      <x:c r="K1874" s="46" t="s"/>
    </x:row>
    <x:row r="1875" spans="1:27">
      <x:c r="D1875" s="47" t="s">
        <x:v>761</x:v>
      </x:c>
      <x:c r="E1875" s="46" t="s"/>
      <x:c r="H1875" s="46" t="s"/>
      <x:c r="K1875" s="44">
        <x:f>SUM(J1874:J1874)</x:f>
      </x:c>
    </x:row>
    <x:row r="1876" spans="1:27">
      <x:c r="D1876" s="47" t="s">
        <x:v>762</x:v>
      </x:c>
      <x:c r="E1876" s="46" t="s"/>
      <x:c r="H1876" s="46" t="s"/>
      <x:c r="K1876" s="48">
        <x:f>SUM(J1869:J1875)</x:f>
      </x:c>
    </x:row>
    <x:row r="1877" spans="1:27">
      <x:c r="D1877" s="47" t="s">
        <x:v>787</x:v>
      </x:c>
      <x:c r="E1877" s="46" t="s"/>
      <x:c r="H1877" s="46" t="n">
        <x:v>3</x:v>
      </x:c>
      <x:c r="I1877" s="0" t="s">
        <x:v>764</x:v>
      </x:c>
      <x:c r="K1877" s="44">
        <x:f>ROUND(H1877/100*K1876,5)</x:f>
      </x:c>
    </x:row>
    <x:row r="1878" spans="1:27">
      <x:c r="D1878" s="47" t="s">
        <x:v>765</x:v>
      </x:c>
      <x:c r="E1878" s="46" t="s"/>
      <x:c r="H1878" s="46" t="s"/>
      <x:c r="K1878" s="48">
        <x:f>SUM(K1876:K1877)</x:f>
      </x:c>
    </x:row>
    <x:row r="1880" spans="1:27" customFormat="1" ht="45" customHeight="1">
      <x:c r="A1880" s="36" t="s">
        <x:v>1461</x:v>
      </x:c>
      <x:c r="B1880" s="36" t="s">
        <x:v>157</x:v>
      </x:c>
      <x:c r="C1880" s="37" t="s">
        <x:v>22</x:v>
      </x:c>
      <x:c r="D1880" s="38" t="s">
        <x:v>158</x:v>
      </x:c>
      <x:c r="E1880" s="37" t="s"/>
      <x:c r="F1880" s="37" t="s"/>
      <x:c r="G1880" s="37" t="s"/>
      <x:c r="H1880" s="39" t="s">
        <x:v>741</x:v>
      </x:c>
      <x:c r="I1880" s="40" t="n">
        <x:v>1.2</x:v>
      </x:c>
      <x:c r="J1880" s="41" t="s"/>
      <x:c r="K1880" s="42">
        <x:f>ROUND(K1890,2)</x:f>
      </x:c>
      <x:c r="L1880" s="37" t="s"/>
      <x:c r="M1880" s="37" t="s"/>
      <x:c r="N1880" s="37" t="s"/>
      <x:c r="O1880" s="37" t="s"/>
      <x:c r="P1880" s="37" t="s"/>
      <x:c r="Q1880" s="37" t="s"/>
      <x:c r="R1880" s="37" t="s"/>
      <x:c r="S1880" s="37" t="s"/>
      <x:c r="T1880" s="37" t="s"/>
      <x:c r="U1880" s="37" t="s"/>
      <x:c r="V1880" s="37" t="s"/>
      <x:c r="W1880" s="37" t="s"/>
      <x:c r="X1880" s="37" t="s"/>
      <x:c r="Y1880" s="37" t="s"/>
      <x:c r="Z1880" s="37" t="s"/>
      <x:c r="AA1880" s="37" t="s"/>
    </x:row>
    <x:row r="1881" spans="1:27">
      <x:c r="B1881" s="14" t="s">
        <x:v>742</x:v>
      </x:c>
    </x:row>
    <x:row r="1882" spans="1:27">
      <x:c r="B1882" s="0" t="s">
        <x:v>843</x:v>
      </x:c>
      <x:c r="C1882" s="0" t="s">
        <x:v>730</x:v>
      </x:c>
      <x:c r="D1882" s="0" t="s">
        <x:v>844</x:v>
      </x:c>
      <x:c r="E1882" s="43" t="n">
        <x:v>0.8</x:v>
      </x:c>
      <x:c r="F1882" s="0" t="s">
        <x:v>745</x:v>
      </x:c>
      <x:c r="G1882" s="0" t="s">
        <x:v>746</x:v>
      </x:c>
      <x:c r="H1882" s="44" t="n">
        <x:v>14.58</x:v>
      </x:c>
      <x:c r="I1882" s="0" t="s">
        <x:v>747</x:v>
      </x:c>
      <x:c r="J1882" s="45">
        <x:f>ROUND(E1882/I1880* H1882,5)</x:f>
      </x:c>
      <x:c r="K1882" s="46" t="s"/>
    </x:row>
    <x:row r="1883" spans="1:27">
      <x:c r="B1883" s="0" t="s">
        <x:v>1305</x:v>
      </x:c>
      <x:c r="C1883" s="0" t="s">
        <x:v>730</x:v>
      </x:c>
      <x:c r="D1883" s="0" t="s">
        <x:v>1035</x:v>
      </x:c>
      <x:c r="E1883" s="43" t="n">
        <x:v>1</x:v>
      </x:c>
      <x:c r="F1883" s="0" t="s">
        <x:v>745</x:v>
      </x:c>
      <x:c r="G1883" s="0" t="s">
        <x:v>746</x:v>
      </x:c>
      <x:c r="H1883" s="44" t="n">
        <x:v>16.82</x:v>
      </x:c>
      <x:c r="I1883" s="0" t="s">
        <x:v>747</x:v>
      </x:c>
      <x:c r="J1883" s="45">
        <x:f>ROUND(E1883/I1880* H1883,5)</x:f>
      </x:c>
      <x:c r="K1883" s="46" t="s"/>
    </x:row>
    <x:row r="1884" spans="1:27">
      <x:c r="D1884" s="47" t="s">
        <x:v>748</x:v>
      </x:c>
      <x:c r="E1884" s="46" t="s"/>
      <x:c r="H1884" s="46" t="s"/>
      <x:c r="K1884" s="44">
        <x:f>SUM(J1882:J1883)</x:f>
      </x:c>
    </x:row>
    <x:row r="1885" spans="1:27">
      <x:c r="B1885" s="14" t="s">
        <x:v>753</x:v>
      </x:c>
      <x:c r="E1885" s="46" t="s"/>
      <x:c r="H1885" s="46" t="s"/>
      <x:c r="K1885" s="46" t="s"/>
    </x:row>
    <x:row r="1886" spans="1:27">
      <x:c r="B1886" s="0" t="s">
        <x:v>1462</x:v>
      </x:c>
      <x:c r="C1886" s="0" t="s">
        <x:v>22</x:v>
      </x:c>
      <x:c r="D1886" s="49" t="s">
        <x:v>158</x:v>
      </x:c>
      <x:c r="E1886" s="43" t="n">
        <x:v>1</x:v>
      </x:c>
      <x:c r="G1886" s="0" t="s">
        <x:v>746</x:v>
      </x:c>
      <x:c r="H1886" s="44" t="n">
        <x:v>793.03</x:v>
      </x:c>
      <x:c r="I1886" s="0" t="s">
        <x:v>747</x:v>
      </x:c>
      <x:c r="J1886" s="45">
        <x:f>ROUND(E1886* H1886,5)</x:f>
      </x:c>
      <x:c r="K1886" s="46" t="s"/>
    </x:row>
    <x:row r="1887" spans="1:27">
      <x:c r="D1887" s="47" t="s">
        <x:v>761</x:v>
      </x:c>
      <x:c r="E1887" s="46" t="s"/>
      <x:c r="H1887" s="46" t="s"/>
      <x:c r="K1887" s="44">
        <x:f>SUM(J1886:J1886)</x:f>
      </x:c>
    </x:row>
    <x:row r="1888" spans="1:27">
      <x:c r="D1888" s="47" t="s">
        <x:v>762</x:v>
      </x:c>
      <x:c r="E1888" s="46" t="s"/>
      <x:c r="H1888" s="46" t="s"/>
      <x:c r="K1888" s="48">
        <x:f>SUM(J1881:J1887)</x:f>
      </x:c>
    </x:row>
    <x:row r="1889" spans="1:27">
      <x:c r="D1889" s="47" t="s">
        <x:v>787</x:v>
      </x:c>
      <x:c r="E1889" s="46" t="s"/>
      <x:c r="H1889" s="46" t="n">
        <x:v>3</x:v>
      </x:c>
      <x:c r="I1889" s="0" t="s">
        <x:v>764</x:v>
      </x:c>
      <x:c r="K1889" s="44">
        <x:f>ROUND(H1889/100*K1888,5)</x:f>
      </x:c>
    </x:row>
    <x:row r="1890" spans="1:27">
      <x:c r="D1890" s="47" t="s">
        <x:v>765</x:v>
      </x:c>
      <x:c r="E1890" s="46" t="s"/>
      <x:c r="H1890" s="46" t="s"/>
      <x:c r="K1890" s="48">
        <x:f>SUM(K1888:K1889)</x:f>
      </x:c>
    </x:row>
    <x:row r="1892" spans="1:27" customFormat="1" ht="45" customHeight="1">
      <x:c r="A1892" s="36" t="s">
        <x:v>1463</x:v>
      </x:c>
      <x:c r="B1892" s="36" t="s">
        <x:v>411</x:v>
      </x:c>
      <x:c r="C1892" s="37" t="s">
        <x:v>412</x:v>
      </x:c>
      <x:c r="D1892" s="38" t="s">
        <x:v>413</x:v>
      </x:c>
      <x:c r="E1892" s="37" t="s"/>
      <x:c r="F1892" s="37" t="s"/>
      <x:c r="G1892" s="37" t="s"/>
      <x:c r="H1892" s="39" t="s">
        <x:v>741</x:v>
      </x:c>
      <x:c r="I1892" s="40" t="n">
        <x:v>1</x:v>
      </x:c>
      <x:c r="J1892" s="41" t="s"/>
      <x:c r="K1892" s="42">
        <x:f>ROUND(K1903,2)</x:f>
      </x:c>
      <x:c r="L1892" s="37" t="s"/>
      <x:c r="M1892" s="37" t="s"/>
      <x:c r="N1892" s="37" t="s"/>
      <x:c r="O1892" s="37" t="s"/>
      <x:c r="P1892" s="37" t="s"/>
      <x:c r="Q1892" s="37" t="s"/>
      <x:c r="R1892" s="37" t="s"/>
      <x:c r="S1892" s="37" t="s"/>
      <x:c r="T1892" s="37" t="s"/>
      <x:c r="U1892" s="37" t="s"/>
      <x:c r="V1892" s="37" t="s"/>
      <x:c r="W1892" s="37" t="s"/>
      <x:c r="X1892" s="37" t="s"/>
      <x:c r="Y1892" s="37" t="s"/>
      <x:c r="Z1892" s="37" t="s"/>
      <x:c r="AA1892" s="37" t="s"/>
    </x:row>
    <x:row r="1893" spans="1:27">
      <x:c r="B1893" s="14" t="s">
        <x:v>742</x:v>
      </x:c>
    </x:row>
    <x:row r="1894" spans="1:27">
      <x:c r="B1894" s="0" t="s">
        <x:v>931</x:v>
      </x:c>
      <x:c r="C1894" s="0" t="s">
        <x:v>730</x:v>
      </x:c>
      <x:c r="D1894" s="0" t="s">
        <x:v>896</x:v>
      </x:c>
      <x:c r="E1894" s="43" t="n">
        <x:v>0.5</x:v>
      </x:c>
      <x:c r="F1894" s="0" t="s">
        <x:v>745</x:v>
      </x:c>
      <x:c r="G1894" s="0" t="s">
        <x:v>746</x:v>
      </x:c>
      <x:c r="H1894" s="44" t="n">
        <x:v>28.1</x:v>
      </x:c>
      <x:c r="I1894" s="0" t="s">
        <x:v>747</x:v>
      </x:c>
      <x:c r="J1894" s="45">
        <x:f>ROUND(E1894/I1892* H1894,5)</x:f>
      </x:c>
      <x:c r="K1894" s="46" t="s"/>
    </x:row>
    <x:row r="1895" spans="1:27">
      <x:c r="D1895" s="47" t="s">
        <x:v>748</x:v>
      </x:c>
      <x:c r="E1895" s="46" t="s"/>
      <x:c r="H1895" s="46" t="s"/>
      <x:c r="K1895" s="44">
        <x:f>SUM(J1894:J1894)</x:f>
      </x:c>
    </x:row>
    <x:row r="1896" spans="1:27">
      <x:c r="B1896" s="14" t="s">
        <x:v>753</x:v>
      </x:c>
      <x:c r="E1896" s="46" t="s"/>
      <x:c r="H1896" s="46" t="s"/>
      <x:c r="K1896" s="46" t="s"/>
    </x:row>
    <x:row r="1897" spans="1:27">
      <x:c r="B1897" s="0" t="s">
        <x:v>1464</x:v>
      </x:c>
      <x:c r="C1897" s="0" t="s">
        <x:v>22</x:v>
      </x:c>
      <x:c r="D1897" s="0" t="s">
        <x:v>1465</x:v>
      </x:c>
      <x:c r="E1897" s="43" t="n">
        <x:v>0.8</x:v>
      </x:c>
      <x:c r="G1897" s="0" t="s">
        <x:v>746</x:v>
      </x:c>
      <x:c r="H1897" s="44" t="n">
        <x:v>45.23</x:v>
      </x:c>
      <x:c r="I1897" s="0" t="s">
        <x:v>747</x:v>
      </x:c>
      <x:c r="J1897" s="45">
        <x:f>ROUND(E1897* H1897,5)</x:f>
      </x:c>
      <x:c r="K1897" s="46" t="s"/>
    </x:row>
    <x:row r="1898" spans="1:27">
      <x:c r="B1898" s="0" t="s">
        <x:v>1466</x:v>
      </x:c>
      <x:c r="C1898" s="0" t="s">
        <x:v>22</x:v>
      </x:c>
      <x:c r="D1898" s="0" t="s">
        <x:v>1467</x:v>
      </x:c>
      <x:c r="E1898" s="43" t="n">
        <x:v>1</x:v>
      </x:c>
      <x:c r="G1898" s="0" t="s">
        <x:v>746</x:v>
      </x:c>
      <x:c r="H1898" s="44" t="n">
        <x:v>8.25</x:v>
      </x:c>
      <x:c r="I1898" s="0" t="s">
        <x:v>747</x:v>
      </x:c>
      <x:c r="J1898" s="45">
        <x:f>ROUND(E1898* H1898,5)</x:f>
      </x:c>
      <x:c r="K1898" s="46" t="s"/>
    </x:row>
    <x:row r="1899" spans="1:27">
      <x:c r="B1899" s="0" t="s">
        <x:v>1468</x:v>
      </x:c>
      <x:c r="C1899" s="0" t="s">
        <x:v>22</x:v>
      </x:c>
      <x:c r="D1899" s="0" t="s">
        <x:v>1469</x:v>
      </x:c>
      <x:c r="E1899" s="43" t="n">
        <x:v>1</x:v>
      </x:c>
      <x:c r="G1899" s="0" t="s">
        <x:v>746</x:v>
      </x:c>
      <x:c r="H1899" s="44" t="n">
        <x:v>22.5</x:v>
      </x:c>
      <x:c r="I1899" s="0" t="s">
        <x:v>747</x:v>
      </x:c>
      <x:c r="J1899" s="45">
        <x:f>ROUND(E1899* H1899,5)</x:f>
      </x:c>
      <x:c r="K1899" s="46" t="s"/>
    </x:row>
    <x:row r="1900" spans="1:27">
      <x:c r="D1900" s="47" t="s">
        <x:v>761</x:v>
      </x:c>
      <x:c r="E1900" s="46" t="s"/>
      <x:c r="H1900" s="46" t="s"/>
      <x:c r="K1900" s="44">
        <x:f>SUM(J1897:J1899)</x:f>
      </x:c>
    </x:row>
    <x:row r="1901" spans="1:27">
      <x:c r="D1901" s="47" t="s">
        <x:v>762</x:v>
      </x:c>
      <x:c r="E1901" s="46" t="s"/>
      <x:c r="H1901" s="46" t="s"/>
      <x:c r="K1901" s="48">
        <x:f>SUM(J1893:J1900)</x:f>
      </x:c>
    </x:row>
    <x:row r="1902" spans="1:27">
      <x:c r="D1902" s="47" t="s">
        <x:v>787</x:v>
      </x:c>
      <x:c r="E1902" s="46" t="s"/>
      <x:c r="H1902" s="46" t="n">
        <x:v>3</x:v>
      </x:c>
      <x:c r="I1902" s="0" t="s">
        <x:v>764</x:v>
      </x:c>
      <x:c r="K1902" s="44">
        <x:f>ROUND(H1902/100*K1901,5)</x:f>
      </x:c>
    </x:row>
    <x:row r="1903" spans="1:27">
      <x:c r="D1903" s="47" t="s">
        <x:v>765</x:v>
      </x:c>
      <x:c r="E1903" s="46" t="s"/>
      <x:c r="H1903" s="46" t="s"/>
      <x:c r="K1903" s="48">
        <x:f>SUM(K1901:K1902)</x:f>
      </x:c>
    </x:row>
    <x:row r="1905" spans="1:27" customFormat="1" ht="45" customHeight="1">
      <x:c r="A1905" s="36" t="s">
        <x:v>1470</x:v>
      </x:c>
      <x:c r="B1905" s="36" t="s">
        <x:v>353</x:v>
      </x:c>
      <x:c r="C1905" s="37" t="s">
        <x:v>22</x:v>
      </x:c>
      <x:c r="D1905" s="38" t="s">
        <x:v>354</x:v>
      </x:c>
      <x:c r="E1905" s="37" t="s"/>
      <x:c r="F1905" s="37" t="s"/>
      <x:c r="G1905" s="37" t="s"/>
      <x:c r="H1905" s="39" t="s">
        <x:v>741</x:v>
      </x:c>
      <x:c r="I1905" s="40" t="n">
        <x:v>1</x:v>
      </x:c>
      <x:c r="J1905" s="41" t="s"/>
      <x:c r="K1905" s="42">
        <x:f>ROUND(K1913,2)</x:f>
      </x:c>
      <x:c r="L1905" s="37" t="s"/>
      <x:c r="M1905" s="37" t="s"/>
      <x:c r="N1905" s="37" t="s"/>
      <x:c r="O1905" s="37" t="s"/>
      <x:c r="P1905" s="37" t="s"/>
      <x:c r="Q1905" s="37" t="s"/>
      <x:c r="R1905" s="37" t="s"/>
      <x:c r="S1905" s="37" t="s"/>
      <x:c r="T1905" s="37" t="s"/>
      <x:c r="U1905" s="37" t="s"/>
      <x:c r="V1905" s="37" t="s"/>
      <x:c r="W1905" s="37" t="s"/>
      <x:c r="X1905" s="37" t="s"/>
      <x:c r="Y1905" s="37" t="s"/>
      <x:c r="Z1905" s="37" t="s"/>
      <x:c r="AA1905" s="37" t="s"/>
    </x:row>
    <x:row r="1906" spans="1:27">
      <x:c r="B1906" s="14" t="s">
        <x:v>742</x:v>
      </x:c>
    </x:row>
    <x:row r="1907" spans="1:27">
      <x:c r="B1907" s="0" t="s">
        <x:v>774</x:v>
      </x:c>
      <x:c r="C1907" s="0" t="s">
        <x:v>730</x:v>
      </x:c>
      <x:c r="D1907" s="0" t="s">
        <x:v>744</x:v>
      </x:c>
      <x:c r="E1907" s="43" t="n">
        <x:v>25</x:v>
      </x:c>
      <x:c r="F1907" s="0" t="s">
        <x:v>745</x:v>
      </x:c>
      <x:c r="G1907" s="0" t="s">
        <x:v>746</x:v>
      </x:c>
      <x:c r="H1907" s="44" t="n">
        <x:v>14.58</x:v>
      </x:c>
      <x:c r="I1907" s="0" t="s">
        <x:v>747</x:v>
      </x:c>
      <x:c r="J1907" s="45">
        <x:f>ROUND(E1907/I1905* H1907,5)</x:f>
      </x:c>
      <x:c r="K1907" s="46" t="s"/>
    </x:row>
    <x:row r="1908" spans="1:27">
      <x:c r="B1908" s="0" t="s">
        <x:v>843</x:v>
      </x:c>
      <x:c r="C1908" s="0" t="s">
        <x:v>730</x:v>
      </x:c>
      <x:c r="D1908" s="0" t="s">
        <x:v>844</x:v>
      </x:c>
      <x:c r="E1908" s="43" t="n">
        <x:v>13</x:v>
      </x:c>
      <x:c r="F1908" s="0" t="s">
        <x:v>745</x:v>
      </x:c>
      <x:c r="G1908" s="0" t="s">
        <x:v>746</x:v>
      </x:c>
      <x:c r="H1908" s="44" t="n">
        <x:v>14.58</x:v>
      </x:c>
      <x:c r="I1908" s="0" t="s">
        <x:v>747</x:v>
      </x:c>
      <x:c r="J1908" s="45">
        <x:f>ROUND(E1908/I1905* H1908,5)</x:f>
      </x:c>
      <x:c r="K1908" s="46" t="s"/>
    </x:row>
    <x:row r="1909" spans="1:27">
      <x:c r="B1909" s="0" t="s">
        <x:v>1305</x:v>
      </x:c>
      <x:c r="C1909" s="0" t="s">
        <x:v>730</x:v>
      </x:c>
      <x:c r="D1909" s="0" t="s">
        <x:v>1035</x:v>
      </x:c>
      <x:c r="E1909" s="43" t="n">
        <x:v>6</x:v>
      </x:c>
      <x:c r="F1909" s="0" t="s">
        <x:v>745</x:v>
      </x:c>
      <x:c r="G1909" s="0" t="s">
        <x:v>746</x:v>
      </x:c>
      <x:c r="H1909" s="44" t="n">
        <x:v>16.82</x:v>
      </x:c>
      <x:c r="I1909" s="0" t="s">
        <x:v>747</x:v>
      </x:c>
      <x:c r="J1909" s="45">
        <x:f>ROUND(E1909/I1905* H1909,5)</x:f>
      </x:c>
      <x:c r="K1909" s="46" t="s"/>
    </x:row>
    <x:row r="1910" spans="1:27">
      <x:c r="D1910" s="47" t="s">
        <x:v>748</x:v>
      </x:c>
      <x:c r="E1910" s="46" t="s"/>
      <x:c r="H1910" s="46" t="s"/>
      <x:c r="K1910" s="44">
        <x:f>SUM(J1907:J1909)</x:f>
      </x:c>
    </x:row>
    <x:row r="1911" spans="1:27">
      <x:c r="D1911" s="47" t="s">
        <x:v>762</x:v>
      </x:c>
      <x:c r="E1911" s="46" t="s"/>
      <x:c r="H1911" s="46" t="s"/>
      <x:c r="K1911" s="48">
        <x:f>SUM(J1906:J1910)</x:f>
      </x:c>
    </x:row>
    <x:row r="1912" spans="1:27">
      <x:c r="D1912" s="47" t="s">
        <x:v>787</x:v>
      </x:c>
      <x:c r="E1912" s="46" t="s"/>
      <x:c r="H1912" s="46" t="n">
        <x:v>3</x:v>
      </x:c>
      <x:c r="I1912" s="0" t="s">
        <x:v>764</x:v>
      </x:c>
      <x:c r="K1912" s="44">
        <x:f>ROUND(H1912/100*K1911,5)</x:f>
      </x:c>
    </x:row>
    <x:row r="1913" spans="1:27">
      <x:c r="D1913" s="47" t="s">
        <x:v>765</x:v>
      </x:c>
      <x:c r="E1913" s="46" t="s"/>
      <x:c r="H1913" s="46" t="s"/>
      <x:c r="K1913" s="48">
        <x:f>SUM(K1911:K1912)</x:f>
      </x:c>
    </x:row>
    <x:row r="1915" spans="1:27" customFormat="1" ht="45" customHeight="1">
      <x:c r="A1915" s="36" t="s">
        <x:v>1471</x:v>
      </x:c>
      <x:c r="B1915" s="36" t="s">
        <x:v>355</x:v>
      </x:c>
      <x:c r="C1915" s="37" t="s">
        <x:v>22</x:v>
      </x:c>
      <x:c r="D1915" s="38" t="s">
        <x:v>356</x:v>
      </x:c>
      <x:c r="E1915" s="37" t="s"/>
      <x:c r="F1915" s="37" t="s"/>
      <x:c r="G1915" s="37" t="s"/>
      <x:c r="H1915" s="39" t="s">
        <x:v>741</x:v>
      </x:c>
      <x:c r="I1915" s="40" t="n">
        <x:v>1</x:v>
      </x:c>
      <x:c r="J1915" s="41" t="s"/>
      <x:c r="K1915" s="42">
        <x:f>ROUND(K1923,2)</x:f>
      </x:c>
      <x:c r="L1915" s="37" t="s"/>
      <x:c r="M1915" s="37" t="s"/>
      <x:c r="N1915" s="37" t="s"/>
      <x:c r="O1915" s="37" t="s"/>
      <x:c r="P1915" s="37" t="s"/>
      <x:c r="Q1915" s="37" t="s"/>
      <x:c r="R1915" s="37" t="s"/>
      <x:c r="S1915" s="37" t="s"/>
      <x:c r="T1915" s="37" t="s"/>
      <x:c r="U1915" s="37" t="s"/>
      <x:c r="V1915" s="37" t="s"/>
      <x:c r="W1915" s="37" t="s"/>
      <x:c r="X1915" s="37" t="s"/>
      <x:c r="Y1915" s="37" t="s"/>
      <x:c r="Z1915" s="37" t="s"/>
      <x:c r="AA1915" s="37" t="s"/>
    </x:row>
    <x:row r="1916" spans="1:27">
      <x:c r="B1916" s="14" t="s">
        <x:v>742</x:v>
      </x:c>
    </x:row>
    <x:row r="1917" spans="1:27">
      <x:c r="B1917" s="0" t="s">
        <x:v>1305</x:v>
      </x:c>
      <x:c r="C1917" s="0" t="s">
        <x:v>730</x:v>
      </x:c>
      <x:c r="D1917" s="0" t="s">
        <x:v>1035</x:v>
      </x:c>
      <x:c r="E1917" s="43" t="n">
        <x:v>30</x:v>
      </x:c>
      <x:c r="F1917" s="0" t="s">
        <x:v>745</x:v>
      </x:c>
      <x:c r="G1917" s="0" t="s">
        <x:v>746</x:v>
      </x:c>
      <x:c r="H1917" s="44" t="n">
        <x:v>16.82</x:v>
      </x:c>
      <x:c r="I1917" s="0" t="s">
        <x:v>747</x:v>
      </x:c>
      <x:c r="J1917" s="45">
        <x:f>ROUND(E1917/I1915* H1917,5)</x:f>
      </x:c>
      <x:c r="K1917" s="46" t="s"/>
    </x:row>
    <x:row r="1918" spans="1:27">
      <x:c r="B1918" s="0" t="s">
        <x:v>843</x:v>
      </x:c>
      <x:c r="C1918" s="0" t="s">
        <x:v>730</x:v>
      </x:c>
      <x:c r="D1918" s="0" t="s">
        <x:v>844</x:v>
      </x:c>
      <x:c r="E1918" s="43" t="n">
        <x:v>13</x:v>
      </x:c>
      <x:c r="F1918" s="0" t="s">
        <x:v>745</x:v>
      </x:c>
      <x:c r="G1918" s="0" t="s">
        <x:v>746</x:v>
      </x:c>
      <x:c r="H1918" s="44" t="n">
        <x:v>14.58</x:v>
      </x:c>
      <x:c r="I1918" s="0" t="s">
        <x:v>747</x:v>
      </x:c>
      <x:c r="J1918" s="45">
        <x:f>ROUND(E1918/I1915* H1918,5)</x:f>
      </x:c>
      <x:c r="K1918" s="46" t="s"/>
    </x:row>
    <x:row r="1919" spans="1:27">
      <x:c r="B1919" s="0" t="s">
        <x:v>774</x:v>
      </x:c>
      <x:c r="C1919" s="0" t="s">
        <x:v>730</x:v>
      </x:c>
      <x:c r="D1919" s="0" t="s">
        <x:v>744</x:v>
      </x:c>
      <x:c r="E1919" s="43" t="n">
        <x:v>6</x:v>
      </x:c>
      <x:c r="F1919" s="0" t="s">
        <x:v>745</x:v>
      </x:c>
      <x:c r="G1919" s="0" t="s">
        <x:v>746</x:v>
      </x:c>
      <x:c r="H1919" s="44" t="n">
        <x:v>14.58</x:v>
      </x:c>
      <x:c r="I1919" s="0" t="s">
        <x:v>747</x:v>
      </x:c>
      <x:c r="J1919" s="45">
        <x:f>ROUND(E1919/I1915* H1919,5)</x:f>
      </x:c>
      <x:c r="K1919" s="46" t="s"/>
    </x:row>
    <x:row r="1920" spans="1:27">
      <x:c r="D1920" s="47" t="s">
        <x:v>748</x:v>
      </x:c>
      <x:c r="E1920" s="46" t="s"/>
      <x:c r="H1920" s="46" t="s"/>
      <x:c r="K1920" s="44">
        <x:f>SUM(J1917:J1919)</x:f>
      </x:c>
    </x:row>
    <x:row r="1921" spans="1:27">
      <x:c r="D1921" s="47" t="s">
        <x:v>762</x:v>
      </x:c>
      <x:c r="E1921" s="46" t="s"/>
      <x:c r="H1921" s="46" t="s"/>
      <x:c r="K1921" s="48">
        <x:f>SUM(J1916:J1920)</x:f>
      </x:c>
    </x:row>
    <x:row r="1922" spans="1:27">
      <x:c r="D1922" s="47" t="s">
        <x:v>787</x:v>
      </x:c>
      <x:c r="E1922" s="46" t="s"/>
      <x:c r="H1922" s="46" t="n">
        <x:v>3</x:v>
      </x:c>
      <x:c r="I1922" s="0" t="s">
        <x:v>764</x:v>
      </x:c>
      <x:c r="K1922" s="44">
        <x:f>ROUND(H1922/100*K1921,5)</x:f>
      </x:c>
    </x:row>
    <x:row r="1923" spans="1:27">
      <x:c r="D1923" s="47" t="s">
        <x:v>765</x:v>
      </x:c>
      <x:c r="E1923" s="46" t="s"/>
      <x:c r="H1923" s="46" t="s"/>
      <x:c r="K1923" s="48">
        <x:f>SUM(K1921:K1922)</x:f>
      </x:c>
    </x:row>
    <x:row r="1925" spans="1:27" customFormat="1" ht="45" customHeight="1">
      <x:c r="A1925" s="36" t="s">
        <x:v>1472</x:v>
      </x:c>
      <x:c r="B1925" s="36" t="s">
        <x:v>643</x:v>
      </x:c>
      <x:c r="C1925" s="37" t="s">
        <x:v>277</x:v>
      </x:c>
      <x:c r="D1925" s="38" t="s">
        <x:v>644</x:v>
      </x:c>
      <x:c r="E1925" s="37" t="s"/>
      <x:c r="F1925" s="37" t="s"/>
      <x:c r="G1925" s="37" t="s"/>
      <x:c r="H1925" s="39" t="s">
        <x:v>741</x:v>
      </x:c>
      <x:c r="I1925" s="40" t="n">
        <x:v>1</x:v>
      </x:c>
      <x:c r="J1925" s="41" t="s"/>
      <x:c r="K1925" s="42">
        <x:f>ROUND(K1931,2)</x:f>
      </x:c>
      <x:c r="L1925" s="37" t="s"/>
      <x:c r="M1925" s="37" t="s"/>
      <x:c r="N1925" s="37" t="s"/>
      <x:c r="O1925" s="37" t="s"/>
      <x:c r="P1925" s="37" t="s"/>
      <x:c r="Q1925" s="37" t="s"/>
      <x:c r="R1925" s="37" t="s"/>
      <x:c r="S1925" s="37" t="s"/>
      <x:c r="T1925" s="37" t="s"/>
      <x:c r="U1925" s="37" t="s"/>
      <x:c r="V1925" s="37" t="s"/>
      <x:c r="W1925" s="37" t="s"/>
      <x:c r="X1925" s="37" t="s"/>
      <x:c r="Y1925" s="37" t="s"/>
      <x:c r="Z1925" s="37" t="s"/>
      <x:c r="AA1925" s="37" t="s"/>
    </x:row>
    <x:row r="1926" spans="1:27">
      <x:c r="B1926" s="14" t="s">
        <x:v>753</x:v>
      </x:c>
    </x:row>
    <x:row r="1927" spans="1:27">
      <x:c r="B1927" s="0" t="s">
        <x:v>1473</x:v>
      </x:c>
      <x:c r="C1927" s="0" t="s">
        <x:v>38</x:v>
      </x:c>
      <x:c r="D1927" s="0" t="s">
        <x:v>1016</x:v>
      </x:c>
      <x:c r="E1927" s="43" t="n">
        <x:v>1</x:v>
      </x:c>
      <x:c r="G1927" s="0" t="s">
        <x:v>746</x:v>
      </x:c>
      <x:c r="H1927" s="44" t="n">
        <x:v>6459.25</x:v>
      </x:c>
      <x:c r="I1927" s="0" t="s">
        <x:v>747</x:v>
      </x:c>
      <x:c r="J1927" s="45">
        <x:f>ROUND(E1927* H1927,5)</x:f>
      </x:c>
      <x:c r="K1927" s="46" t="s"/>
    </x:row>
    <x:row r="1928" spans="1:27">
      <x:c r="D1928" s="47" t="s">
        <x:v>761</x:v>
      </x:c>
      <x:c r="E1928" s="46" t="s"/>
      <x:c r="H1928" s="46" t="s"/>
      <x:c r="K1928" s="44">
        <x:f>SUM(J1927:J1927)</x:f>
      </x:c>
    </x:row>
    <x:row r="1929" spans="1:27">
      <x:c r="D1929" s="47" t="s">
        <x:v>762</x:v>
      </x:c>
      <x:c r="E1929" s="46" t="s"/>
      <x:c r="H1929" s="46" t="s"/>
      <x:c r="K1929" s="48">
        <x:f>SUM(J1926:J1928)</x:f>
      </x:c>
    </x:row>
    <x:row r="1930" spans="1:27">
      <x:c r="D1930" s="47" t="s">
        <x:v>787</x:v>
      </x:c>
      <x:c r="E1930" s="46" t="s"/>
      <x:c r="H1930" s="46" t="n">
        <x:v>3</x:v>
      </x:c>
      <x:c r="I1930" s="0" t="s">
        <x:v>764</x:v>
      </x:c>
      <x:c r="K1930" s="44">
        <x:f>ROUND(H1930/100*K1929,5)</x:f>
      </x:c>
    </x:row>
    <x:row r="1931" spans="1:27">
      <x:c r="D1931" s="47" t="s">
        <x:v>765</x:v>
      </x:c>
      <x:c r="E1931" s="46" t="s"/>
      <x:c r="H1931" s="46" t="s"/>
      <x:c r="K1931" s="48">
        <x:f>SUM(K1929:K1930)</x:f>
      </x:c>
    </x:row>
    <x:row r="1933" spans="1:27" customFormat="1" ht="45" customHeight="1">
      <x:c r="A1933" s="36" t="s">
        <x:v>1474</x:v>
      </x:c>
      <x:c r="B1933" s="36" t="s">
        <x:v>606</x:v>
      </x:c>
      <x:c r="C1933" s="37" t="s">
        <x:v>22</x:v>
      </x:c>
      <x:c r="D1933" s="38" t="s">
        <x:v>607</x:v>
      </x:c>
      <x:c r="E1933" s="37" t="s"/>
      <x:c r="F1933" s="37" t="s"/>
      <x:c r="G1933" s="37" t="s"/>
      <x:c r="H1933" s="39" t="s">
        <x:v>741</x:v>
      </x:c>
      <x:c r="I1933" s="40" t="n">
        <x:v>1</x:v>
      </x:c>
      <x:c r="J1933" s="41" t="s"/>
      <x:c r="K1933" s="42">
        <x:f>ROUND(K1939,2)</x:f>
      </x:c>
      <x:c r="L1933" s="37" t="s"/>
      <x:c r="M1933" s="37" t="s"/>
      <x:c r="N1933" s="37" t="s"/>
      <x:c r="O1933" s="37" t="s"/>
      <x:c r="P1933" s="37" t="s"/>
      <x:c r="Q1933" s="37" t="s"/>
      <x:c r="R1933" s="37" t="s"/>
      <x:c r="S1933" s="37" t="s"/>
      <x:c r="T1933" s="37" t="s"/>
      <x:c r="U1933" s="37" t="s"/>
      <x:c r="V1933" s="37" t="s"/>
      <x:c r="W1933" s="37" t="s"/>
      <x:c r="X1933" s="37" t="s"/>
      <x:c r="Y1933" s="37" t="s"/>
      <x:c r="Z1933" s="37" t="s"/>
      <x:c r="AA1933" s="37" t="s"/>
    </x:row>
    <x:row r="1934" spans="1:27">
      <x:c r="B1934" s="14" t="s">
        <x:v>753</x:v>
      </x:c>
    </x:row>
    <x:row r="1935" spans="1:27">
      <x:c r="B1935" s="0" t="s">
        <x:v>1475</x:v>
      </x:c>
      <x:c r="C1935" s="0" t="s">
        <x:v>22</x:v>
      </x:c>
      <x:c r="D1935" s="0" t="s">
        <x:v>607</x:v>
      </x:c>
      <x:c r="E1935" s="43" t="n">
        <x:v>1</x:v>
      </x:c>
      <x:c r="G1935" s="0" t="s">
        <x:v>746</x:v>
      </x:c>
      <x:c r="H1935" s="44" t="n">
        <x:v>113.28</x:v>
      </x:c>
      <x:c r="I1935" s="0" t="s">
        <x:v>747</x:v>
      </x:c>
      <x:c r="J1935" s="45">
        <x:f>ROUND(E1935* H1935,5)</x:f>
      </x:c>
      <x:c r="K1935" s="46" t="s"/>
    </x:row>
    <x:row r="1936" spans="1:27">
      <x:c r="D1936" s="47" t="s">
        <x:v>761</x:v>
      </x:c>
      <x:c r="E1936" s="46" t="s"/>
      <x:c r="H1936" s="46" t="s"/>
      <x:c r="K1936" s="44">
        <x:f>SUM(J1935:J1935)</x:f>
      </x:c>
    </x:row>
    <x:row r="1937" spans="1:27">
      <x:c r="D1937" s="47" t="s">
        <x:v>762</x:v>
      </x:c>
      <x:c r="E1937" s="46" t="s"/>
      <x:c r="H1937" s="46" t="s"/>
      <x:c r="K1937" s="48">
        <x:f>SUM(J1934:J1936)</x:f>
      </x:c>
    </x:row>
    <x:row r="1938" spans="1:27">
      <x:c r="D1938" s="47" t="s">
        <x:v>787</x:v>
      </x:c>
      <x:c r="E1938" s="46" t="s"/>
      <x:c r="H1938" s="46" t="n">
        <x:v>3</x:v>
      </x:c>
      <x:c r="I1938" s="0" t="s">
        <x:v>764</x:v>
      </x:c>
      <x:c r="K1938" s="44">
        <x:f>ROUND(H1938/100*K1937,5)</x:f>
      </x:c>
    </x:row>
    <x:row r="1939" spans="1:27">
      <x:c r="D1939" s="47" t="s">
        <x:v>765</x:v>
      </x:c>
      <x:c r="E1939" s="46" t="s"/>
      <x:c r="H1939" s="46" t="s"/>
      <x:c r="K1939" s="48">
        <x:f>SUM(K1937:K1938)</x:f>
      </x:c>
    </x:row>
    <x:row r="1941" spans="1:27" customFormat="1" ht="45" customHeight="1">
      <x:c r="A1941" s="36" t="s">
        <x:v>1476</x:v>
      </x:c>
      <x:c r="B1941" s="36" t="s">
        <x:v>604</x:v>
      </x:c>
      <x:c r="C1941" s="37" t="s">
        <x:v>22</x:v>
      </x:c>
      <x:c r="D1941" s="38" t="s">
        <x:v>605</x:v>
      </x:c>
      <x:c r="E1941" s="37" t="s"/>
      <x:c r="F1941" s="37" t="s"/>
      <x:c r="G1941" s="37" t="s"/>
      <x:c r="H1941" s="39" t="s">
        <x:v>741</x:v>
      </x:c>
      <x:c r="I1941" s="40" t="n">
        <x:v>1</x:v>
      </x:c>
      <x:c r="J1941" s="41" t="s"/>
      <x:c r="K1941" s="42">
        <x:f>ROUND(K1947,2)</x:f>
      </x:c>
      <x:c r="L1941" s="37" t="s"/>
      <x:c r="M1941" s="37" t="s"/>
      <x:c r="N1941" s="37" t="s"/>
      <x:c r="O1941" s="37" t="s"/>
      <x:c r="P1941" s="37" t="s"/>
      <x:c r="Q1941" s="37" t="s"/>
      <x:c r="R1941" s="37" t="s"/>
      <x:c r="S1941" s="37" t="s"/>
      <x:c r="T1941" s="37" t="s"/>
      <x:c r="U1941" s="37" t="s"/>
      <x:c r="V1941" s="37" t="s"/>
      <x:c r="W1941" s="37" t="s"/>
      <x:c r="X1941" s="37" t="s"/>
      <x:c r="Y1941" s="37" t="s"/>
      <x:c r="Z1941" s="37" t="s"/>
      <x:c r="AA1941" s="37" t="s"/>
    </x:row>
    <x:row r="1942" spans="1:27">
      <x:c r="B1942" s="14" t="s">
        <x:v>753</x:v>
      </x:c>
    </x:row>
    <x:row r="1943" spans="1:27">
      <x:c r="B1943" s="0" t="s">
        <x:v>1477</x:v>
      </x:c>
      <x:c r="C1943" s="0" t="s">
        <x:v>22</x:v>
      </x:c>
      <x:c r="D1943" s="0" t="s">
        <x:v>605</x:v>
      </x:c>
      <x:c r="E1943" s="43" t="n">
        <x:v>1</x:v>
      </x:c>
      <x:c r="G1943" s="0" t="s">
        <x:v>746</x:v>
      </x:c>
      <x:c r="H1943" s="44" t="n">
        <x:v>363.13</x:v>
      </x:c>
      <x:c r="I1943" s="0" t="s">
        <x:v>747</x:v>
      </x:c>
      <x:c r="J1943" s="45">
        <x:f>ROUND(E1943* H1943,5)</x:f>
      </x:c>
      <x:c r="K1943" s="46" t="s"/>
    </x:row>
    <x:row r="1944" spans="1:27">
      <x:c r="D1944" s="47" t="s">
        <x:v>761</x:v>
      </x:c>
      <x:c r="E1944" s="46" t="s"/>
      <x:c r="H1944" s="46" t="s"/>
      <x:c r="K1944" s="44">
        <x:f>SUM(J1943:J1943)</x:f>
      </x:c>
    </x:row>
    <x:row r="1945" spans="1:27">
      <x:c r="D1945" s="47" t="s">
        <x:v>762</x:v>
      </x:c>
      <x:c r="E1945" s="46" t="s"/>
      <x:c r="H1945" s="46" t="s"/>
      <x:c r="K1945" s="48">
        <x:f>SUM(J1942:J1944)</x:f>
      </x:c>
    </x:row>
    <x:row r="1946" spans="1:27">
      <x:c r="D1946" s="47" t="s">
        <x:v>787</x:v>
      </x:c>
      <x:c r="E1946" s="46" t="s"/>
      <x:c r="H1946" s="46" t="n">
        <x:v>3</x:v>
      </x:c>
      <x:c r="I1946" s="0" t="s">
        <x:v>764</x:v>
      </x:c>
      <x:c r="K1946" s="44">
        <x:f>ROUND(H1946/100*K1945,5)</x:f>
      </x:c>
    </x:row>
    <x:row r="1947" spans="1:27">
      <x:c r="D1947" s="47" t="s">
        <x:v>765</x:v>
      </x:c>
      <x:c r="E1947" s="46" t="s"/>
      <x:c r="H1947" s="46" t="s"/>
      <x:c r="K1947" s="48">
        <x:f>SUM(K1945:K1946)</x:f>
      </x:c>
    </x:row>
    <x:row r="1949" spans="1:27" customFormat="1" ht="45" customHeight="1">
      <x:c r="A1949" s="36" t="s">
        <x:v>1478</x:v>
      </x:c>
      <x:c r="B1949" s="36" t="s">
        <x:v>653</x:v>
      </x:c>
      <x:c r="C1949" s="37" t="s">
        <x:v>22</x:v>
      </x:c>
      <x:c r="D1949" s="38" t="s">
        <x:v>654</x:v>
      </x:c>
      <x:c r="E1949" s="37" t="s"/>
      <x:c r="F1949" s="37" t="s"/>
      <x:c r="G1949" s="37" t="s"/>
      <x:c r="H1949" s="39" t="s">
        <x:v>741</x:v>
      </x:c>
      <x:c r="I1949" s="40" t="n">
        <x:v>1</x:v>
      </x:c>
      <x:c r="J1949" s="41" t="s"/>
      <x:c r="K1949" s="42">
        <x:f>ROUND(K1955,2)</x:f>
      </x:c>
      <x:c r="L1949" s="37" t="s"/>
      <x:c r="M1949" s="37" t="s"/>
      <x:c r="N1949" s="37" t="s"/>
      <x:c r="O1949" s="37" t="s"/>
      <x:c r="P1949" s="37" t="s"/>
      <x:c r="Q1949" s="37" t="s"/>
      <x:c r="R1949" s="37" t="s"/>
      <x:c r="S1949" s="37" t="s"/>
      <x:c r="T1949" s="37" t="s"/>
      <x:c r="U1949" s="37" t="s"/>
      <x:c r="V1949" s="37" t="s"/>
      <x:c r="W1949" s="37" t="s"/>
      <x:c r="X1949" s="37" t="s"/>
      <x:c r="Y1949" s="37" t="s"/>
      <x:c r="Z1949" s="37" t="s"/>
      <x:c r="AA1949" s="37" t="s"/>
    </x:row>
    <x:row r="1950" spans="1:27">
      <x:c r="B1950" s="14" t="s">
        <x:v>753</x:v>
      </x:c>
    </x:row>
    <x:row r="1951" spans="1:27">
      <x:c r="B1951" s="0" t="s">
        <x:v>1479</x:v>
      </x:c>
      <x:c r="C1951" s="0" t="s">
        <x:v>22</x:v>
      </x:c>
      <x:c r="D1951" s="0" t="s">
        <x:v>654</x:v>
      </x:c>
      <x:c r="E1951" s="43" t="n">
        <x:v>1</x:v>
      </x:c>
      <x:c r="G1951" s="0" t="s">
        <x:v>746</x:v>
      </x:c>
      <x:c r="H1951" s="44" t="n">
        <x:v>14.68</x:v>
      </x:c>
      <x:c r="I1951" s="0" t="s">
        <x:v>747</x:v>
      </x:c>
      <x:c r="J1951" s="45">
        <x:f>ROUND(E1951* H1951,5)</x:f>
      </x:c>
      <x:c r="K1951" s="46" t="s"/>
    </x:row>
    <x:row r="1952" spans="1:27">
      <x:c r="D1952" s="47" t="s">
        <x:v>761</x:v>
      </x:c>
      <x:c r="E1952" s="46" t="s"/>
      <x:c r="H1952" s="46" t="s"/>
      <x:c r="K1952" s="44">
        <x:f>SUM(J1951:J1951)</x:f>
      </x:c>
    </x:row>
    <x:row r="1953" spans="1:27">
      <x:c r="D1953" s="47" t="s">
        <x:v>762</x:v>
      </x:c>
      <x:c r="E1953" s="46" t="s"/>
      <x:c r="H1953" s="46" t="s"/>
      <x:c r="K1953" s="48">
        <x:f>SUM(J1950:J1952)</x:f>
      </x:c>
    </x:row>
    <x:row r="1954" spans="1:27">
      <x:c r="D1954" s="47" t="s">
        <x:v>787</x:v>
      </x:c>
      <x:c r="E1954" s="46" t="s"/>
      <x:c r="H1954" s="46" t="n">
        <x:v>3</x:v>
      </x:c>
      <x:c r="I1954" s="0" t="s">
        <x:v>764</x:v>
      </x:c>
      <x:c r="K1954" s="44">
        <x:f>ROUND(H1954/100*K1953,5)</x:f>
      </x:c>
    </x:row>
    <x:row r="1955" spans="1:27">
      <x:c r="D1955" s="47" t="s">
        <x:v>765</x:v>
      </x:c>
      <x:c r="E1955" s="46" t="s"/>
      <x:c r="H1955" s="46" t="s"/>
      <x:c r="K1955" s="48">
        <x:f>SUM(K1953:K1954)</x:f>
      </x:c>
    </x:row>
    <x:row r="1957" spans="1:27" customFormat="1" ht="45" customHeight="1">
      <x:c r="A1957" s="36" t="s">
        <x:v>1480</x:v>
      </x:c>
      <x:c r="B1957" s="36" t="s">
        <x:v>671</x:v>
      </x:c>
      <x:c r="C1957" s="37" t="s">
        <x:v>22</x:v>
      </x:c>
      <x:c r="D1957" s="38" t="s">
        <x:v>672</x:v>
      </x:c>
      <x:c r="E1957" s="37" t="s"/>
      <x:c r="F1957" s="37" t="s"/>
      <x:c r="G1957" s="37" t="s"/>
      <x:c r="H1957" s="39" t="s">
        <x:v>741</x:v>
      </x:c>
      <x:c r="I1957" s="40" t="n">
        <x:v>1</x:v>
      </x:c>
      <x:c r="J1957" s="41" t="s"/>
      <x:c r="K1957" s="42">
        <x:f>ROUND(K1963,2)</x:f>
      </x:c>
      <x:c r="L1957" s="37" t="s"/>
      <x:c r="M1957" s="37" t="s"/>
      <x:c r="N1957" s="37" t="s"/>
      <x:c r="O1957" s="37" t="s"/>
      <x:c r="P1957" s="37" t="s"/>
      <x:c r="Q1957" s="37" t="s"/>
      <x:c r="R1957" s="37" t="s"/>
      <x:c r="S1957" s="37" t="s"/>
      <x:c r="T1957" s="37" t="s"/>
      <x:c r="U1957" s="37" t="s"/>
      <x:c r="V1957" s="37" t="s"/>
      <x:c r="W1957" s="37" t="s"/>
      <x:c r="X1957" s="37" t="s"/>
      <x:c r="Y1957" s="37" t="s"/>
      <x:c r="Z1957" s="37" t="s"/>
      <x:c r="AA1957" s="37" t="s"/>
    </x:row>
    <x:row r="1958" spans="1:27">
      <x:c r="B1958" s="14" t="s">
        <x:v>753</x:v>
      </x:c>
    </x:row>
    <x:row r="1959" spans="1:27">
      <x:c r="B1959" s="0" t="s">
        <x:v>1481</x:v>
      </x:c>
      <x:c r="C1959" s="0" t="s">
        <x:v>22</x:v>
      </x:c>
      <x:c r="D1959" s="0" t="s">
        <x:v>672</x:v>
      </x:c>
      <x:c r="E1959" s="43" t="n">
        <x:v>1</x:v>
      </x:c>
      <x:c r="G1959" s="0" t="s">
        <x:v>746</x:v>
      </x:c>
      <x:c r="H1959" s="44" t="n">
        <x:v>18.96</x:v>
      </x:c>
      <x:c r="I1959" s="0" t="s">
        <x:v>747</x:v>
      </x:c>
      <x:c r="J1959" s="45">
        <x:f>ROUND(E1959* H1959,5)</x:f>
      </x:c>
      <x:c r="K1959" s="46" t="s"/>
    </x:row>
    <x:row r="1960" spans="1:27">
      <x:c r="D1960" s="47" t="s">
        <x:v>761</x:v>
      </x:c>
      <x:c r="E1960" s="46" t="s"/>
      <x:c r="H1960" s="46" t="s"/>
      <x:c r="K1960" s="44">
        <x:f>SUM(J1959:J1959)</x:f>
      </x:c>
    </x:row>
    <x:row r="1961" spans="1:27">
      <x:c r="D1961" s="47" t="s">
        <x:v>762</x:v>
      </x:c>
      <x:c r="E1961" s="46" t="s"/>
      <x:c r="H1961" s="46" t="s"/>
      <x:c r="K1961" s="48">
        <x:f>SUM(J1958:J1960)</x:f>
      </x:c>
    </x:row>
    <x:row r="1962" spans="1:27">
      <x:c r="D1962" s="47" t="s">
        <x:v>787</x:v>
      </x:c>
      <x:c r="E1962" s="46" t="s"/>
      <x:c r="H1962" s="46" t="n">
        <x:v>3</x:v>
      </x:c>
      <x:c r="I1962" s="0" t="s">
        <x:v>764</x:v>
      </x:c>
      <x:c r="K1962" s="44">
        <x:f>ROUND(H1962/100*K1961,5)</x:f>
      </x:c>
    </x:row>
    <x:row r="1963" spans="1:27">
      <x:c r="D1963" s="47" t="s">
        <x:v>765</x:v>
      </x:c>
      <x:c r="E1963" s="46" t="s"/>
      <x:c r="H1963" s="46" t="s"/>
      <x:c r="K1963" s="48">
        <x:f>SUM(K1961:K1962)</x:f>
      </x:c>
    </x:row>
    <x:row r="1965" spans="1:27" customFormat="1" ht="45" customHeight="1">
      <x:c r="A1965" s="36" t="s">
        <x:v>1482</x:v>
      </x:c>
      <x:c r="B1965" s="36" t="s">
        <x:v>649</x:v>
      </x:c>
      <x:c r="C1965" s="37" t="s">
        <x:v>22</x:v>
      </x:c>
      <x:c r="D1965" s="38" t="s">
        <x:v>650</x:v>
      </x:c>
      <x:c r="E1965" s="37" t="s"/>
      <x:c r="F1965" s="37" t="s"/>
      <x:c r="G1965" s="37" t="s"/>
      <x:c r="H1965" s="39" t="s">
        <x:v>741</x:v>
      </x:c>
      <x:c r="I1965" s="40" t="n">
        <x:v>1</x:v>
      </x:c>
      <x:c r="J1965" s="41" t="s"/>
      <x:c r="K1965" s="42">
        <x:f>ROUND(K1971,2)</x:f>
      </x:c>
      <x:c r="L1965" s="37" t="s"/>
      <x:c r="M1965" s="37" t="s"/>
      <x:c r="N1965" s="37" t="s"/>
      <x:c r="O1965" s="37" t="s"/>
      <x:c r="P1965" s="37" t="s"/>
      <x:c r="Q1965" s="37" t="s"/>
      <x:c r="R1965" s="37" t="s"/>
      <x:c r="S1965" s="37" t="s"/>
      <x:c r="T1965" s="37" t="s"/>
      <x:c r="U1965" s="37" t="s"/>
      <x:c r="V1965" s="37" t="s"/>
      <x:c r="W1965" s="37" t="s"/>
      <x:c r="X1965" s="37" t="s"/>
      <x:c r="Y1965" s="37" t="s"/>
      <x:c r="Z1965" s="37" t="s"/>
      <x:c r="AA1965" s="37" t="s"/>
    </x:row>
    <x:row r="1966" spans="1:27">
      <x:c r="B1966" s="14" t="s">
        <x:v>753</x:v>
      </x:c>
    </x:row>
    <x:row r="1967" spans="1:27">
      <x:c r="B1967" s="0" t="s">
        <x:v>1483</x:v>
      </x:c>
      <x:c r="C1967" s="0" t="s">
        <x:v>22</x:v>
      </x:c>
      <x:c r="D1967" s="0" t="s">
        <x:v>650</x:v>
      </x:c>
      <x:c r="E1967" s="43" t="n">
        <x:v>1</x:v>
      </x:c>
      <x:c r="G1967" s="0" t="s">
        <x:v>746</x:v>
      </x:c>
      <x:c r="H1967" s="44" t="n">
        <x:v>6.18</x:v>
      </x:c>
      <x:c r="I1967" s="0" t="s">
        <x:v>747</x:v>
      </x:c>
      <x:c r="J1967" s="45">
        <x:f>ROUND(E1967* H1967,5)</x:f>
      </x:c>
      <x:c r="K1967" s="46" t="s"/>
    </x:row>
    <x:row r="1968" spans="1:27">
      <x:c r="D1968" s="47" t="s">
        <x:v>761</x:v>
      </x:c>
      <x:c r="E1968" s="46" t="s"/>
      <x:c r="H1968" s="46" t="s"/>
      <x:c r="K1968" s="44">
        <x:f>SUM(J1967:J1967)</x:f>
      </x:c>
    </x:row>
    <x:row r="1969" spans="1:27">
      <x:c r="D1969" s="47" t="s">
        <x:v>762</x:v>
      </x:c>
      <x:c r="E1969" s="46" t="s"/>
      <x:c r="H1969" s="46" t="s"/>
      <x:c r="K1969" s="48">
        <x:f>SUM(J1966:J1968)</x:f>
      </x:c>
    </x:row>
    <x:row r="1970" spans="1:27">
      <x:c r="D1970" s="47" t="s">
        <x:v>787</x:v>
      </x:c>
      <x:c r="E1970" s="46" t="s"/>
      <x:c r="H1970" s="46" t="n">
        <x:v>3</x:v>
      </x:c>
      <x:c r="I1970" s="0" t="s">
        <x:v>764</x:v>
      </x:c>
      <x:c r="K1970" s="44">
        <x:f>ROUND(H1970/100*K1969,5)</x:f>
      </x:c>
    </x:row>
    <x:row r="1971" spans="1:27">
      <x:c r="D1971" s="47" t="s">
        <x:v>765</x:v>
      </x:c>
      <x:c r="E1971" s="46" t="s"/>
      <x:c r="H1971" s="46" t="s"/>
      <x:c r="K1971" s="48">
        <x:f>SUM(K1969:K1970)</x:f>
      </x:c>
    </x:row>
    <x:row r="1973" spans="1:27" customFormat="1" ht="45" customHeight="1">
      <x:c r="A1973" s="36" t="s">
        <x:v>1484</x:v>
      </x:c>
      <x:c r="B1973" s="36" t="s">
        <x:v>665</x:v>
      </x:c>
      <x:c r="C1973" s="37" t="s">
        <x:v>22</x:v>
      </x:c>
      <x:c r="D1973" s="38" t="s">
        <x:v>666</x:v>
      </x:c>
      <x:c r="E1973" s="37" t="s"/>
      <x:c r="F1973" s="37" t="s"/>
      <x:c r="G1973" s="37" t="s"/>
      <x:c r="H1973" s="39" t="s">
        <x:v>741</x:v>
      </x:c>
      <x:c r="I1973" s="40" t="n">
        <x:v>1</x:v>
      </x:c>
      <x:c r="J1973" s="41" t="s"/>
      <x:c r="K1973" s="42">
        <x:f>ROUND(K1979,2)</x:f>
      </x:c>
      <x:c r="L1973" s="37" t="s"/>
      <x:c r="M1973" s="37" t="s"/>
      <x:c r="N1973" s="37" t="s"/>
      <x:c r="O1973" s="37" t="s"/>
      <x:c r="P1973" s="37" t="s"/>
      <x:c r="Q1973" s="37" t="s"/>
      <x:c r="R1973" s="37" t="s"/>
      <x:c r="S1973" s="37" t="s"/>
      <x:c r="T1973" s="37" t="s"/>
      <x:c r="U1973" s="37" t="s"/>
      <x:c r="V1973" s="37" t="s"/>
      <x:c r="W1973" s="37" t="s"/>
      <x:c r="X1973" s="37" t="s"/>
      <x:c r="Y1973" s="37" t="s"/>
      <x:c r="Z1973" s="37" t="s"/>
      <x:c r="AA1973" s="37" t="s"/>
    </x:row>
    <x:row r="1974" spans="1:27">
      <x:c r="B1974" s="14" t="s">
        <x:v>753</x:v>
      </x:c>
    </x:row>
    <x:row r="1975" spans="1:27">
      <x:c r="B1975" s="0" t="s">
        <x:v>1485</x:v>
      </x:c>
      <x:c r="C1975" s="0" t="s">
        <x:v>22</x:v>
      </x:c>
      <x:c r="D1975" s="0" t="s">
        <x:v>666</x:v>
      </x:c>
      <x:c r="E1975" s="43" t="n">
        <x:v>1</x:v>
      </x:c>
      <x:c r="G1975" s="0" t="s">
        <x:v>746</x:v>
      </x:c>
      <x:c r="H1975" s="44" t="n">
        <x:v>18.13</x:v>
      </x:c>
      <x:c r="I1975" s="0" t="s">
        <x:v>747</x:v>
      </x:c>
      <x:c r="J1975" s="45">
        <x:f>ROUND(E1975* H1975,5)</x:f>
      </x:c>
      <x:c r="K1975" s="46" t="s"/>
    </x:row>
    <x:row r="1976" spans="1:27">
      <x:c r="D1976" s="47" t="s">
        <x:v>761</x:v>
      </x:c>
      <x:c r="E1976" s="46" t="s"/>
      <x:c r="H1976" s="46" t="s"/>
      <x:c r="K1976" s="44">
        <x:f>SUM(J1975:J1975)</x:f>
      </x:c>
    </x:row>
    <x:row r="1977" spans="1:27">
      <x:c r="D1977" s="47" t="s">
        <x:v>762</x:v>
      </x:c>
      <x:c r="E1977" s="46" t="s"/>
      <x:c r="H1977" s="46" t="s"/>
      <x:c r="K1977" s="48">
        <x:f>SUM(J1974:J1976)</x:f>
      </x:c>
    </x:row>
    <x:row r="1978" spans="1:27">
      <x:c r="D1978" s="47" t="s">
        <x:v>787</x:v>
      </x:c>
      <x:c r="E1978" s="46" t="s"/>
      <x:c r="H1978" s="46" t="n">
        <x:v>3</x:v>
      </x:c>
      <x:c r="I1978" s="0" t="s">
        <x:v>764</x:v>
      </x:c>
      <x:c r="K1978" s="44">
        <x:f>ROUND(H1978/100*K1977,5)</x:f>
      </x:c>
    </x:row>
    <x:row r="1979" spans="1:27">
      <x:c r="D1979" s="47" t="s">
        <x:v>765</x:v>
      </x:c>
      <x:c r="E1979" s="46" t="s"/>
      <x:c r="H1979" s="46" t="s"/>
      <x:c r="K1979" s="48">
        <x:f>SUM(K1977:K1978)</x:f>
      </x:c>
    </x:row>
    <x:row r="1981" spans="1:27" customFormat="1" ht="45" customHeight="1">
      <x:c r="A1981" s="36" t="s">
        <x:v>1486</x:v>
      </x:c>
      <x:c r="B1981" s="36" t="s">
        <x:v>667</x:v>
      </x:c>
      <x:c r="C1981" s="37" t="s">
        <x:v>22</x:v>
      </x:c>
      <x:c r="D1981" s="38" t="s">
        <x:v>668</x:v>
      </x:c>
      <x:c r="E1981" s="37" t="s"/>
      <x:c r="F1981" s="37" t="s"/>
      <x:c r="G1981" s="37" t="s"/>
      <x:c r="H1981" s="39" t="s">
        <x:v>741</x:v>
      </x:c>
      <x:c r="I1981" s="40" t="n">
        <x:v>1</x:v>
      </x:c>
      <x:c r="J1981" s="41" t="s"/>
      <x:c r="K1981" s="42">
        <x:f>ROUND(K1987,2)</x:f>
      </x:c>
      <x:c r="L1981" s="37" t="s"/>
      <x:c r="M1981" s="37" t="s"/>
      <x:c r="N1981" s="37" t="s"/>
      <x:c r="O1981" s="37" t="s"/>
      <x:c r="P1981" s="37" t="s"/>
      <x:c r="Q1981" s="37" t="s"/>
      <x:c r="R1981" s="37" t="s"/>
      <x:c r="S1981" s="37" t="s"/>
      <x:c r="T1981" s="37" t="s"/>
      <x:c r="U1981" s="37" t="s"/>
      <x:c r="V1981" s="37" t="s"/>
      <x:c r="W1981" s="37" t="s"/>
      <x:c r="X1981" s="37" t="s"/>
      <x:c r="Y1981" s="37" t="s"/>
      <x:c r="Z1981" s="37" t="s"/>
      <x:c r="AA1981" s="37" t="s"/>
    </x:row>
    <x:row r="1982" spans="1:27">
      <x:c r="B1982" s="14" t="s">
        <x:v>753</x:v>
      </x:c>
    </x:row>
    <x:row r="1983" spans="1:27">
      <x:c r="B1983" s="0" t="s">
        <x:v>1487</x:v>
      </x:c>
      <x:c r="C1983" s="0" t="s">
        <x:v>22</x:v>
      </x:c>
      <x:c r="D1983" s="0" t="s">
        <x:v>668</x:v>
      </x:c>
      <x:c r="E1983" s="43" t="n">
        <x:v>1</x:v>
      </x:c>
      <x:c r="G1983" s="0" t="s">
        <x:v>746</x:v>
      </x:c>
      <x:c r="H1983" s="44" t="n">
        <x:v>143.15</x:v>
      </x:c>
      <x:c r="I1983" s="0" t="s">
        <x:v>747</x:v>
      </x:c>
      <x:c r="J1983" s="45">
        <x:f>ROUND(E1983* H1983,5)</x:f>
      </x:c>
      <x:c r="K1983" s="46" t="s"/>
    </x:row>
    <x:row r="1984" spans="1:27">
      <x:c r="D1984" s="47" t="s">
        <x:v>761</x:v>
      </x:c>
      <x:c r="E1984" s="46" t="s"/>
      <x:c r="H1984" s="46" t="s"/>
      <x:c r="K1984" s="44">
        <x:f>SUM(J1983:J1983)</x:f>
      </x:c>
    </x:row>
    <x:row r="1985" spans="1:27">
      <x:c r="D1985" s="47" t="s">
        <x:v>762</x:v>
      </x:c>
      <x:c r="E1985" s="46" t="s"/>
      <x:c r="H1985" s="46" t="s"/>
      <x:c r="K1985" s="48">
        <x:f>SUM(J1982:J1984)</x:f>
      </x:c>
    </x:row>
    <x:row r="1986" spans="1:27">
      <x:c r="D1986" s="47" t="s">
        <x:v>787</x:v>
      </x:c>
      <x:c r="E1986" s="46" t="s"/>
      <x:c r="H1986" s="46" t="n">
        <x:v>3</x:v>
      </x:c>
      <x:c r="I1986" s="0" t="s">
        <x:v>764</x:v>
      </x:c>
      <x:c r="K1986" s="44">
        <x:f>ROUND(H1986/100*K1985,5)</x:f>
      </x:c>
    </x:row>
    <x:row r="1987" spans="1:27">
      <x:c r="D1987" s="47" t="s">
        <x:v>765</x:v>
      </x:c>
      <x:c r="E1987" s="46" t="s"/>
      <x:c r="H1987" s="46" t="s"/>
      <x:c r="K1987" s="48">
        <x:f>SUM(K1985:K1986)</x:f>
      </x:c>
    </x:row>
    <x:row r="1989" spans="1:27" customFormat="1" ht="45" customHeight="1">
      <x:c r="A1989" s="36" t="s">
        <x:v>1488</x:v>
      </x:c>
      <x:c r="B1989" s="36" t="s">
        <x:v>681</x:v>
      </x:c>
      <x:c r="C1989" s="37" t="s">
        <x:v>22</x:v>
      </x:c>
      <x:c r="D1989" s="38" t="s">
        <x:v>682</x:v>
      </x:c>
      <x:c r="E1989" s="37" t="s"/>
      <x:c r="F1989" s="37" t="s"/>
      <x:c r="G1989" s="37" t="s"/>
      <x:c r="H1989" s="39" t="s">
        <x:v>741</x:v>
      </x:c>
      <x:c r="I1989" s="40" t="n">
        <x:v>1</x:v>
      </x:c>
      <x:c r="J1989" s="41" t="s"/>
      <x:c r="K1989" s="42">
        <x:f>ROUND(K1995,2)</x:f>
      </x:c>
      <x:c r="L1989" s="37" t="s"/>
      <x:c r="M1989" s="37" t="s"/>
      <x:c r="N1989" s="37" t="s"/>
      <x:c r="O1989" s="37" t="s"/>
      <x:c r="P1989" s="37" t="s"/>
      <x:c r="Q1989" s="37" t="s"/>
      <x:c r="R1989" s="37" t="s"/>
      <x:c r="S1989" s="37" t="s"/>
      <x:c r="T1989" s="37" t="s"/>
      <x:c r="U1989" s="37" t="s"/>
      <x:c r="V1989" s="37" t="s"/>
      <x:c r="W1989" s="37" t="s"/>
      <x:c r="X1989" s="37" t="s"/>
      <x:c r="Y1989" s="37" t="s"/>
      <x:c r="Z1989" s="37" t="s"/>
      <x:c r="AA1989" s="37" t="s"/>
    </x:row>
    <x:row r="1990" spans="1:27">
      <x:c r="B1990" s="14" t="s">
        <x:v>753</x:v>
      </x:c>
    </x:row>
    <x:row r="1991" spans="1:27">
      <x:c r="B1991" s="0" t="s">
        <x:v>1489</x:v>
      </x:c>
      <x:c r="C1991" s="0" t="s">
        <x:v>22</x:v>
      </x:c>
      <x:c r="D1991" s="0" t="s">
        <x:v>682</x:v>
      </x:c>
      <x:c r="E1991" s="43" t="n">
        <x:v>1</x:v>
      </x:c>
      <x:c r="G1991" s="0" t="s">
        <x:v>746</x:v>
      </x:c>
      <x:c r="H1991" s="44" t="n">
        <x:v>20.38</x:v>
      </x:c>
      <x:c r="I1991" s="0" t="s">
        <x:v>747</x:v>
      </x:c>
      <x:c r="J1991" s="45">
        <x:f>ROUND(E1991* H1991,5)</x:f>
      </x:c>
      <x:c r="K1991" s="46" t="s"/>
    </x:row>
    <x:row r="1992" spans="1:27">
      <x:c r="D1992" s="47" t="s">
        <x:v>761</x:v>
      </x:c>
      <x:c r="E1992" s="46" t="s"/>
      <x:c r="H1992" s="46" t="s"/>
      <x:c r="K1992" s="44">
        <x:f>SUM(J1991:J1991)</x:f>
      </x:c>
    </x:row>
    <x:row r="1993" spans="1:27">
      <x:c r="D1993" s="47" t="s">
        <x:v>762</x:v>
      </x:c>
      <x:c r="E1993" s="46" t="s"/>
      <x:c r="H1993" s="46" t="s"/>
      <x:c r="K1993" s="48">
        <x:f>SUM(J1990:J1992)</x:f>
      </x:c>
    </x:row>
    <x:row r="1994" spans="1:27">
      <x:c r="D1994" s="47" t="s">
        <x:v>787</x:v>
      </x:c>
      <x:c r="E1994" s="46" t="s"/>
      <x:c r="H1994" s="46" t="n">
        <x:v>3</x:v>
      </x:c>
      <x:c r="I1994" s="0" t="s">
        <x:v>764</x:v>
      </x:c>
      <x:c r="K1994" s="44">
        <x:f>ROUND(H1994/100*K1993,5)</x:f>
      </x:c>
    </x:row>
    <x:row r="1995" spans="1:27">
      <x:c r="D1995" s="47" t="s">
        <x:v>765</x:v>
      </x:c>
      <x:c r="E1995" s="46" t="s"/>
      <x:c r="H1995" s="46" t="s"/>
      <x:c r="K1995" s="48">
        <x:f>SUM(K1993:K1994)</x:f>
      </x:c>
    </x:row>
    <x:row r="1997" spans="1:27" customFormat="1" ht="45" customHeight="1">
      <x:c r="A1997" s="36" t="s">
        <x:v>1490</x:v>
      </x:c>
      <x:c r="B1997" s="36" t="s">
        <x:v>677</x:v>
      </x:c>
      <x:c r="C1997" s="37" t="s">
        <x:v>22</x:v>
      </x:c>
      <x:c r="D1997" s="38" t="s">
        <x:v>678</x:v>
      </x:c>
      <x:c r="E1997" s="37" t="s"/>
      <x:c r="F1997" s="37" t="s"/>
      <x:c r="G1997" s="37" t="s"/>
      <x:c r="H1997" s="39" t="s">
        <x:v>741</x:v>
      </x:c>
      <x:c r="I1997" s="40" t="n">
        <x:v>1</x:v>
      </x:c>
      <x:c r="J1997" s="41" t="s"/>
      <x:c r="K1997" s="42">
        <x:f>ROUND(K2003,2)</x:f>
      </x:c>
      <x:c r="L1997" s="37" t="s"/>
      <x:c r="M1997" s="37" t="s"/>
      <x:c r="N1997" s="37" t="s"/>
      <x:c r="O1997" s="37" t="s"/>
      <x:c r="P1997" s="37" t="s"/>
      <x:c r="Q1997" s="37" t="s"/>
      <x:c r="R1997" s="37" t="s"/>
      <x:c r="S1997" s="37" t="s"/>
      <x:c r="T1997" s="37" t="s"/>
      <x:c r="U1997" s="37" t="s"/>
      <x:c r="V1997" s="37" t="s"/>
      <x:c r="W1997" s="37" t="s"/>
      <x:c r="X1997" s="37" t="s"/>
      <x:c r="Y1997" s="37" t="s"/>
      <x:c r="Z1997" s="37" t="s"/>
      <x:c r="AA1997" s="37" t="s"/>
    </x:row>
    <x:row r="1998" spans="1:27">
      <x:c r="B1998" s="14" t="s">
        <x:v>753</x:v>
      </x:c>
    </x:row>
    <x:row r="1999" spans="1:27">
      <x:c r="B1999" s="0" t="s">
        <x:v>1491</x:v>
      </x:c>
      <x:c r="C1999" s="0" t="s">
        <x:v>22</x:v>
      </x:c>
      <x:c r="D1999" s="0" t="s">
        <x:v>1492</x:v>
      </x:c>
      <x:c r="E1999" s="43" t="n">
        <x:v>1</x:v>
      </x:c>
      <x:c r="G1999" s="0" t="s">
        <x:v>746</x:v>
      </x:c>
      <x:c r="H1999" s="44" t="n">
        <x:v>1.57</x:v>
      </x:c>
      <x:c r="I1999" s="0" t="s">
        <x:v>747</x:v>
      </x:c>
      <x:c r="J1999" s="45">
        <x:f>ROUND(E1999* H1999,5)</x:f>
      </x:c>
      <x:c r="K1999" s="46" t="s"/>
    </x:row>
    <x:row r="2000" spans="1:27">
      <x:c r="D2000" s="47" t="s">
        <x:v>761</x:v>
      </x:c>
      <x:c r="E2000" s="46" t="s"/>
      <x:c r="H2000" s="46" t="s"/>
      <x:c r="K2000" s="44">
        <x:f>SUM(J1999:J1999)</x:f>
      </x:c>
    </x:row>
    <x:row r="2001" spans="1:27">
      <x:c r="D2001" s="47" t="s">
        <x:v>762</x:v>
      </x:c>
      <x:c r="E2001" s="46" t="s"/>
      <x:c r="H2001" s="46" t="s"/>
      <x:c r="K2001" s="48">
        <x:f>SUM(J1998:J2000)</x:f>
      </x:c>
    </x:row>
    <x:row r="2002" spans="1:27">
      <x:c r="D2002" s="47" t="s">
        <x:v>787</x:v>
      </x:c>
      <x:c r="E2002" s="46" t="s"/>
      <x:c r="H2002" s="46" t="n">
        <x:v>3</x:v>
      </x:c>
      <x:c r="I2002" s="0" t="s">
        <x:v>764</x:v>
      </x:c>
      <x:c r="K2002" s="44">
        <x:f>ROUND(H2002/100*K2001,5)</x:f>
      </x:c>
    </x:row>
    <x:row r="2003" spans="1:27">
      <x:c r="D2003" s="47" t="s">
        <x:v>765</x:v>
      </x:c>
      <x:c r="E2003" s="46" t="s"/>
      <x:c r="H2003" s="46" t="s"/>
      <x:c r="K2003" s="48">
        <x:f>SUM(K2001:K2002)</x:f>
      </x:c>
    </x:row>
    <x:row r="2005" spans="1:27" customFormat="1" ht="45" customHeight="1">
      <x:c r="A2005" s="36" t="s">
        <x:v>1493</x:v>
      </x:c>
      <x:c r="B2005" s="36" t="s">
        <x:v>679</x:v>
      </x:c>
      <x:c r="C2005" s="37" t="s">
        <x:v>22</x:v>
      </x:c>
      <x:c r="D2005" s="38" t="s">
        <x:v>680</x:v>
      </x:c>
      <x:c r="E2005" s="37" t="s"/>
      <x:c r="F2005" s="37" t="s"/>
      <x:c r="G2005" s="37" t="s"/>
      <x:c r="H2005" s="39" t="s">
        <x:v>741</x:v>
      </x:c>
      <x:c r="I2005" s="40" t="n">
        <x:v>1</x:v>
      </x:c>
      <x:c r="J2005" s="41" t="s"/>
      <x:c r="K2005" s="42">
        <x:f>ROUND(K2011,2)</x:f>
      </x:c>
      <x:c r="L2005" s="37" t="s"/>
      <x:c r="M2005" s="37" t="s"/>
      <x:c r="N2005" s="37" t="s"/>
      <x:c r="O2005" s="37" t="s"/>
      <x:c r="P2005" s="37" t="s"/>
      <x:c r="Q2005" s="37" t="s"/>
      <x:c r="R2005" s="37" t="s"/>
      <x:c r="S2005" s="37" t="s"/>
      <x:c r="T2005" s="37" t="s"/>
      <x:c r="U2005" s="37" t="s"/>
      <x:c r="V2005" s="37" t="s"/>
      <x:c r="W2005" s="37" t="s"/>
      <x:c r="X2005" s="37" t="s"/>
      <x:c r="Y2005" s="37" t="s"/>
      <x:c r="Z2005" s="37" t="s"/>
      <x:c r="AA2005" s="37" t="s"/>
    </x:row>
    <x:row r="2006" spans="1:27">
      <x:c r="B2006" s="14" t="s">
        <x:v>753</x:v>
      </x:c>
    </x:row>
    <x:row r="2007" spans="1:27">
      <x:c r="B2007" s="0" t="s">
        <x:v>1494</x:v>
      </x:c>
      <x:c r="C2007" s="0" t="s">
        <x:v>22</x:v>
      </x:c>
      <x:c r="D2007" s="0" t="s">
        <x:v>1495</x:v>
      </x:c>
      <x:c r="E2007" s="43" t="n">
        <x:v>1</x:v>
      </x:c>
      <x:c r="G2007" s="0" t="s">
        <x:v>746</x:v>
      </x:c>
      <x:c r="H2007" s="44" t="n">
        <x:v>9.61</x:v>
      </x:c>
      <x:c r="I2007" s="0" t="s">
        <x:v>747</x:v>
      </x:c>
      <x:c r="J2007" s="45">
        <x:f>ROUND(E2007* H2007,5)</x:f>
      </x:c>
      <x:c r="K2007" s="46" t="s"/>
    </x:row>
    <x:row r="2008" spans="1:27">
      <x:c r="D2008" s="47" t="s">
        <x:v>761</x:v>
      </x:c>
      <x:c r="E2008" s="46" t="s"/>
      <x:c r="H2008" s="46" t="s"/>
      <x:c r="K2008" s="44">
        <x:f>SUM(J2007:J2007)</x:f>
      </x:c>
    </x:row>
    <x:row r="2009" spans="1:27">
      <x:c r="D2009" s="47" t="s">
        <x:v>762</x:v>
      </x:c>
      <x:c r="E2009" s="46" t="s"/>
      <x:c r="H2009" s="46" t="s"/>
      <x:c r="K2009" s="48">
        <x:f>SUM(J2006:J2008)</x:f>
      </x:c>
    </x:row>
    <x:row r="2010" spans="1:27">
      <x:c r="D2010" s="47" t="s">
        <x:v>787</x:v>
      </x:c>
      <x:c r="E2010" s="46" t="s"/>
      <x:c r="H2010" s="46" t="n">
        <x:v>3</x:v>
      </x:c>
      <x:c r="I2010" s="0" t="s">
        <x:v>764</x:v>
      </x:c>
      <x:c r="K2010" s="44">
        <x:f>ROUND(H2010/100*K2009,5)</x:f>
      </x:c>
    </x:row>
    <x:row r="2011" spans="1:27">
      <x:c r="D2011" s="47" t="s">
        <x:v>765</x:v>
      </x:c>
      <x:c r="E2011" s="46" t="s"/>
      <x:c r="H2011" s="46" t="s"/>
      <x:c r="K2011" s="48">
        <x:f>SUM(K2009:K2010)</x:f>
      </x:c>
    </x:row>
    <x:row r="2013" spans="1:27" customFormat="1" ht="45" customHeight="1">
      <x:c r="A2013" s="36" t="s">
        <x:v>1496</x:v>
      </x:c>
      <x:c r="B2013" s="36" t="s">
        <x:v>657</x:v>
      </x:c>
      <x:c r="C2013" s="37" t="s">
        <x:v>22</x:v>
      </x:c>
      <x:c r="D2013" s="38" t="s">
        <x:v>658</x:v>
      </x:c>
      <x:c r="E2013" s="37" t="s"/>
      <x:c r="F2013" s="37" t="s"/>
      <x:c r="G2013" s="37" t="s"/>
      <x:c r="H2013" s="39" t="s">
        <x:v>741</x:v>
      </x:c>
      <x:c r="I2013" s="40" t="n">
        <x:v>1</x:v>
      </x:c>
      <x:c r="J2013" s="41" t="s"/>
      <x:c r="K2013" s="42">
        <x:f>ROUND(K2019,2)</x:f>
      </x:c>
      <x:c r="L2013" s="37" t="s"/>
      <x:c r="M2013" s="37" t="s"/>
      <x:c r="N2013" s="37" t="s"/>
      <x:c r="O2013" s="37" t="s"/>
      <x:c r="P2013" s="37" t="s"/>
      <x:c r="Q2013" s="37" t="s"/>
      <x:c r="R2013" s="37" t="s"/>
      <x:c r="S2013" s="37" t="s"/>
      <x:c r="T2013" s="37" t="s"/>
      <x:c r="U2013" s="37" t="s"/>
      <x:c r="V2013" s="37" t="s"/>
      <x:c r="W2013" s="37" t="s"/>
      <x:c r="X2013" s="37" t="s"/>
      <x:c r="Y2013" s="37" t="s"/>
      <x:c r="Z2013" s="37" t="s"/>
      <x:c r="AA2013" s="37" t="s"/>
    </x:row>
    <x:row r="2014" spans="1:27">
      <x:c r="B2014" s="14" t="s">
        <x:v>753</x:v>
      </x:c>
    </x:row>
    <x:row r="2015" spans="1:27">
      <x:c r="B2015" s="0" t="s">
        <x:v>1497</x:v>
      </x:c>
      <x:c r="C2015" s="0" t="s">
        <x:v>22</x:v>
      </x:c>
      <x:c r="D2015" s="0" t="s">
        <x:v>658</x:v>
      </x:c>
      <x:c r="E2015" s="43" t="n">
        <x:v>1</x:v>
      </x:c>
      <x:c r="G2015" s="0" t="s">
        <x:v>746</x:v>
      </x:c>
      <x:c r="H2015" s="44" t="n">
        <x:v>11.07</x:v>
      </x:c>
      <x:c r="I2015" s="0" t="s">
        <x:v>747</x:v>
      </x:c>
      <x:c r="J2015" s="45">
        <x:f>ROUND(E2015* H2015,5)</x:f>
      </x:c>
      <x:c r="K2015" s="46" t="s"/>
    </x:row>
    <x:row r="2016" spans="1:27">
      <x:c r="D2016" s="47" t="s">
        <x:v>761</x:v>
      </x:c>
      <x:c r="E2016" s="46" t="s"/>
      <x:c r="H2016" s="46" t="s"/>
      <x:c r="K2016" s="44">
        <x:f>SUM(J2015:J2015)</x:f>
      </x:c>
    </x:row>
    <x:row r="2017" spans="1:27">
      <x:c r="D2017" s="47" t="s">
        <x:v>762</x:v>
      </x:c>
      <x:c r="E2017" s="46" t="s"/>
      <x:c r="H2017" s="46" t="s"/>
      <x:c r="K2017" s="48">
        <x:f>SUM(J2014:J2016)</x:f>
      </x:c>
    </x:row>
    <x:row r="2018" spans="1:27">
      <x:c r="D2018" s="47" t="s">
        <x:v>787</x:v>
      </x:c>
      <x:c r="E2018" s="46" t="s"/>
      <x:c r="H2018" s="46" t="n">
        <x:v>3</x:v>
      </x:c>
      <x:c r="I2018" s="0" t="s">
        <x:v>764</x:v>
      </x:c>
      <x:c r="K2018" s="44">
        <x:f>ROUND(H2018/100*K2017,5)</x:f>
      </x:c>
    </x:row>
    <x:row r="2019" spans="1:27">
      <x:c r="D2019" s="47" t="s">
        <x:v>765</x:v>
      </x:c>
      <x:c r="E2019" s="46" t="s"/>
      <x:c r="H2019" s="46" t="s"/>
      <x:c r="K2019" s="48">
        <x:f>SUM(K2017:K2018)</x:f>
      </x:c>
    </x:row>
    <x:row r="2021" spans="1:27" customFormat="1" ht="45" customHeight="1">
      <x:c r="A2021" s="36" t="s">
        <x:v>1498</x:v>
      </x:c>
      <x:c r="B2021" s="36" t="s">
        <x:v>673</x:v>
      </x:c>
      <x:c r="C2021" s="37" t="s">
        <x:v>22</x:v>
      </x:c>
      <x:c r="D2021" s="38" t="s">
        <x:v>674</x:v>
      </x:c>
      <x:c r="E2021" s="37" t="s"/>
      <x:c r="F2021" s="37" t="s"/>
      <x:c r="G2021" s="37" t="s"/>
      <x:c r="H2021" s="39" t="s">
        <x:v>741</x:v>
      </x:c>
      <x:c r="I2021" s="40" t="n">
        <x:v>1</x:v>
      </x:c>
      <x:c r="J2021" s="41" t="s"/>
      <x:c r="K2021" s="42">
        <x:f>ROUND(K2027,2)</x:f>
      </x:c>
      <x:c r="L2021" s="37" t="s"/>
      <x:c r="M2021" s="37" t="s"/>
      <x:c r="N2021" s="37" t="s"/>
      <x:c r="O2021" s="37" t="s"/>
      <x:c r="P2021" s="37" t="s"/>
      <x:c r="Q2021" s="37" t="s"/>
      <x:c r="R2021" s="37" t="s"/>
      <x:c r="S2021" s="37" t="s"/>
      <x:c r="T2021" s="37" t="s"/>
      <x:c r="U2021" s="37" t="s"/>
      <x:c r="V2021" s="37" t="s"/>
      <x:c r="W2021" s="37" t="s"/>
      <x:c r="X2021" s="37" t="s"/>
      <x:c r="Y2021" s="37" t="s"/>
      <x:c r="Z2021" s="37" t="s"/>
      <x:c r="AA2021" s="37" t="s"/>
    </x:row>
    <x:row r="2022" spans="1:27">
      <x:c r="B2022" s="14" t="s">
        <x:v>753</x:v>
      </x:c>
    </x:row>
    <x:row r="2023" spans="1:27">
      <x:c r="B2023" s="0" t="s">
        <x:v>1499</x:v>
      </x:c>
      <x:c r="C2023" s="0" t="s">
        <x:v>22</x:v>
      </x:c>
      <x:c r="D2023" s="0" t="s">
        <x:v>674</x:v>
      </x:c>
      <x:c r="E2023" s="43" t="n">
        <x:v>1</x:v>
      </x:c>
      <x:c r="G2023" s="0" t="s">
        <x:v>746</x:v>
      </x:c>
      <x:c r="H2023" s="44" t="n">
        <x:v>2.65</x:v>
      </x:c>
      <x:c r="I2023" s="0" t="s">
        <x:v>747</x:v>
      </x:c>
      <x:c r="J2023" s="45">
        <x:f>ROUND(E2023* H2023,5)</x:f>
      </x:c>
      <x:c r="K2023" s="46" t="s"/>
    </x:row>
    <x:row r="2024" spans="1:27">
      <x:c r="D2024" s="47" t="s">
        <x:v>761</x:v>
      </x:c>
      <x:c r="E2024" s="46" t="s"/>
      <x:c r="H2024" s="46" t="s"/>
      <x:c r="K2024" s="44">
        <x:f>SUM(J2023:J2023)</x:f>
      </x:c>
    </x:row>
    <x:row r="2025" spans="1:27">
      <x:c r="D2025" s="47" t="s">
        <x:v>762</x:v>
      </x:c>
      <x:c r="E2025" s="46" t="s"/>
      <x:c r="H2025" s="46" t="s"/>
      <x:c r="K2025" s="48">
        <x:f>SUM(J2022:J2024)</x:f>
      </x:c>
    </x:row>
    <x:row r="2026" spans="1:27">
      <x:c r="D2026" s="47" t="s">
        <x:v>787</x:v>
      </x:c>
      <x:c r="E2026" s="46" t="s"/>
      <x:c r="H2026" s="46" t="n">
        <x:v>3</x:v>
      </x:c>
      <x:c r="I2026" s="0" t="s">
        <x:v>764</x:v>
      </x:c>
      <x:c r="K2026" s="44">
        <x:f>ROUND(H2026/100*K2025,5)</x:f>
      </x:c>
    </x:row>
    <x:row r="2027" spans="1:27">
      <x:c r="D2027" s="47" t="s">
        <x:v>765</x:v>
      </x:c>
      <x:c r="E2027" s="46" t="s"/>
      <x:c r="H2027" s="46" t="s"/>
      <x:c r="K2027" s="48">
        <x:f>SUM(K2025:K2026)</x:f>
      </x:c>
    </x:row>
    <x:row r="2029" spans="1:27" customFormat="1" ht="45" customHeight="1">
      <x:c r="A2029" s="36" t="s">
        <x:v>1500</x:v>
      </x:c>
      <x:c r="B2029" s="36" t="s">
        <x:v>675</x:v>
      </x:c>
      <x:c r="C2029" s="37" t="s">
        <x:v>22</x:v>
      </x:c>
      <x:c r="D2029" s="38" t="s">
        <x:v>676</x:v>
      </x:c>
      <x:c r="E2029" s="37" t="s"/>
      <x:c r="F2029" s="37" t="s"/>
      <x:c r="G2029" s="37" t="s"/>
      <x:c r="H2029" s="39" t="s">
        <x:v>741</x:v>
      </x:c>
      <x:c r="I2029" s="40" t="n">
        <x:v>1</x:v>
      </x:c>
      <x:c r="J2029" s="41" t="s"/>
      <x:c r="K2029" s="42">
        <x:f>ROUND(K2035,2)</x:f>
      </x:c>
      <x:c r="L2029" s="37" t="s"/>
      <x:c r="M2029" s="37" t="s"/>
      <x:c r="N2029" s="37" t="s"/>
      <x:c r="O2029" s="37" t="s"/>
      <x:c r="P2029" s="37" t="s"/>
      <x:c r="Q2029" s="37" t="s"/>
      <x:c r="R2029" s="37" t="s"/>
      <x:c r="S2029" s="37" t="s"/>
      <x:c r="T2029" s="37" t="s"/>
      <x:c r="U2029" s="37" t="s"/>
      <x:c r="V2029" s="37" t="s"/>
      <x:c r="W2029" s="37" t="s"/>
      <x:c r="X2029" s="37" t="s"/>
      <x:c r="Y2029" s="37" t="s"/>
      <x:c r="Z2029" s="37" t="s"/>
      <x:c r="AA2029" s="37" t="s"/>
    </x:row>
    <x:row r="2030" spans="1:27">
      <x:c r="B2030" s="14" t="s">
        <x:v>753</x:v>
      </x:c>
    </x:row>
    <x:row r="2031" spans="1:27">
      <x:c r="B2031" s="0" t="s">
        <x:v>1501</x:v>
      </x:c>
      <x:c r="C2031" s="0" t="s">
        <x:v>22</x:v>
      </x:c>
      <x:c r="D2031" s="0" t="s">
        <x:v>676</x:v>
      </x:c>
      <x:c r="E2031" s="43" t="n">
        <x:v>1</x:v>
      </x:c>
      <x:c r="G2031" s="0" t="s">
        <x:v>746</x:v>
      </x:c>
      <x:c r="H2031" s="44" t="n">
        <x:v>11.6</x:v>
      </x:c>
      <x:c r="I2031" s="0" t="s">
        <x:v>747</x:v>
      </x:c>
      <x:c r="J2031" s="45">
        <x:f>ROUND(E2031* H2031,5)</x:f>
      </x:c>
      <x:c r="K2031" s="46" t="s"/>
    </x:row>
    <x:row r="2032" spans="1:27">
      <x:c r="D2032" s="47" t="s">
        <x:v>761</x:v>
      </x:c>
      <x:c r="E2032" s="46" t="s"/>
      <x:c r="H2032" s="46" t="s"/>
      <x:c r="K2032" s="44">
        <x:f>SUM(J2031:J2031)</x:f>
      </x:c>
    </x:row>
    <x:row r="2033" spans="1:27">
      <x:c r="D2033" s="47" t="s">
        <x:v>762</x:v>
      </x:c>
      <x:c r="E2033" s="46" t="s"/>
      <x:c r="H2033" s="46" t="s"/>
      <x:c r="K2033" s="48">
        <x:f>SUM(J2030:J2032)</x:f>
      </x:c>
    </x:row>
    <x:row r="2034" spans="1:27">
      <x:c r="D2034" s="47" t="s">
        <x:v>787</x:v>
      </x:c>
      <x:c r="E2034" s="46" t="s"/>
      <x:c r="H2034" s="46" t="n">
        <x:v>3</x:v>
      </x:c>
      <x:c r="I2034" s="0" t="s">
        <x:v>764</x:v>
      </x:c>
      <x:c r="K2034" s="44">
        <x:f>ROUND(H2034/100*K2033,5)</x:f>
      </x:c>
    </x:row>
    <x:row r="2035" spans="1:27">
      <x:c r="D2035" s="47" t="s">
        <x:v>765</x:v>
      </x:c>
      <x:c r="E2035" s="46" t="s"/>
      <x:c r="H2035" s="46" t="s"/>
      <x:c r="K2035" s="48">
        <x:f>SUM(K2033:K2034)</x:f>
      </x:c>
    </x:row>
    <x:row r="2037" spans="1:27" customFormat="1" ht="45" customHeight="1">
      <x:c r="A2037" s="36" t="s">
        <x:v>1502</x:v>
      </x:c>
      <x:c r="B2037" s="36" t="s">
        <x:v>669</x:v>
      </x:c>
      <x:c r="C2037" s="37" t="s">
        <x:v>22</x:v>
      </x:c>
      <x:c r="D2037" s="38" t="s">
        <x:v>670</x:v>
      </x:c>
      <x:c r="E2037" s="37" t="s"/>
      <x:c r="F2037" s="37" t="s"/>
      <x:c r="G2037" s="37" t="s"/>
      <x:c r="H2037" s="39" t="s">
        <x:v>741</x:v>
      </x:c>
      <x:c r="I2037" s="40" t="n">
        <x:v>1</x:v>
      </x:c>
      <x:c r="J2037" s="41" t="s"/>
      <x:c r="K2037" s="42">
        <x:f>ROUND(K2043,2)</x:f>
      </x:c>
      <x:c r="L2037" s="37" t="s"/>
      <x:c r="M2037" s="37" t="s"/>
      <x:c r="N2037" s="37" t="s"/>
      <x:c r="O2037" s="37" t="s"/>
      <x:c r="P2037" s="37" t="s"/>
      <x:c r="Q2037" s="37" t="s"/>
      <x:c r="R2037" s="37" t="s"/>
      <x:c r="S2037" s="37" t="s"/>
      <x:c r="T2037" s="37" t="s"/>
      <x:c r="U2037" s="37" t="s"/>
      <x:c r="V2037" s="37" t="s"/>
      <x:c r="W2037" s="37" t="s"/>
      <x:c r="X2037" s="37" t="s"/>
      <x:c r="Y2037" s="37" t="s"/>
      <x:c r="Z2037" s="37" t="s"/>
      <x:c r="AA2037" s="37" t="s"/>
    </x:row>
    <x:row r="2038" spans="1:27">
      <x:c r="B2038" s="14" t="s">
        <x:v>753</x:v>
      </x:c>
    </x:row>
    <x:row r="2039" spans="1:27">
      <x:c r="B2039" s="0" t="s">
        <x:v>1503</x:v>
      </x:c>
      <x:c r="C2039" s="0" t="s">
        <x:v>22</x:v>
      </x:c>
      <x:c r="D2039" s="0" t="s">
        <x:v>670</x:v>
      </x:c>
      <x:c r="E2039" s="43" t="n">
        <x:v>1</x:v>
      </x:c>
      <x:c r="G2039" s="0" t="s">
        <x:v>746</x:v>
      </x:c>
      <x:c r="H2039" s="44" t="n">
        <x:v>136.37</x:v>
      </x:c>
      <x:c r="I2039" s="0" t="s">
        <x:v>747</x:v>
      </x:c>
      <x:c r="J2039" s="45">
        <x:f>ROUND(E2039* H2039,5)</x:f>
      </x:c>
      <x:c r="K2039" s="46" t="s"/>
    </x:row>
    <x:row r="2040" spans="1:27">
      <x:c r="D2040" s="47" t="s">
        <x:v>761</x:v>
      </x:c>
      <x:c r="E2040" s="46" t="s"/>
      <x:c r="H2040" s="46" t="s"/>
      <x:c r="K2040" s="44">
        <x:f>SUM(J2039:J2039)</x:f>
      </x:c>
    </x:row>
    <x:row r="2041" spans="1:27">
      <x:c r="D2041" s="47" t="s">
        <x:v>762</x:v>
      </x:c>
      <x:c r="E2041" s="46" t="s"/>
      <x:c r="H2041" s="46" t="s"/>
      <x:c r="K2041" s="48">
        <x:f>SUM(J2038:J2040)</x:f>
      </x:c>
    </x:row>
    <x:row r="2042" spans="1:27">
      <x:c r="D2042" s="47" t="s">
        <x:v>787</x:v>
      </x:c>
      <x:c r="E2042" s="46" t="s"/>
      <x:c r="H2042" s="46" t="n">
        <x:v>3</x:v>
      </x:c>
      <x:c r="I2042" s="0" t="s">
        <x:v>764</x:v>
      </x:c>
      <x:c r="K2042" s="44">
        <x:f>ROUND(H2042/100*K2041,5)</x:f>
      </x:c>
    </x:row>
    <x:row r="2043" spans="1:27">
      <x:c r="D2043" s="47" t="s">
        <x:v>765</x:v>
      </x:c>
      <x:c r="E2043" s="46" t="s"/>
      <x:c r="H2043" s="46" t="s"/>
      <x:c r="K2043" s="48">
        <x:f>SUM(K2041:K2042)</x:f>
      </x:c>
    </x:row>
    <x:row r="2045" spans="1:27" customFormat="1" ht="45" customHeight="1">
      <x:c r="A2045" s="36" t="s">
        <x:v>1504</x:v>
      </x:c>
      <x:c r="B2045" s="36" t="s">
        <x:v>655</x:v>
      </x:c>
      <x:c r="C2045" s="37" t="s">
        <x:v>22</x:v>
      </x:c>
      <x:c r="D2045" s="38" t="s">
        <x:v>656</x:v>
      </x:c>
      <x:c r="E2045" s="37" t="s"/>
      <x:c r="F2045" s="37" t="s"/>
      <x:c r="G2045" s="37" t="s"/>
      <x:c r="H2045" s="39" t="s">
        <x:v>741</x:v>
      </x:c>
      <x:c r="I2045" s="40" t="n">
        <x:v>1</x:v>
      </x:c>
      <x:c r="J2045" s="41" t="s"/>
      <x:c r="K2045" s="42">
        <x:f>ROUND(K2051,2)</x:f>
      </x:c>
      <x:c r="L2045" s="37" t="s"/>
      <x:c r="M2045" s="37" t="s"/>
      <x:c r="N2045" s="37" t="s"/>
      <x:c r="O2045" s="37" t="s"/>
      <x:c r="P2045" s="37" t="s"/>
      <x:c r="Q2045" s="37" t="s"/>
      <x:c r="R2045" s="37" t="s"/>
      <x:c r="S2045" s="37" t="s"/>
      <x:c r="T2045" s="37" t="s"/>
      <x:c r="U2045" s="37" t="s"/>
      <x:c r="V2045" s="37" t="s"/>
      <x:c r="W2045" s="37" t="s"/>
      <x:c r="X2045" s="37" t="s"/>
      <x:c r="Y2045" s="37" t="s"/>
      <x:c r="Z2045" s="37" t="s"/>
      <x:c r="AA2045" s="37" t="s"/>
    </x:row>
    <x:row r="2046" spans="1:27">
      <x:c r="B2046" s="14" t="s">
        <x:v>753</x:v>
      </x:c>
    </x:row>
    <x:row r="2047" spans="1:27">
      <x:c r="B2047" s="0" t="s">
        <x:v>1505</x:v>
      </x:c>
      <x:c r="C2047" s="0" t="s">
        <x:v>22</x:v>
      </x:c>
      <x:c r="D2047" s="0" t="s">
        <x:v>656</x:v>
      </x:c>
      <x:c r="E2047" s="43" t="n">
        <x:v>1</x:v>
      </x:c>
      <x:c r="G2047" s="0" t="s">
        <x:v>746</x:v>
      </x:c>
      <x:c r="H2047" s="44" t="n">
        <x:v>0.23</x:v>
      </x:c>
      <x:c r="I2047" s="0" t="s">
        <x:v>747</x:v>
      </x:c>
      <x:c r="J2047" s="45">
        <x:f>ROUND(E2047* H2047,5)</x:f>
      </x:c>
      <x:c r="K2047" s="46" t="s"/>
    </x:row>
    <x:row r="2048" spans="1:27">
      <x:c r="D2048" s="47" t="s">
        <x:v>761</x:v>
      </x:c>
      <x:c r="E2048" s="46" t="s"/>
      <x:c r="H2048" s="46" t="s"/>
      <x:c r="K2048" s="44">
        <x:f>SUM(J2047:J2047)</x:f>
      </x:c>
    </x:row>
    <x:row r="2049" spans="1:27">
      <x:c r="D2049" s="47" t="s">
        <x:v>762</x:v>
      </x:c>
      <x:c r="E2049" s="46" t="s"/>
      <x:c r="H2049" s="46" t="s"/>
      <x:c r="K2049" s="48">
        <x:f>SUM(J2046:J2048)</x:f>
      </x:c>
    </x:row>
    <x:row r="2050" spans="1:27">
      <x:c r="D2050" s="47" t="s">
        <x:v>787</x:v>
      </x:c>
      <x:c r="E2050" s="46" t="s"/>
      <x:c r="H2050" s="46" t="n">
        <x:v>3</x:v>
      </x:c>
      <x:c r="I2050" s="0" t="s">
        <x:v>764</x:v>
      </x:c>
      <x:c r="K2050" s="44">
        <x:f>ROUND(H2050/100*K2049,5)</x:f>
      </x:c>
    </x:row>
    <x:row r="2051" spans="1:27">
      <x:c r="D2051" s="47" t="s">
        <x:v>765</x:v>
      </x:c>
      <x:c r="E2051" s="46" t="s"/>
      <x:c r="H2051" s="46" t="s"/>
      <x:c r="K2051" s="48">
        <x:f>SUM(K2049:K2050)</x:f>
      </x:c>
    </x:row>
    <x:row r="2053" spans="1:27" customFormat="1" ht="45" customHeight="1">
      <x:c r="A2053" s="36" t="s">
        <x:v>1506</x:v>
      </x:c>
      <x:c r="B2053" s="36" t="s">
        <x:v>651</x:v>
      </x:c>
      <x:c r="C2053" s="37" t="s">
        <x:v>22</x:v>
      </x:c>
      <x:c r="D2053" s="38" t="s">
        <x:v>652</x:v>
      </x:c>
      <x:c r="E2053" s="37" t="s"/>
      <x:c r="F2053" s="37" t="s"/>
      <x:c r="G2053" s="37" t="s"/>
      <x:c r="H2053" s="39" t="s">
        <x:v>741</x:v>
      </x:c>
      <x:c r="I2053" s="40" t="n">
        <x:v>1</x:v>
      </x:c>
      <x:c r="J2053" s="41" t="s"/>
      <x:c r="K2053" s="42">
        <x:f>ROUND(K2059,2)</x:f>
      </x:c>
      <x:c r="L2053" s="37" t="s"/>
      <x:c r="M2053" s="37" t="s"/>
      <x:c r="N2053" s="37" t="s"/>
      <x:c r="O2053" s="37" t="s"/>
      <x:c r="P2053" s="37" t="s"/>
      <x:c r="Q2053" s="37" t="s"/>
      <x:c r="R2053" s="37" t="s"/>
      <x:c r="S2053" s="37" t="s"/>
      <x:c r="T2053" s="37" t="s"/>
      <x:c r="U2053" s="37" t="s"/>
      <x:c r="V2053" s="37" t="s"/>
      <x:c r="W2053" s="37" t="s"/>
      <x:c r="X2053" s="37" t="s"/>
      <x:c r="Y2053" s="37" t="s"/>
      <x:c r="Z2053" s="37" t="s"/>
      <x:c r="AA2053" s="37" t="s"/>
    </x:row>
    <x:row r="2054" spans="1:27">
      <x:c r="B2054" s="14" t="s">
        <x:v>753</x:v>
      </x:c>
    </x:row>
    <x:row r="2055" spans="1:27">
      <x:c r="B2055" s="0" t="s">
        <x:v>1507</x:v>
      </x:c>
      <x:c r="C2055" s="0" t="s">
        <x:v>22</x:v>
      </x:c>
      <x:c r="D2055" s="0" t="s">
        <x:v>652</x:v>
      </x:c>
      <x:c r="E2055" s="43" t="n">
        <x:v>1</x:v>
      </x:c>
      <x:c r="G2055" s="0" t="s">
        <x:v>746</x:v>
      </x:c>
      <x:c r="H2055" s="44" t="n">
        <x:v>7.14</x:v>
      </x:c>
      <x:c r="I2055" s="0" t="s">
        <x:v>747</x:v>
      </x:c>
      <x:c r="J2055" s="45">
        <x:f>ROUND(E2055* H2055,5)</x:f>
      </x:c>
      <x:c r="K2055" s="46" t="s"/>
    </x:row>
    <x:row r="2056" spans="1:27">
      <x:c r="D2056" s="47" t="s">
        <x:v>761</x:v>
      </x:c>
      <x:c r="E2056" s="46" t="s"/>
      <x:c r="H2056" s="46" t="s"/>
      <x:c r="K2056" s="44">
        <x:f>SUM(J2055:J2055)</x:f>
      </x:c>
    </x:row>
    <x:row r="2057" spans="1:27">
      <x:c r="D2057" s="47" t="s">
        <x:v>762</x:v>
      </x:c>
      <x:c r="E2057" s="46" t="s"/>
      <x:c r="H2057" s="46" t="s"/>
      <x:c r="K2057" s="48">
        <x:f>SUM(J2054:J2056)</x:f>
      </x:c>
    </x:row>
    <x:row r="2058" spans="1:27">
      <x:c r="D2058" s="47" t="s">
        <x:v>787</x:v>
      </x:c>
      <x:c r="E2058" s="46" t="s"/>
      <x:c r="H2058" s="46" t="n">
        <x:v>3</x:v>
      </x:c>
      <x:c r="I2058" s="0" t="s">
        <x:v>764</x:v>
      </x:c>
      <x:c r="K2058" s="44">
        <x:f>ROUND(H2058/100*K2057,5)</x:f>
      </x:c>
    </x:row>
    <x:row r="2059" spans="1:27">
      <x:c r="D2059" s="47" t="s">
        <x:v>765</x:v>
      </x:c>
      <x:c r="E2059" s="46" t="s"/>
      <x:c r="H2059" s="46" t="s"/>
      <x:c r="K2059" s="48">
        <x:f>SUM(K2057:K2058)</x:f>
      </x:c>
    </x:row>
    <x:row r="2061" spans="1:27" customFormat="1" ht="45" customHeight="1">
      <x:c r="A2061" s="36" t="s">
        <x:v>1508</x:v>
      </x:c>
      <x:c r="B2061" s="36" t="s">
        <x:v>659</x:v>
      </x:c>
      <x:c r="C2061" s="37" t="s">
        <x:v>22</x:v>
      </x:c>
      <x:c r="D2061" s="38" t="s">
        <x:v>660</x:v>
      </x:c>
      <x:c r="E2061" s="37" t="s"/>
      <x:c r="F2061" s="37" t="s"/>
      <x:c r="G2061" s="37" t="s"/>
      <x:c r="H2061" s="39" t="s">
        <x:v>741</x:v>
      </x:c>
      <x:c r="I2061" s="40" t="n">
        <x:v>1</x:v>
      </x:c>
      <x:c r="J2061" s="41" t="s"/>
      <x:c r="K2061" s="42">
        <x:f>ROUND(K2067,2)</x:f>
      </x:c>
      <x:c r="L2061" s="37" t="s"/>
      <x:c r="M2061" s="37" t="s"/>
      <x:c r="N2061" s="37" t="s"/>
      <x:c r="O2061" s="37" t="s"/>
      <x:c r="P2061" s="37" t="s"/>
      <x:c r="Q2061" s="37" t="s"/>
      <x:c r="R2061" s="37" t="s"/>
      <x:c r="S2061" s="37" t="s"/>
      <x:c r="T2061" s="37" t="s"/>
      <x:c r="U2061" s="37" t="s"/>
      <x:c r="V2061" s="37" t="s"/>
      <x:c r="W2061" s="37" t="s"/>
      <x:c r="X2061" s="37" t="s"/>
      <x:c r="Y2061" s="37" t="s"/>
      <x:c r="Z2061" s="37" t="s"/>
      <x:c r="AA2061" s="37" t="s"/>
    </x:row>
    <x:row r="2062" spans="1:27">
      <x:c r="B2062" s="14" t="s">
        <x:v>753</x:v>
      </x:c>
    </x:row>
    <x:row r="2063" spans="1:27">
      <x:c r="B2063" s="0" t="s">
        <x:v>1509</x:v>
      </x:c>
      <x:c r="C2063" s="0" t="s">
        <x:v>22</x:v>
      </x:c>
      <x:c r="D2063" s="0" t="s">
        <x:v>660</x:v>
      </x:c>
      <x:c r="E2063" s="43" t="n">
        <x:v>1</x:v>
      </x:c>
      <x:c r="G2063" s="0" t="s">
        <x:v>746</x:v>
      </x:c>
      <x:c r="H2063" s="44" t="n">
        <x:v>18.2</x:v>
      </x:c>
      <x:c r="I2063" s="0" t="s">
        <x:v>747</x:v>
      </x:c>
      <x:c r="J2063" s="45">
        <x:f>ROUND(E2063* H2063,5)</x:f>
      </x:c>
      <x:c r="K2063" s="46" t="s"/>
    </x:row>
    <x:row r="2064" spans="1:27">
      <x:c r="D2064" s="47" t="s">
        <x:v>761</x:v>
      </x:c>
      <x:c r="E2064" s="46" t="s"/>
      <x:c r="H2064" s="46" t="s"/>
      <x:c r="K2064" s="44">
        <x:f>SUM(J2063:J2063)</x:f>
      </x:c>
    </x:row>
    <x:row r="2065" spans="1:27">
      <x:c r="D2065" s="47" t="s">
        <x:v>762</x:v>
      </x:c>
      <x:c r="E2065" s="46" t="s"/>
      <x:c r="H2065" s="46" t="s"/>
      <x:c r="K2065" s="48">
        <x:f>SUM(J2062:J2064)</x:f>
      </x:c>
    </x:row>
    <x:row r="2066" spans="1:27">
      <x:c r="D2066" s="47" t="s">
        <x:v>787</x:v>
      </x:c>
      <x:c r="E2066" s="46" t="s"/>
      <x:c r="H2066" s="46" t="n">
        <x:v>3</x:v>
      </x:c>
      <x:c r="I2066" s="0" t="s">
        <x:v>764</x:v>
      </x:c>
      <x:c r="K2066" s="44">
        <x:f>ROUND(H2066/100*K2065,5)</x:f>
      </x:c>
    </x:row>
    <x:row r="2067" spans="1:27">
      <x:c r="D2067" s="47" t="s">
        <x:v>765</x:v>
      </x:c>
      <x:c r="E2067" s="46" t="s"/>
      <x:c r="H2067" s="46" t="s"/>
      <x:c r="K2067" s="48">
        <x:f>SUM(K2065:K2066)</x:f>
      </x:c>
    </x:row>
    <x:row r="2069" spans="1:27" customFormat="1" ht="45" customHeight="1">
      <x:c r="A2069" s="36" t="s">
        <x:v>1510</x:v>
      </x:c>
      <x:c r="B2069" s="36" t="s">
        <x:v>661</x:v>
      </x:c>
      <x:c r="C2069" s="37" t="s">
        <x:v>22</x:v>
      </x:c>
      <x:c r="D2069" s="38" t="s">
        <x:v>662</x:v>
      </x:c>
      <x:c r="E2069" s="37" t="s"/>
      <x:c r="F2069" s="37" t="s"/>
      <x:c r="G2069" s="37" t="s"/>
      <x:c r="H2069" s="39" t="s">
        <x:v>741</x:v>
      </x:c>
      <x:c r="I2069" s="40" t="n">
        <x:v>1</x:v>
      </x:c>
      <x:c r="J2069" s="41" t="s"/>
      <x:c r="K2069" s="42">
        <x:f>ROUND(K2075,2)</x:f>
      </x:c>
      <x:c r="L2069" s="37" t="s"/>
      <x:c r="M2069" s="37" t="s"/>
      <x:c r="N2069" s="37" t="s"/>
      <x:c r="O2069" s="37" t="s"/>
      <x:c r="P2069" s="37" t="s"/>
      <x:c r="Q2069" s="37" t="s"/>
      <x:c r="R2069" s="37" t="s"/>
      <x:c r="S2069" s="37" t="s"/>
      <x:c r="T2069" s="37" t="s"/>
      <x:c r="U2069" s="37" t="s"/>
      <x:c r="V2069" s="37" t="s"/>
      <x:c r="W2069" s="37" t="s"/>
      <x:c r="X2069" s="37" t="s"/>
      <x:c r="Y2069" s="37" t="s"/>
      <x:c r="Z2069" s="37" t="s"/>
      <x:c r="AA2069" s="37" t="s"/>
    </x:row>
    <x:row r="2070" spans="1:27">
      <x:c r="B2070" s="14" t="s">
        <x:v>753</x:v>
      </x:c>
    </x:row>
    <x:row r="2071" spans="1:27">
      <x:c r="B2071" s="0" t="s">
        <x:v>1511</x:v>
      </x:c>
      <x:c r="C2071" s="0" t="s">
        <x:v>22</x:v>
      </x:c>
      <x:c r="D2071" s="0" t="s">
        <x:v>662</x:v>
      </x:c>
      <x:c r="E2071" s="43" t="n">
        <x:v>1</x:v>
      </x:c>
      <x:c r="G2071" s="0" t="s">
        <x:v>746</x:v>
      </x:c>
      <x:c r="H2071" s="44" t="n">
        <x:v>12.21</x:v>
      </x:c>
      <x:c r="I2071" s="0" t="s">
        <x:v>747</x:v>
      </x:c>
      <x:c r="J2071" s="45">
        <x:f>ROUND(E2071* H2071,5)</x:f>
      </x:c>
      <x:c r="K2071" s="46" t="s"/>
    </x:row>
    <x:row r="2072" spans="1:27">
      <x:c r="D2072" s="47" t="s">
        <x:v>761</x:v>
      </x:c>
      <x:c r="E2072" s="46" t="s"/>
      <x:c r="H2072" s="46" t="s"/>
      <x:c r="K2072" s="44">
        <x:f>SUM(J2071:J2071)</x:f>
      </x:c>
    </x:row>
    <x:row r="2073" spans="1:27">
      <x:c r="D2073" s="47" t="s">
        <x:v>762</x:v>
      </x:c>
      <x:c r="E2073" s="46" t="s"/>
      <x:c r="H2073" s="46" t="s"/>
      <x:c r="K2073" s="48">
        <x:f>SUM(J2070:J2072)</x:f>
      </x:c>
    </x:row>
    <x:row r="2074" spans="1:27">
      <x:c r="D2074" s="47" t="s">
        <x:v>787</x:v>
      </x:c>
      <x:c r="E2074" s="46" t="s"/>
      <x:c r="H2074" s="46" t="n">
        <x:v>3</x:v>
      </x:c>
      <x:c r="I2074" s="0" t="s">
        <x:v>764</x:v>
      </x:c>
      <x:c r="K2074" s="44">
        <x:f>ROUND(H2074/100*K2073,5)</x:f>
      </x:c>
    </x:row>
    <x:row r="2075" spans="1:27">
      <x:c r="D2075" s="47" t="s">
        <x:v>765</x:v>
      </x:c>
      <x:c r="E2075" s="46" t="s"/>
      <x:c r="H2075" s="46" t="s"/>
      <x:c r="K2075" s="48">
        <x:f>SUM(K2073:K2074)</x:f>
      </x:c>
    </x:row>
    <x:row r="2077" spans="1:27" customFormat="1" ht="45" customHeight="1">
      <x:c r="A2077" s="36" t="s">
        <x:v>1512</x:v>
      </x:c>
      <x:c r="B2077" s="36" t="s">
        <x:v>663</x:v>
      </x:c>
      <x:c r="C2077" s="37" t="s">
        <x:v>22</x:v>
      </x:c>
      <x:c r="D2077" s="38" t="s">
        <x:v>664</x:v>
      </x:c>
      <x:c r="E2077" s="37" t="s"/>
      <x:c r="F2077" s="37" t="s"/>
      <x:c r="G2077" s="37" t="s"/>
      <x:c r="H2077" s="39" t="s">
        <x:v>741</x:v>
      </x:c>
      <x:c r="I2077" s="40" t="n">
        <x:v>1</x:v>
      </x:c>
      <x:c r="J2077" s="41" t="s"/>
      <x:c r="K2077" s="42">
        <x:f>ROUND(K2083,2)</x:f>
      </x:c>
      <x:c r="L2077" s="37" t="s"/>
      <x:c r="M2077" s="37" t="s"/>
      <x:c r="N2077" s="37" t="s"/>
      <x:c r="O2077" s="37" t="s"/>
      <x:c r="P2077" s="37" t="s"/>
      <x:c r="Q2077" s="37" t="s"/>
      <x:c r="R2077" s="37" t="s"/>
      <x:c r="S2077" s="37" t="s"/>
      <x:c r="T2077" s="37" t="s"/>
      <x:c r="U2077" s="37" t="s"/>
      <x:c r="V2077" s="37" t="s"/>
      <x:c r="W2077" s="37" t="s"/>
      <x:c r="X2077" s="37" t="s"/>
      <x:c r="Y2077" s="37" t="s"/>
      <x:c r="Z2077" s="37" t="s"/>
      <x:c r="AA2077" s="37" t="s"/>
    </x:row>
    <x:row r="2078" spans="1:27">
      <x:c r="B2078" s="14" t="s">
        <x:v>753</x:v>
      </x:c>
    </x:row>
    <x:row r="2079" spans="1:27">
      <x:c r="B2079" s="0" t="s">
        <x:v>1513</x:v>
      </x:c>
      <x:c r="C2079" s="0" t="s">
        <x:v>22</x:v>
      </x:c>
      <x:c r="D2079" s="0" t="s">
        <x:v>1514</x:v>
      </x:c>
      <x:c r="E2079" s="43" t="n">
        <x:v>1</x:v>
      </x:c>
      <x:c r="G2079" s="0" t="s">
        <x:v>746</x:v>
      </x:c>
      <x:c r="H2079" s="44" t="n">
        <x:v>19.6</x:v>
      </x:c>
      <x:c r="I2079" s="0" t="s">
        <x:v>747</x:v>
      </x:c>
      <x:c r="J2079" s="45">
        <x:f>ROUND(E2079* H2079,5)</x:f>
      </x:c>
      <x:c r="K2079" s="46" t="s"/>
    </x:row>
    <x:row r="2080" spans="1:27">
      <x:c r="D2080" s="47" t="s">
        <x:v>761</x:v>
      </x:c>
      <x:c r="E2080" s="46" t="s"/>
      <x:c r="H2080" s="46" t="s"/>
      <x:c r="K2080" s="44">
        <x:f>SUM(J2079:J2079)</x:f>
      </x:c>
    </x:row>
    <x:row r="2081" spans="1:27">
      <x:c r="D2081" s="47" t="s">
        <x:v>762</x:v>
      </x:c>
      <x:c r="E2081" s="46" t="s"/>
      <x:c r="H2081" s="46" t="s"/>
      <x:c r="K2081" s="48">
        <x:f>SUM(J2078:J2080)</x:f>
      </x:c>
    </x:row>
    <x:row r="2082" spans="1:27">
      <x:c r="D2082" s="47" t="s">
        <x:v>787</x:v>
      </x:c>
      <x:c r="E2082" s="46" t="s"/>
      <x:c r="H2082" s="46" t="n">
        <x:v>3</x:v>
      </x:c>
      <x:c r="I2082" s="0" t="s">
        <x:v>764</x:v>
      </x:c>
      <x:c r="K2082" s="44">
        <x:f>ROUND(H2082/100*K2081,5)</x:f>
      </x:c>
    </x:row>
    <x:row r="2083" spans="1:27">
      <x:c r="D2083" s="47" t="s">
        <x:v>765</x:v>
      </x:c>
      <x:c r="E2083" s="46" t="s"/>
      <x:c r="H2083" s="46" t="s"/>
      <x:c r="K2083" s="48">
        <x:f>SUM(K2081:K2082)</x:f>
      </x:c>
    </x:row>
    <x:row r="2085" spans="1:27" customFormat="1" ht="45" customHeight="1">
      <x:c r="A2085" s="36" t="s">
        <x:v>1515</x:v>
      </x:c>
      <x:c r="B2085" s="36" t="s">
        <x:v>685</x:v>
      </x:c>
      <x:c r="C2085" s="37" t="s">
        <x:v>15</x:v>
      </x:c>
      <x:c r="D2085" s="38" t="s">
        <x:v>686</x:v>
      </x:c>
      <x:c r="E2085" s="37" t="s"/>
      <x:c r="F2085" s="37" t="s"/>
      <x:c r="G2085" s="37" t="s"/>
      <x:c r="H2085" s="39" t="s">
        <x:v>741</x:v>
      </x:c>
      <x:c r="I2085" s="40" t="n">
        <x:v>1</x:v>
      </x:c>
      <x:c r="J2085" s="41" t="s"/>
      <x:c r="K2085" s="42">
        <x:f>ROUND(K2097,2)</x:f>
      </x:c>
      <x:c r="L2085" s="37" t="s"/>
      <x:c r="M2085" s="37" t="s"/>
      <x:c r="N2085" s="37" t="s"/>
      <x:c r="O2085" s="37" t="s"/>
      <x:c r="P2085" s="37" t="s"/>
      <x:c r="Q2085" s="37" t="s"/>
      <x:c r="R2085" s="37" t="s"/>
      <x:c r="S2085" s="37" t="s"/>
      <x:c r="T2085" s="37" t="s"/>
      <x:c r="U2085" s="37" t="s"/>
      <x:c r="V2085" s="37" t="s"/>
      <x:c r="W2085" s="37" t="s"/>
      <x:c r="X2085" s="37" t="s"/>
      <x:c r="Y2085" s="37" t="s"/>
      <x:c r="Z2085" s="37" t="s"/>
      <x:c r="AA2085" s="37" t="s"/>
    </x:row>
    <x:row r="2086" spans="1:27">
      <x:c r="B2086" s="14" t="s">
        <x:v>742</x:v>
      </x:c>
    </x:row>
    <x:row r="2087" spans="1:27">
      <x:c r="B2087" s="0" t="s">
        <x:v>1516</x:v>
      </x:c>
      <x:c r="C2087" s="0" t="s">
        <x:v>730</x:v>
      </x:c>
      <x:c r="D2087" s="0" t="s">
        <x:v>1517</x:v>
      </x:c>
      <x:c r="E2087" s="43" t="n">
        <x:v>0.04</x:v>
      </x:c>
      <x:c r="F2087" s="0" t="s">
        <x:v>745</x:v>
      </x:c>
      <x:c r="G2087" s="0" t="s">
        <x:v>746</x:v>
      </x:c>
      <x:c r="H2087" s="44" t="n">
        <x:v>30.75</x:v>
      </x:c>
      <x:c r="I2087" s="0" t="s">
        <x:v>747</x:v>
      </x:c>
      <x:c r="J2087" s="45">
        <x:f>ROUND(E2087/I2085* H2087,5)</x:f>
      </x:c>
      <x:c r="K2087" s="46" t="s"/>
    </x:row>
    <x:row r="2088" spans="1:27">
      <x:c r="B2088" s="0" t="s">
        <x:v>1518</x:v>
      </x:c>
      <x:c r="C2088" s="0" t="s">
        <x:v>730</x:v>
      </x:c>
      <x:c r="D2088" s="0" t="s">
        <x:v>1519</x:v>
      </x:c>
      <x:c r="E2088" s="43" t="n">
        <x:v>0.04</x:v>
      </x:c>
      <x:c r="F2088" s="0" t="s">
        <x:v>745</x:v>
      </x:c>
      <x:c r="G2088" s="0" t="s">
        <x:v>746</x:v>
      </x:c>
      <x:c r="H2088" s="44" t="n">
        <x:v>25.62</x:v>
      </x:c>
      <x:c r="I2088" s="0" t="s">
        <x:v>747</x:v>
      </x:c>
      <x:c r="J2088" s="45">
        <x:f>ROUND(E2088/I2085* H2088,5)</x:f>
      </x:c>
      <x:c r="K2088" s="46" t="s"/>
    </x:row>
    <x:row r="2089" spans="1:27">
      <x:c r="D2089" s="47" t="s">
        <x:v>748</x:v>
      </x:c>
      <x:c r="E2089" s="46" t="s"/>
      <x:c r="H2089" s="46" t="s"/>
      <x:c r="K2089" s="44">
        <x:f>SUM(J2087:J2088)</x:f>
      </x:c>
    </x:row>
    <x:row r="2090" spans="1:27">
      <x:c r="B2090" s="14" t="s">
        <x:v>753</x:v>
      </x:c>
      <x:c r="E2090" s="46" t="s"/>
      <x:c r="H2090" s="46" t="s"/>
      <x:c r="K2090" s="46" t="s"/>
    </x:row>
    <x:row r="2091" spans="1:27">
      <x:c r="B2091" s="0" t="s">
        <x:v>1520</x:v>
      </x:c>
      <x:c r="C2091" s="0" t="s">
        <x:v>15</x:v>
      </x:c>
      <x:c r="D2091" s="0" t="s">
        <x:v>1521</x:v>
      </x:c>
      <x:c r="E2091" s="43" t="n">
        <x:v>1</x:v>
      </x:c>
      <x:c r="G2091" s="0" t="s">
        <x:v>746</x:v>
      </x:c>
      <x:c r="H2091" s="44" t="n">
        <x:v>0.38</x:v>
      </x:c>
      <x:c r="I2091" s="0" t="s">
        <x:v>747</x:v>
      </x:c>
      <x:c r="J2091" s="45">
        <x:f>ROUND(E2091* H2091,5)</x:f>
      </x:c>
      <x:c r="K2091" s="46" t="s"/>
    </x:row>
    <x:row r="2092" spans="1:27">
      <x:c r="D2092" s="47" t="s">
        <x:v>761</x:v>
      </x:c>
      <x:c r="E2092" s="46" t="s"/>
      <x:c r="H2092" s="46" t="s"/>
      <x:c r="K2092" s="44">
        <x:f>SUM(J2091:J2091)</x:f>
      </x:c>
    </x:row>
    <x:row r="2093" spans="1:27">
      <x:c r="E2093" s="46" t="s"/>
      <x:c r="H2093" s="46" t="s"/>
      <x:c r="K2093" s="46" t="s"/>
    </x:row>
    <x:row r="2094" spans="1:27">
      <x:c r="D2094" s="47" t="s">
        <x:v>763</x:v>
      </x:c>
      <x:c r="E2094" s="46" t="s"/>
      <x:c r="H2094" s="46" t="n">
        <x:v>1.5</x:v>
      </x:c>
      <x:c r="I2094" s="0" t="s">
        <x:v>764</x:v>
      </x:c>
      <x:c r="J2094" s="0">
        <x:f>ROUND(H2094/100*K2089,5)</x:f>
      </x:c>
      <x:c r="K2094" s="46" t="s"/>
    </x:row>
    <x:row r="2095" spans="1:27">
      <x:c r="D2095" s="47" t="s">
        <x:v>762</x:v>
      </x:c>
      <x:c r="E2095" s="46" t="s"/>
      <x:c r="H2095" s="46" t="s"/>
      <x:c r="K2095" s="48">
        <x:f>SUM(J2086:J2094)</x:f>
      </x:c>
    </x:row>
    <x:row r="2096" spans="1:27">
      <x:c r="D2096" s="47" t="s">
        <x:v>787</x:v>
      </x:c>
      <x:c r="E2096" s="46" t="s"/>
      <x:c r="H2096" s="46" t="n">
        <x:v>3</x:v>
      </x:c>
      <x:c r="I2096" s="0" t="s">
        <x:v>764</x:v>
      </x:c>
      <x:c r="K2096" s="44">
        <x:f>ROUND(H2096/100*K2095,5)</x:f>
      </x:c>
    </x:row>
    <x:row r="2097" spans="1:27">
      <x:c r="D2097" s="47" t="s">
        <x:v>765</x:v>
      </x:c>
      <x:c r="E2097" s="46" t="s"/>
      <x:c r="H2097" s="46" t="s"/>
      <x:c r="K2097" s="48">
        <x:f>SUM(K2095:K2096)</x:f>
      </x:c>
    </x:row>
    <x:row r="2099" spans="1:27" customFormat="1" ht="45" customHeight="1">
      <x:c r="A2099" s="36" t="s">
        <x:v>1522</x:v>
      </x:c>
      <x:c r="B2099" s="36" t="s">
        <x:v>729</x:v>
      </x:c>
      <x:c r="C2099" s="37" t="s">
        <x:v>730</x:v>
      </x:c>
      <x:c r="D2099" s="38" t="s">
        <x:v>731</x:v>
      </x:c>
      <x:c r="E2099" s="37" t="s"/>
      <x:c r="F2099" s="37" t="s"/>
      <x:c r="G2099" s="37" t="s"/>
      <x:c r="H2099" s="39" t="s">
        <x:v>741</x:v>
      </x:c>
      <x:c r="I2099" s="40" t="n">
        <x:v>1</x:v>
      </x:c>
      <x:c r="J2099" s="41" t="s"/>
      <x:c r="K2099" s="42">
        <x:f>ROUND(K2105,2)</x:f>
      </x:c>
      <x:c r="L2099" s="37" t="s"/>
      <x:c r="M2099" s="37" t="s"/>
      <x:c r="N2099" s="37" t="s"/>
      <x:c r="O2099" s="37" t="s"/>
      <x:c r="P2099" s="37" t="s"/>
      <x:c r="Q2099" s="37" t="s"/>
      <x:c r="R2099" s="37" t="s"/>
      <x:c r="S2099" s="37" t="s"/>
      <x:c r="T2099" s="37" t="s"/>
      <x:c r="U2099" s="37" t="s"/>
      <x:c r="V2099" s="37" t="s"/>
      <x:c r="W2099" s="37" t="s"/>
      <x:c r="X2099" s="37" t="s"/>
      <x:c r="Y2099" s="37" t="s"/>
      <x:c r="Z2099" s="37" t="s"/>
      <x:c r="AA2099" s="37" t="s"/>
    </x:row>
    <x:row r="2100" spans="1:27">
      <x:c r="B2100" s="14" t="s">
        <x:v>742</x:v>
      </x:c>
    </x:row>
    <x:row r="2101" spans="1:27">
      <x:c r="B2101" s="0" t="s">
        <x:v>939</x:v>
      </x:c>
      <x:c r="C2101" s="0" t="s">
        <x:v>730</x:v>
      </x:c>
      <x:c r="D2101" s="0" t="s">
        <x:v>940</x:v>
      </x:c>
      <x:c r="E2101" s="43" t="n">
        <x:v>1</x:v>
      </x:c>
      <x:c r="F2101" s="0" t="s">
        <x:v>745</x:v>
      </x:c>
      <x:c r="G2101" s="0" t="s">
        <x:v>746</x:v>
      </x:c>
      <x:c r="H2101" s="44" t="n">
        <x:v>23.17</x:v>
      </x:c>
      <x:c r="I2101" s="0" t="s">
        <x:v>747</x:v>
      </x:c>
      <x:c r="J2101" s="45">
        <x:f>ROUND(E2101/I2099* H2101,5)</x:f>
      </x:c>
      <x:c r="K2101" s="46" t="s"/>
    </x:row>
    <x:row r="2102" spans="1:27">
      <x:c r="D2102" s="47" t="s">
        <x:v>748</x:v>
      </x:c>
      <x:c r="E2102" s="46" t="s"/>
      <x:c r="H2102" s="46" t="s"/>
      <x:c r="K2102" s="44">
        <x:f>SUM(J2101:J2101)</x:f>
      </x:c>
    </x:row>
    <x:row r="2103" spans="1:27">
      <x:c r="D2103" s="47" t="s">
        <x:v>762</x:v>
      </x:c>
      <x:c r="E2103" s="46" t="s"/>
      <x:c r="H2103" s="46" t="s"/>
      <x:c r="K2103" s="48">
        <x:f>SUM(J2100:J2102)</x:f>
      </x:c>
    </x:row>
    <x:row r="2104" spans="1:27">
      <x:c r="D2104" s="47" t="s">
        <x:v>787</x:v>
      </x:c>
      <x:c r="E2104" s="46" t="s"/>
      <x:c r="H2104" s="46" t="n">
        <x:v>3</x:v>
      </x:c>
      <x:c r="I2104" s="0" t="s">
        <x:v>764</x:v>
      </x:c>
      <x:c r="K2104" s="44">
        <x:f>ROUND(H2104/100*K2103,5)</x:f>
      </x:c>
    </x:row>
    <x:row r="2105" spans="1:27">
      <x:c r="D2105" s="47" t="s">
        <x:v>765</x:v>
      </x:c>
      <x:c r="E2105" s="46" t="s"/>
      <x:c r="H2105" s="46" t="s"/>
      <x:c r="K2105" s="48">
        <x:f>SUM(K2103:K2104)</x:f>
      </x:c>
    </x:row>
    <x:row r="2107" spans="1:27" customFormat="1" ht="45" customHeight="1">
      <x:c r="A2107" s="36" t="s">
        <x:v>1523</x:v>
      </x:c>
      <x:c r="B2107" s="36" t="s">
        <x:v>21</x:v>
      </x:c>
      <x:c r="C2107" s="37" t="s">
        <x:v>22</x:v>
      </x:c>
      <x:c r="D2107" s="38" t="s">
        <x:v>23</x:v>
      </x:c>
      <x:c r="E2107" s="37" t="s"/>
      <x:c r="F2107" s="37" t="s"/>
      <x:c r="G2107" s="37" t="s"/>
      <x:c r="H2107" s="39" t="s">
        <x:v>741</x:v>
      </x:c>
      <x:c r="I2107" s="40" t="n">
        <x:v>1</x:v>
      </x:c>
      <x:c r="J2107" s="41" t="s"/>
      <x:c r="K2107" s="42">
        <x:f>ROUND(K2118,2)</x:f>
      </x:c>
      <x:c r="L2107" s="37" t="s"/>
      <x:c r="M2107" s="37" t="s"/>
      <x:c r="N2107" s="37" t="s"/>
      <x:c r="O2107" s="37" t="s"/>
      <x:c r="P2107" s="37" t="s"/>
      <x:c r="Q2107" s="37" t="s"/>
      <x:c r="R2107" s="37" t="s"/>
      <x:c r="S2107" s="37" t="s"/>
      <x:c r="T2107" s="37" t="s"/>
      <x:c r="U2107" s="37" t="s"/>
      <x:c r="V2107" s="37" t="s"/>
      <x:c r="W2107" s="37" t="s"/>
      <x:c r="X2107" s="37" t="s"/>
      <x:c r="Y2107" s="37" t="s"/>
      <x:c r="Z2107" s="37" t="s"/>
      <x:c r="AA2107" s="37" t="s"/>
    </x:row>
    <x:row r="2108" spans="1:27">
      <x:c r="B2108" s="14" t="s">
        <x:v>742</x:v>
      </x:c>
    </x:row>
    <x:row r="2109" spans="1:27">
      <x:c r="B2109" s="0" t="s">
        <x:v>970</x:v>
      </x:c>
      <x:c r="C2109" s="0" t="s">
        <x:v>730</x:v>
      </x:c>
      <x:c r="D2109" s="0" t="s">
        <x:v>844</x:v>
      </x:c>
      <x:c r="E2109" s="43" t="n">
        <x:v>0.5</x:v>
      </x:c>
      <x:c r="F2109" s="0" t="s">
        <x:v>745</x:v>
      </x:c>
      <x:c r="G2109" s="0" t="s">
        <x:v>746</x:v>
      </x:c>
      <x:c r="H2109" s="44" t="n">
        <x:v>23.17</x:v>
      </x:c>
      <x:c r="I2109" s="0" t="s">
        <x:v>747</x:v>
      </x:c>
      <x:c r="J2109" s="45">
        <x:f>ROUND(E2109/I2107* H2109,5)</x:f>
      </x:c>
      <x:c r="K2109" s="46" t="s"/>
    </x:row>
    <x:row r="2110" spans="1:27">
      <x:c r="D2110" s="47" t="s">
        <x:v>748</x:v>
      </x:c>
      <x:c r="E2110" s="46" t="s"/>
      <x:c r="H2110" s="46" t="s"/>
      <x:c r="K2110" s="44">
        <x:f>SUM(J2109:J2109)</x:f>
      </x:c>
    </x:row>
    <x:row r="2111" spans="1:27">
      <x:c r="B2111" s="14" t="s">
        <x:v>1259</x:v>
      </x:c>
      <x:c r="E2111" s="46" t="s"/>
      <x:c r="H2111" s="46" t="s"/>
      <x:c r="K2111" s="46" t="s"/>
    </x:row>
    <x:row r="2112" spans="1:27">
      <x:c r="B2112" s="0" t="s">
        <x:v>1260</x:v>
      </x:c>
      <x:c r="C2112" s="0" t="s">
        <x:v>764</x:v>
      </x:c>
      <x:c r="D2112" s="0" t="s">
        <x:v>1261</x:v>
      </x:c>
      <x:c r="E2112" s="43" t="n">
        <x:v>0.015</x:v>
      </x:c>
      <x:c r="G2112" s="0" t="s">
        <x:v>764</x:v>
      </x:c>
      <x:c r="H2112" s="44" t="n">
        <x:v>11.6</x:v>
      </x:c>
      <x:c r="I2112" s="0" t="s">
        <x:v>747</x:v>
      </x:c>
      <x:c r="J2112" s="45">
        <x:f>ROUND(E2112* H2112/100,5)</x:f>
      </x:c>
      <x:c r="K2112" s="46" t="s"/>
    </x:row>
    <x:row r="2113" spans="1:27">
      <x:c r="D2113" s="47" t="s">
        <x:v>1262</x:v>
      </x:c>
      <x:c r="E2113" s="46" t="s"/>
      <x:c r="H2113" s="46" t="s"/>
      <x:c r="K2113" s="44">
        <x:f>SUM(J2112:J2112)</x:f>
      </x:c>
    </x:row>
    <x:row r="2114" spans="1:27">
      <x:c r="E2114" s="46" t="s"/>
      <x:c r="H2114" s="46" t="s"/>
      <x:c r="K2114" s="46" t="s"/>
    </x:row>
    <x:row r="2115" spans="1:27">
      <x:c r="D2115" s="47" t="s">
        <x:v>763</x:v>
      </x:c>
      <x:c r="E2115" s="46" t="s"/>
      <x:c r="H2115" s="46" t="n">
        <x:v>1.5</x:v>
      </x:c>
      <x:c r="I2115" s="0" t="s">
        <x:v>764</x:v>
      </x:c>
      <x:c r="J2115" s="0">
        <x:f>ROUND(H2115/100*K2110,5)</x:f>
      </x:c>
      <x:c r="K2115" s="46" t="s"/>
    </x:row>
    <x:row r="2116" spans="1:27">
      <x:c r="D2116" s="47" t="s">
        <x:v>762</x:v>
      </x:c>
      <x:c r="E2116" s="46" t="s"/>
      <x:c r="H2116" s="46" t="s"/>
      <x:c r="K2116" s="48">
        <x:f>SUM(J2108:J2115)</x:f>
      </x:c>
    </x:row>
    <x:row r="2117" spans="1:27">
      <x:c r="D2117" s="47" t="s">
        <x:v>787</x:v>
      </x:c>
      <x:c r="E2117" s="46" t="s"/>
      <x:c r="H2117" s="46" t="n">
        <x:v>3</x:v>
      </x:c>
      <x:c r="I2117" s="0" t="s">
        <x:v>764</x:v>
      </x:c>
      <x:c r="K2117" s="44">
        <x:f>ROUND(H2117/100*K2116,5)</x:f>
      </x:c>
    </x:row>
    <x:row r="2118" spans="1:27">
      <x:c r="D2118" s="47" t="s">
        <x:v>765</x:v>
      </x:c>
      <x:c r="E2118" s="46" t="s"/>
      <x:c r="H2118" s="46" t="s"/>
      <x:c r="K2118" s="48">
        <x:f>SUM(K2116:K2117)</x:f>
      </x:c>
    </x:row>
    <x:row r="2120" spans="1:27" customFormat="1" ht="45" customHeight="1">
      <x:c r="A2120" s="36" t="s">
        <x:v>1524</x:v>
      </x:c>
      <x:c r="B2120" s="36" t="s">
        <x:v>24</x:v>
      </x:c>
      <x:c r="C2120" s="37" t="s">
        <x:v>15</x:v>
      </x:c>
      <x:c r="D2120" s="38" t="s">
        <x:v>25</x:v>
      </x:c>
      <x:c r="E2120" s="37" t="s"/>
      <x:c r="F2120" s="37" t="s"/>
      <x:c r="G2120" s="37" t="s"/>
      <x:c r="H2120" s="39" t="s">
        <x:v>741</x:v>
      </x:c>
      <x:c r="I2120" s="40" t="n">
        <x:v>1</x:v>
      </x:c>
      <x:c r="J2120" s="41" t="s"/>
      <x:c r="K2120" s="42">
        <x:f>ROUND(K2131,2)</x:f>
      </x:c>
      <x:c r="L2120" s="37" t="s"/>
      <x:c r="M2120" s="37" t="s"/>
      <x:c r="N2120" s="37" t="s"/>
      <x:c r="O2120" s="37" t="s"/>
      <x:c r="P2120" s="37" t="s"/>
      <x:c r="Q2120" s="37" t="s"/>
      <x:c r="R2120" s="37" t="s"/>
      <x:c r="S2120" s="37" t="s"/>
      <x:c r="T2120" s="37" t="s"/>
      <x:c r="U2120" s="37" t="s"/>
      <x:c r="V2120" s="37" t="s"/>
      <x:c r="W2120" s="37" t="s"/>
      <x:c r="X2120" s="37" t="s"/>
      <x:c r="Y2120" s="37" t="s"/>
      <x:c r="Z2120" s="37" t="s"/>
      <x:c r="AA2120" s="37" t="s"/>
    </x:row>
    <x:row r="2121" spans="1:27">
      <x:c r="B2121" s="14" t="s">
        <x:v>742</x:v>
      </x:c>
    </x:row>
    <x:row r="2122" spans="1:27">
      <x:c r="B2122" s="0" t="s">
        <x:v>970</x:v>
      </x:c>
      <x:c r="C2122" s="0" t="s">
        <x:v>730</x:v>
      </x:c>
      <x:c r="D2122" s="0" t="s">
        <x:v>844</x:v>
      </x:c>
      <x:c r="E2122" s="43" t="n">
        <x:v>0.7</x:v>
      </x:c>
      <x:c r="F2122" s="0" t="s">
        <x:v>745</x:v>
      </x:c>
      <x:c r="G2122" s="0" t="s">
        <x:v>746</x:v>
      </x:c>
      <x:c r="H2122" s="44" t="n">
        <x:v>23.17</x:v>
      </x:c>
      <x:c r="I2122" s="0" t="s">
        <x:v>747</x:v>
      </x:c>
      <x:c r="J2122" s="45">
        <x:f>ROUND(E2122/I2120* H2122,5)</x:f>
      </x:c>
      <x:c r="K2122" s="46" t="s"/>
    </x:row>
    <x:row r="2123" spans="1:27">
      <x:c r="D2123" s="47" t="s">
        <x:v>748</x:v>
      </x:c>
      <x:c r="E2123" s="46" t="s"/>
      <x:c r="H2123" s="46" t="s"/>
      <x:c r="K2123" s="44">
        <x:f>SUM(J2122:J2122)</x:f>
      </x:c>
    </x:row>
    <x:row r="2124" spans="1:27">
      <x:c r="B2124" s="14" t="s">
        <x:v>1259</x:v>
      </x:c>
      <x:c r="E2124" s="46" t="s"/>
      <x:c r="H2124" s="46" t="s"/>
      <x:c r="K2124" s="46" t="s"/>
    </x:row>
    <x:row r="2125" spans="1:27">
      <x:c r="B2125" s="0" t="s">
        <x:v>1260</x:v>
      </x:c>
      <x:c r="C2125" s="0" t="s">
        <x:v>764</x:v>
      </x:c>
      <x:c r="D2125" s="0" t="s">
        <x:v>1261</x:v>
      </x:c>
      <x:c r="E2125" s="43" t="n">
        <x:v>0.015</x:v>
      </x:c>
      <x:c r="G2125" s="0" t="s">
        <x:v>764</x:v>
      </x:c>
      <x:c r="H2125" s="44" t="n">
        <x:v>16.2</x:v>
      </x:c>
      <x:c r="I2125" s="0" t="s">
        <x:v>747</x:v>
      </x:c>
      <x:c r="J2125" s="45">
        <x:f>ROUND(E2125* H2125/100,5)</x:f>
      </x:c>
      <x:c r="K2125" s="46" t="s"/>
    </x:row>
    <x:row r="2126" spans="1:27">
      <x:c r="D2126" s="47" t="s">
        <x:v>1262</x:v>
      </x:c>
      <x:c r="E2126" s="46" t="s"/>
      <x:c r="H2126" s="46" t="s"/>
      <x:c r="K2126" s="44">
        <x:f>SUM(J2125:J2125)</x:f>
      </x:c>
    </x:row>
    <x:row r="2127" spans="1:27">
      <x:c r="E2127" s="46" t="s"/>
      <x:c r="H2127" s="46" t="s"/>
      <x:c r="K2127" s="46" t="s"/>
    </x:row>
    <x:row r="2128" spans="1:27">
      <x:c r="D2128" s="47" t="s">
        <x:v>763</x:v>
      </x:c>
      <x:c r="E2128" s="46" t="s"/>
      <x:c r="H2128" s="46" t="n">
        <x:v>1.5</x:v>
      </x:c>
      <x:c r="I2128" s="0" t="s">
        <x:v>764</x:v>
      </x:c>
      <x:c r="J2128" s="0">
        <x:f>ROUND(H2128/100*K2123,5)</x:f>
      </x:c>
      <x:c r="K2128" s="46" t="s"/>
    </x:row>
    <x:row r="2129" spans="1:27">
      <x:c r="D2129" s="47" t="s">
        <x:v>762</x:v>
      </x:c>
      <x:c r="E2129" s="46" t="s"/>
      <x:c r="H2129" s="46" t="s"/>
      <x:c r="K2129" s="48">
        <x:f>SUM(J2121:J2128)</x:f>
      </x:c>
    </x:row>
    <x:row r="2130" spans="1:27">
      <x:c r="D2130" s="47" t="s">
        <x:v>787</x:v>
      </x:c>
      <x:c r="E2130" s="46" t="s"/>
      <x:c r="H2130" s="46" t="n">
        <x:v>3</x:v>
      </x:c>
      <x:c r="I2130" s="0" t="s">
        <x:v>764</x:v>
      </x:c>
      <x:c r="K2130" s="44">
        <x:f>ROUND(H2130/100*K2129,5)</x:f>
      </x:c>
    </x:row>
    <x:row r="2131" spans="1:27">
      <x:c r="D2131" s="47" t="s">
        <x:v>765</x:v>
      </x:c>
      <x:c r="E2131" s="46" t="s"/>
      <x:c r="H2131" s="46" t="s"/>
      <x:c r="K2131" s="48">
        <x:f>SUM(K2129:K2130)</x:f>
      </x:c>
    </x:row>
    <x:row r="2133" spans="1:27" customFormat="1" ht="45" customHeight="1">
      <x:c r="A2133" s="36" t="s">
        <x:v>1525</x:v>
      </x:c>
      <x:c r="B2133" s="36" t="s">
        <x:v>26</x:v>
      </x:c>
      <x:c r="C2133" s="37" t="s">
        <x:v>15</x:v>
      </x:c>
      <x:c r="D2133" s="38" t="s">
        <x:v>27</x:v>
      </x:c>
      <x:c r="E2133" s="37" t="s"/>
      <x:c r="F2133" s="37" t="s"/>
      <x:c r="G2133" s="37" t="s"/>
      <x:c r="H2133" s="39" t="s">
        <x:v>741</x:v>
      </x:c>
      <x:c r="I2133" s="40" t="n">
        <x:v>1</x:v>
      </x:c>
      <x:c r="J2133" s="41" t="s"/>
      <x:c r="K2133" s="42">
        <x:f>ROUND(K2144,2)</x:f>
      </x:c>
      <x:c r="L2133" s="37" t="s"/>
      <x:c r="M2133" s="37" t="s"/>
      <x:c r="N2133" s="37" t="s"/>
      <x:c r="O2133" s="37" t="s"/>
      <x:c r="P2133" s="37" t="s"/>
      <x:c r="Q2133" s="37" t="s"/>
      <x:c r="R2133" s="37" t="s"/>
      <x:c r="S2133" s="37" t="s"/>
      <x:c r="T2133" s="37" t="s"/>
      <x:c r="U2133" s="37" t="s"/>
      <x:c r="V2133" s="37" t="s"/>
      <x:c r="W2133" s="37" t="s"/>
      <x:c r="X2133" s="37" t="s"/>
      <x:c r="Y2133" s="37" t="s"/>
      <x:c r="Z2133" s="37" t="s"/>
      <x:c r="AA2133" s="37" t="s"/>
    </x:row>
    <x:row r="2134" spans="1:27">
      <x:c r="B2134" s="14" t="s">
        <x:v>742</x:v>
      </x:c>
    </x:row>
    <x:row r="2135" spans="1:27">
      <x:c r="B2135" s="0" t="s">
        <x:v>970</x:v>
      </x:c>
      <x:c r="C2135" s="0" t="s">
        <x:v>730</x:v>
      </x:c>
      <x:c r="D2135" s="0" t="s">
        <x:v>844</x:v>
      </x:c>
      <x:c r="E2135" s="43" t="n">
        <x:v>0.9</x:v>
      </x:c>
      <x:c r="F2135" s="0" t="s">
        <x:v>745</x:v>
      </x:c>
      <x:c r="G2135" s="0" t="s">
        <x:v>746</x:v>
      </x:c>
      <x:c r="H2135" s="44" t="n">
        <x:v>23.17</x:v>
      </x:c>
      <x:c r="I2135" s="0" t="s">
        <x:v>747</x:v>
      </x:c>
      <x:c r="J2135" s="45">
        <x:f>ROUND(E2135/I2133* H2135,5)</x:f>
      </x:c>
      <x:c r="K2135" s="46" t="s"/>
    </x:row>
    <x:row r="2136" spans="1:27">
      <x:c r="D2136" s="47" t="s">
        <x:v>748</x:v>
      </x:c>
      <x:c r="E2136" s="46" t="s"/>
      <x:c r="H2136" s="46" t="s"/>
      <x:c r="K2136" s="44">
        <x:f>SUM(J2135:J2135)</x:f>
      </x:c>
    </x:row>
    <x:row r="2137" spans="1:27">
      <x:c r="B2137" s="14" t="s">
        <x:v>1259</x:v>
      </x:c>
      <x:c r="E2137" s="46" t="s"/>
      <x:c r="H2137" s="46" t="s"/>
      <x:c r="K2137" s="46" t="s"/>
    </x:row>
    <x:row r="2138" spans="1:27">
      <x:c r="B2138" s="0" t="s">
        <x:v>1260</x:v>
      </x:c>
      <x:c r="C2138" s="0" t="s">
        <x:v>764</x:v>
      </x:c>
      <x:c r="D2138" s="0" t="s">
        <x:v>1261</x:v>
      </x:c>
      <x:c r="E2138" s="43" t="n">
        <x:v>0.015</x:v>
      </x:c>
      <x:c r="G2138" s="0" t="s">
        <x:v>764</x:v>
      </x:c>
      <x:c r="H2138" s="44" t="n">
        <x:v>20.8666666666667</x:v>
      </x:c>
      <x:c r="I2138" s="0" t="s">
        <x:v>747</x:v>
      </x:c>
      <x:c r="J2138" s="45">
        <x:f>ROUND(E2138* H2138/100,5)</x:f>
      </x:c>
      <x:c r="K2138" s="46" t="s"/>
    </x:row>
    <x:row r="2139" spans="1:27">
      <x:c r="D2139" s="47" t="s">
        <x:v>1262</x:v>
      </x:c>
      <x:c r="E2139" s="46" t="s"/>
      <x:c r="H2139" s="46" t="s"/>
      <x:c r="K2139" s="44">
        <x:f>SUM(J2138:J2138)</x:f>
      </x:c>
    </x:row>
    <x:row r="2140" spans="1:27">
      <x:c r="E2140" s="46" t="s"/>
      <x:c r="H2140" s="46" t="s"/>
      <x:c r="K2140" s="46" t="s"/>
    </x:row>
    <x:row r="2141" spans="1:27">
      <x:c r="D2141" s="47" t="s">
        <x:v>763</x:v>
      </x:c>
      <x:c r="E2141" s="46" t="s"/>
      <x:c r="H2141" s="46" t="n">
        <x:v>1.5</x:v>
      </x:c>
      <x:c r="I2141" s="0" t="s">
        <x:v>764</x:v>
      </x:c>
      <x:c r="J2141" s="0">
        <x:f>ROUND(H2141/100*K2136,5)</x:f>
      </x:c>
      <x:c r="K2141" s="46" t="s"/>
    </x:row>
    <x:row r="2142" spans="1:27">
      <x:c r="D2142" s="47" t="s">
        <x:v>762</x:v>
      </x:c>
      <x:c r="E2142" s="46" t="s"/>
      <x:c r="H2142" s="46" t="s"/>
      <x:c r="K2142" s="48">
        <x:f>SUM(J2134:J2141)</x:f>
      </x:c>
    </x:row>
    <x:row r="2143" spans="1:27">
      <x:c r="D2143" s="47" t="s">
        <x:v>787</x:v>
      </x:c>
      <x:c r="E2143" s="46" t="s"/>
      <x:c r="H2143" s="46" t="n">
        <x:v>3</x:v>
      </x:c>
      <x:c r="I2143" s="0" t="s">
        <x:v>764</x:v>
      </x:c>
      <x:c r="K2143" s="44">
        <x:f>ROUND(H2143/100*K2142,5)</x:f>
      </x:c>
    </x:row>
    <x:row r="2144" spans="1:27">
      <x:c r="D2144" s="47" t="s">
        <x:v>765</x:v>
      </x:c>
      <x:c r="E2144" s="46" t="s"/>
      <x:c r="H2144" s="46" t="s"/>
      <x:c r="K2144" s="48">
        <x:f>SUM(K2142:K2143)</x:f>
      </x:c>
    </x:row>
    <x:row r="2146" spans="1:27" customFormat="1" ht="45" customHeight="1">
      <x:c r="A2146" s="36" t="s">
        <x:v>1526</x:v>
      </x:c>
      <x:c r="B2146" s="36" t="s">
        <x:v>19</x:v>
      </x:c>
      <x:c r="C2146" s="37" t="s">
        <x:v>15</x:v>
      </x:c>
      <x:c r="D2146" s="38" t="s">
        <x:v>20</x:v>
      </x:c>
      <x:c r="E2146" s="37" t="s"/>
      <x:c r="F2146" s="37" t="s"/>
      <x:c r="G2146" s="37" t="s"/>
      <x:c r="H2146" s="39" t="s">
        <x:v>741</x:v>
      </x:c>
      <x:c r="I2146" s="40" t="n">
        <x:v>1</x:v>
      </x:c>
      <x:c r="J2146" s="41" t="s"/>
      <x:c r="K2146" s="42">
        <x:f>ROUND(K2154,2)</x:f>
      </x:c>
      <x:c r="L2146" s="37" t="s"/>
      <x:c r="M2146" s="37" t="s"/>
      <x:c r="N2146" s="37" t="s"/>
      <x:c r="O2146" s="37" t="s"/>
      <x:c r="P2146" s="37" t="s"/>
      <x:c r="Q2146" s="37" t="s"/>
      <x:c r="R2146" s="37" t="s"/>
      <x:c r="S2146" s="37" t="s"/>
      <x:c r="T2146" s="37" t="s"/>
      <x:c r="U2146" s="37" t="s"/>
      <x:c r="V2146" s="37" t="s"/>
      <x:c r="W2146" s="37" t="s"/>
      <x:c r="X2146" s="37" t="s"/>
      <x:c r="Y2146" s="37" t="s"/>
      <x:c r="Z2146" s="37" t="s"/>
      <x:c r="AA2146" s="37" t="s"/>
    </x:row>
    <x:row r="2147" spans="1:27">
      <x:c r="B2147" s="14" t="s">
        <x:v>742</x:v>
      </x:c>
    </x:row>
    <x:row r="2148" spans="1:27">
      <x:c r="B2148" s="0" t="s">
        <x:v>970</x:v>
      </x:c>
      <x:c r="C2148" s="0" t="s">
        <x:v>730</x:v>
      </x:c>
      <x:c r="D2148" s="0" t="s">
        <x:v>844</x:v>
      </x:c>
      <x:c r="E2148" s="43" t="n">
        <x:v>0.8</x:v>
      </x:c>
      <x:c r="F2148" s="0" t="s">
        <x:v>745</x:v>
      </x:c>
      <x:c r="G2148" s="0" t="s">
        <x:v>746</x:v>
      </x:c>
      <x:c r="H2148" s="44" t="n">
        <x:v>23.17</x:v>
      </x:c>
      <x:c r="I2148" s="0" t="s">
        <x:v>747</x:v>
      </x:c>
      <x:c r="J2148" s="45">
        <x:f>ROUND(E2148/I2146* H2148,5)</x:f>
      </x:c>
      <x:c r="K2148" s="46" t="s"/>
    </x:row>
    <x:row r="2149" spans="1:27">
      <x:c r="D2149" s="47" t="s">
        <x:v>748</x:v>
      </x:c>
      <x:c r="E2149" s="46" t="s"/>
      <x:c r="H2149" s="46" t="s"/>
      <x:c r="K2149" s="44">
        <x:f>SUM(J2148:J2148)</x:f>
      </x:c>
    </x:row>
    <x:row r="2150" spans="1:27">
      <x:c r="E2150" s="46" t="s"/>
      <x:c r="H2150" s="46" t="s"/>
      <x:c r="K2150" s="46" t="s"/>
    </x:row>
    <x:row r="2151" spans="1:27">
      <x:c r="D2151" s="47" t="s">
        <x:v>763</x:v>
      </x:c>
      <x:c r="E2151" s="46" t="s"/>
      <x:c r="H2151" s="46" t="n">
        <x:v>1.5</x:v>
      </x:c>
      <x:c r="I2151" s="0" t="s">
        <x:v>764</x:v>
      </x:c>
      <x:c r="J2151" s="0">
        <x:f>ROUND(H2151/100*K2149,5)</x:f>
      </x:c>
      <x:c r="K2151" s="46" t="s"/>
    </x:row>
    <x:row r="2152" spans="1:27">
      <x:c r="D2152" s="47" t="s">
        <x:v>762</x:v>
      </x:c>
      <x:c r="E2152" s="46" t="s"/>
      <x:c r="H2152" s="46" t="s"/>
      <x:c r="K2152" s="48">
        <x:f>SUM(J2147:J2151)</x:f>
      </x:c>
    </x:row>
    <x:row r="2153" spans="1:27">
      <x:c r="D2153" s="47" t="s">
        <x:v>787</x:v>
      </x:c>
      <x:c r="E2153" s="46" t="s"/>
      <x:c r="H2153" s="46" t="n">
        <x:v>3</x:v>
      </x:c>
      <x:c r="I2153" s="0" t="s">
        <x:v>764</x:v>
      </x:c>
      <x:c r="K2153" s="44">
        <x:f>ROUND(H2153/100*K2152,5)</x:f>
      </x:c>
    </x:row>
    <x:row r="2154" spans="1:27">
      <x:c r="D2154" s="47" t="s">
        <x:v>765</x:v>
      </x:c>
      <x:c r="E2154" s="46" t="s"/>
      <x:c r="H2154" s="46" t="s"/>
      <x:c r="K2154" s="48">
        <x:f>SUM(K2152:K2153)</x:f>
      </x:c>
    </x:row>
    <x:row r="2156" spans="1:27" customFormat="1" ht="45" customHeight="1">
      <x:c r="A2156" s="36" t="s">
        <x:v>1527</x:v>
      </x:c>
      <x:c r="B2156" s="36" t="s">
        <x:v>31</x:v>
      </x:c>
      <x:c r="C2156" s="37" t="s">
        <x:v>15</x:v>
      </x:c>
      <x:c r="D2156" s="38" t="s">
        <x:v>32</x:v>
      </x:c>
      <x:c r="E2156" s="37" t="s"/>
      <x:c r="F2156" s="37" t="s"/>
      <x:c r="G2156" s="37" t="s"/>
      <x:c r="H2156" s="39" t="s">
        <x:v>741</x:v>
      </x:c>
      <x:c r="I2156" s="40" t="n">
        <x:v>1</x:v>
      </x:c>
      <x:c r="J2156" s="41" t="s"/>
      <x:c r="K2156" s="42">
        <x:f>ROUND(K2168,2)</x:f>
      </x:c>
      <x:c r="L2156" s="37" t="s"/>
      <x:c r="M2156" s="37" t="s"/>
      <x:c r="N2156" s="37" t="s"/>
      <x:c r="O2156" s="37" t="s"/>
      <x:c r="P2156" s="37" t="s"/>
      <x:c r="Q2156" s="37" t="s"/>
      <x:c r="R2156" s="37" t="s"/>
      <x:c r="S2156" s="37" t="s"/>
      <x:c r="T2156" s="37" t="s"/>
      <x:c r="U2156" s="37" t="s"/>
      <x:c r="V2156" s="37" t="s"/>
      <x:c r="W2156" s="37" t="s"/>
      <x:c r="X2156" s="37" t="s"/>
      <x:c r="Y2156" s="37" t="s"/>
      <x:c r="Z2156" s="37" t="s"/>
      <x:c r="AA2156" s="37" t="s"/>
    </x:row>
    <x:row r="2157" spans="1:27">
      <x:c r="B2157" s="14" t="s">
        <x:v>742</x:v>
      </x:c>
    </x:row>
    <x:row r="2158" spans="1:27">
      <x:c r="B2158" s="0" t="s">
        <x:v>962</x:v>
      </x:c>
      <x:c r="C2158" s="0" t="s">
        <x:v>730</x:v>
      </x:c>
      <x:c r="D2158" s="0" t="s">
        <x:v>963</x:v>
      </x:c>
      <x:c r="E2158" s="43" t="n">
        <x:v>0.155</x:v>
      </x:c>
      <x:c r="F2158" s="0" t="s">
        <x:v>745</x:v>
      </x:c>
      <x:c r="G2158" s="0" t="s">
        <x:v>746</x:v>
      </x:c>
      <x:c r="H2158" s="44" t="n">
        <x:v>24.44</x:v>
      </x:c>
      <x:c r="I2158" s="0" t="s">
        <x:v>747</x:v>
      </x:c>
      <x:c r="J2158" s="45">
        <x:f>ROUND(E2158/I2156* H2158,5)</x:f>
      </x:c>
      <x:c r="K2158" s="46" t="s"/>
    </x:row>
    <x:row r="2159" spans="1:27">
      <x:c r="B2159" s="0" t="s">
        <x:v>964</x:v>
      </x:c>
      <x:c r="C2159" s="0" t="s">
        <x:v>730</x:v>
      </x:c>
      <x:c r="D2159" s="0" t="s">
        <x:v>965</x:v>
      </x:c>
      <x:c r="E2159" s="43" t="n">
        <x:v>0.8</x:v>
      </x:c>
      <x:c r="F2159" s="0" t="s">
        <x:v>745</x:v>
      </x:c>
      <x:c r="G2159" s="0" t="s">
        <x:v>746</x:v>
      </x:c>
      <x:c r="H2159" s="44" t="n">
        <x:v>26.97</x:v>
      </x:c>
      <x:c r="I2159" s="0" t="s">
        <x:v>747</x:v>
      </x:c>
      <x:c r="J2159" s="45">
        <x:f>ROUND(E2159/I2156* H2159,5)</x:f>
      </x:c>
      <x:c r="K2159" s="46" t="s"/>
    </x:row>
    <x:row r="2160" spans="1:27">
      <x:c r="D2160" s="47" t="s">
        <x:v>748</x:v>
      </x:c>
      <x:c r="E2160" s="46" t="s"/>
      <x:c r="H2160" s="46" t="s"/>
      <x:c r="K2160" s="44">
        <x:f>SUM(J2158:J2159)</x:f>
      </x:c>
    </x:row>
    <x:row r="2161" spans="1:27">
      <x:c r="B2161" s="14" t="s">
        <x:v>1259</x:v>
      </x:c>
      <x:c r="E2161" s="46" t="s"/>
      <x:c r="H2161" s="46" t="s"/>
      <x:c r="K2161" s="46" t="s"/>
    </x:row>
    <x:row r="2162" spans="1:27">
      <x:c r="B2162" s="0" t="s">
        <x:v>1260</x:v>
      </x:c>
      <x:c r="C2162" s="0" t="s">
        <x:v>764</x:v>
      </x:c>
      <x:c r="D2162" s="0" t="s">
        <x:v>1261</x:v>
      </x:c>
      <x:c r="E2162" s="43" t="n">
        <x:v>0.015</x:v>
      </x:c>
      <x:c r="G2162" s="0" t="s">
        <x:v>764</x:v>
      </x:c>
      <x:c r="H2162" s="44" t="n">
        <x:v>25.3333333333333</x:v>
      </x:c>
      <x:c r="I2162" s="0" t="s">
        <x:v>747</x:v>
      </x:c>
      <x:c r="J2162" s="45">
        <x:f>ROUND(E2162* H2162/100,5)</x:f>
      </x:c>
      <x:c r="K2162" s="46" t="s"/>
    </x:row>
    <x:row r="2163" spans="1:27">
      <x:c r="D2163" s="47" t="s">
        <x:v>1262</x:v>
      </x:c>
      <x:c r="E2163" s="46" t="s"/>
      <x:c r="H2163" s="46" t="s"/>
      <x:c r="K2163" s="44">
        <x:f>SUM(J2162:J2162)</x:f>
      </x:c>
    </x:row>
    <x:row r="2164" spans="1:27">
      <x:c r="E2164" s="46" t="s"/>
      <x:c r="H2164" s="46" t="s"/>
      <x:c r="K2164" s="46" t="s"/>
    </x:row>
    <x:row r="2165" spans="1:27">
      <x:c r="D2165" s="47" t="s">
        <x:v>763</x:v>
      </x:c>
      <x:c r="E2165" s="46" t="s"/>
      <x:c r="H2165" s="46" t="n">
        <x:v>1.5</x:v>
      </x:c>
      <x:c r="I2165" s="0" t="s">
        <x:v>764</x:v>
      </x:c>
      <x:c r="J2165" s="0">
        <x:f>ROUND(H2165/100*K2160,5)</x:f>
      </x:c>
      <x:c r="K2165" s="46" t="s"/>
    </x:row>
    <x:row r="2166" spans="1:27">
      <x:c r="D2166" s="47" t="s">
        <x:v>762</x:v>
      </x:c>
      <x:c r="E2166" s="46" t="s"/>
      <x:c r="H2166" s="46" t="s"/>
      <x:c r="K2166" s="48">
        <x:f>SUM(J2157:J2165)</x:f>
      </x:c>
    </x:row>
    <x:row r="2167" spans="1:27">
      <x:c r="D2167" s="47" t="s">
        <x:v>787</x:v>
      </x:c>
      <x:c r="E2167" s="46" t="s"/>
      <x:c r="H2167" s="46" t="n">
        <x:v>3</x:v>
      </x:c>
      <x:c r="I2167" s="0" t="s">
        <x:v>764</x:v>
      </x:c>
      <x:c r="K2167" s="44">
        <x:f>ROUND(H2167/100*K2166,5)</x:f>
      </x:c>
    </x:row>
    <x:row r="2168" spans="1:27">
      <x:c r="D2168" s="47" t="s">
        <x:v>765</x:v>
      </x:c>
      <x:c r="E2168" s="46" t="s"/>
      <x:c r="H2168" s="46" t="s"/>
      <x:c r="K2168" s="48">
        <x:f>SUM(K2166:K2167)</x:f>
      </x:c>
    </x:row>
    <x:row r="2170" spans="1:27" customFormat="1" ht="45" customHeight="1">
      <x:c r="A2170" s="36" t="s">
        <x:v>1528</x:v>
      </x:c>
      <x:c r="B2170" s="36" t="s">
        <x:v>35</x:v>
      </x:c>
      <x:c r="C2170" s="37" t="s">
        <x:v>22</x:v>
      </x:c>
      <x:c r="D2170" s="38" t="s">
        <x:v>36</x:v>
      </x:c>
      <x:c r="E2170" s="37" t="s"/>
      <x:c r="F2170" s="37" t="s"/>
      <x:c r="G2170" s="37" t="s"/>
      <x:c r="H2170" s="39" t="s">
        <x:v>741</x:v>
      </x:c>
      <x:c r="I2170" s="40" t="n">
        <x:v>1</x:v>
      </x:c>
      <x:c r="J2170" s="41" t="s"/>
      <x:c r="K2170" s="42">
        <x:f>ROUND(K2181,2)</x:f>
      </x:c>
      <x:c r="L2170" s="37" t="s"/>
      <x:c r="M2170" s="37" t="s"/>
      <x:c r="N2170" s="37" t="s"/>
      <x:c r="O2170" s="37" t="s"/>
      <x:c r="P2170" s="37" t="s"/>
      <x:c r="Q2170" s="37" t="s"/>
      <x:c r="R2170" s="37" t="s"/>
      <x:c r="S2170" s="37" t="s"/>
      <x:c r="T2170" s="37" t="s"/>
      <x:c r="U2170" s="37" t="s"/>
      <x:c r="V2170" s="37" t="s"/>
      <x:c r="W2170" s="37" t="s"/>
      <x:c r="X2170" s="37" t="s"/>
      <x:c r="Y2170" s="37" t="s"/>
      <x:c r="Z2170" s="37" t="s"/>
      <x:c r="AA2170" s="37" t="s"/>
    </x:row>
    <x:row r="2171" spans="1:27">
      <x:c r="B2171" s="14" t="s">
        <x:v>742</x:v>
      </x:c>
    </x:row>
    <x:row r="2172" spans="1:27">
      <x:c r="B2172" s="0" t="s">
        <x:v>962</x:v>
      </x:c>
      <x:c r="C2172" s="0" t="s">
        <x:v>730</x:v>
      </x:c>
      <x:c r="D2172" s="0" t="s">
        <x:v>963</x:v>
      </x:c>
      <x:c r="E2172" s="43" t="n">
        <x:v>0.8</x:v>
      </x:c>
      <x:c r="F2172" s="0" t="s">
        <x:v>745</x:v>
      </x:c>
      <x:c r="G2172" s="0" t="s">
        <x:v>746</x:v>
      </x:c>
      <x:c r="H2172" s="44" t="n">
        <x:v>24.44</x:v>
      </x:c>
      <x:c r="I2172" s="0" t="s">
        <x:v>747</x:v>
      </x:c>
      <x:c r="J2172" s="45">
        <x:f>ROUND(E2172/I2170* H2172,5)</x:f>
      </x:c>
      <x:c r="K2172" s="46" t="s"/>
    </x:row>
    <x:row r="2173" spans="1:27">
      <x:c r="D2173" s="47" t="s">
        <x:v>748</x:v>
      </x:c>
      <x:c r="E2173" s="46" t="s"/>
      <x:c r="H2173" s="46" t="s"/>
      <x:c r="K2173" s="44">
        <x:f>SUM(J2172:J2172)</x:f>
      </x:c>
    </x:row>
    <x:row r="2174" spans="1:27">
      <x:c r="B2174" s="14" t="s">
        <x:v>1259</x:v>
      </x:c>
      <x:c r="E2174" s="46" t="s"/>
      <x:c r="H2174" s="46" t="s"/>
      <x:c r="K2174" s="46" t="s"/>
    </x:row>
    <x:row r="2175" spans="1:27">
      <x:c r="B2175" s="0" t="s">
        <x:v>1260</x:v>
      </x:c>
      <x:c r="C2175" s="0" t="s">
        <x:v>764</x:v>
      </x:c>
      <x:c r="D2175" s="0" t="s">
        <x:v>1261</x:v>
      </x:c>
      <x:c r="E2175" s="43" t="n">
        <x:v>0.1</x:v>
      </x:c>
      <x:c r="G2175" s="0" t="s">
        <x:v>764</x:v>
      </x:c>
      <x:c r="H2175" s="44" t="n">
        <x:v>19.55</x:v>
      </x:c>
      <x:c r="I2175" s="0" t="s">
        <x:v>747</x:v>
      </x:c>
      <x:c r="J2175" s="45">
        <x:f>ROUND(E2175* H2175/100,5)</x:f>
      </x:c>
      <x:c r="K2175" s="46" t="s"/>
    </x:row>
    <x:row r="2176" spans="1:27">
      <x:c r="D2176" s="47" t="s">
        <x:v>1262</x:v>
      </x:c>
      <x:c r="E2176" s="46" t="s"/>
      <x:c r="H2176" s="46" t="s"/>
      <x:c r="K2176" s="44">
        <x:f>SUM(J2175:J2175)</x:f>
      </x:c>
    </x:row>
    <x:row r="2177" spans="1:27">
      <x:c r="E2177" s="46" t="s"/>
      <x:c r="H2177" s="46" t="s"/>
      <x:c r="K2177" s="46" t="s"/>
    </x:row>
    <x:row r="2178" spans="1:27">
      <x:c r="D2178" s="47" t="s">
        <x:v>763</x:v>
      </x:c>
      <x:c r="E2178" s="46" t="s"/>
      <x:c r="H2178" s="46" t="n">
        <x:v>1.5</x:v>
      </x:c>
      <x:c r="I2178" s="0" t="s">
        <x:v>764</x:v>
      </x:c>
      <x:c r="J2178" s="0">
        <x:f>ROUND(H2178/100*K2173,5)</x:f>
      </x:c>
      <x:c r="K2178" s="46" t="s"/>
    </x:row>
    <x:row r="2179" spans="1:27">
      <x:c r="D2179" s="47" t="s">
        <x:v>762</x:v>
      </x:c>
      <x:c r="E2179" s="46" t="s"/>
      <x:c r="H2179" s="46" t="s"/>
      <x:c r="K2179" s="48">
        <x:f>SUM(J2171:J2178)</x:f>
      </x:c>
    </x:row>
    <x:row r="2180" spans="1:27">
      <x:c r="D2180" s="47" t="s">
        <x:v>787</x:v>
      </x:c>
      <x:c r="E2180" s="46" t="s"/>
      <x:c r="H2180" s="46" t="n">
        <x:v>3</x:v>
      </x:c>
      <x:c r="I2180" s="0" t="s">
        <x:v>764</x:v>
      </x:c>
      <x:c r="K2180" s="44">
        <x:f>ROUND(H2180/100*K2179,5)</x:f>
      </x:c>
    </x:row>
    <x:row r="2181" spans="1:27">
      <x:c r="D2181" s="47" t="s">
        <x:v>765</x:v>
      </x:c>
      <x:c r="E2181" s="46" t="s"/>
      <x:c r="H2181" s="46" t="s"/>
      <x:c r="K2181" s="48">
        <x:f>SUM(K2179:K2180)</x:f>
      </x:c>
    </x:row>
    <x:row r="2183" spans="1:27" customFormat="1" ht="45" customHeight="1">
      <x:c r="A2183" s="36" t="s">
        <x:v>1529</x:v>
      </x:c>
      <x:c r="B2183" s="36" t="s">
        <x:v>42</x:v>
      </x:c>
      <x:c r="C2183" s="37" t="s">
        <x:v>43</x:v>
      </x:c>
      <x:c r="D2183" s="38" t="s">
        <x:v>44</x:v>
      </x:c>
      <x:c r="E2183" s="37" t="s"/>
      <x:c r="F2183" s="37" t="s"/>
      <x:c r="G2183" s="37" t="s"/>
      <x:c r="H2183" s="39" t="s">
        <x:v>741</x:v>
      </x:c>
      <x:c r="I2183" s="40" t="n">
        <x:v>1</x:v>
      </x:c>
      <x:c r="J2183" s="41" t="s"/>
      <x:c r="K2183" s="42">
        <x:f>ROUND(K2192,2)</x:f>
      </x:c>
      <x:c r="L2183" s="37" t="s"/>
      <x:c r="M2183" s="37" t="s"/>
      <x:c r="N2183" s="37" t="s"/>
      <x:c r="O2183" s="37" t="s"/>
      <x:c r="P2183" s="37" t="s"/>
      <x:c r="Q2183" s="37" t="s"/>
      <x:c r="R2183" s="37" t="s"/>
      <x:c r="S2183" s="37" t="s"/>
      <x:c r="T2183" s="37" t="s"/>
      <x:c r="U2183" s="37" t="s"/>
      <x:c r="V2183" s="37" t="s"/>
      <x:c r="W2183" s="37" t="s"/>
      <x:c r="X2183" s="37" t="s"/>
      <x:c r="Y2183" s="37" t="s"/>
      <x:c r="Z2183" s="37" t="s"/>
      <x:c r="AA2183" s="37" t="s"/>
    </x:row>
    <x:row r="2184" spans="1:27">
      <x:c r="B2184" s="14" t="s">
        <x:v>742</x:v>
      </x:c>
    </x:row>
    <x:row r="2185" spans="1:27">
      <x:c r="B2185" s="0" t="s">
        <x:v>970</x:v>
      </x:c>
      <x:c r="C2185" s="0" t="s">
        <x:v>730</x:v>
      </x:c>
      <x:c r="D2185" s="0" t="s">
        <x:v>844</x:v>
      </x:c>
      <x:c r="E2185" s="43" t="n">
        <x:v>0.1</x:v>
      </x:c>
      <x:c r="F2185" s="0" t="s">
        <x:v>745</x:v>
      </x:c>
      <x:c r="G2185" s="0" t="s">
        <x:v>746</x:v>
      </x:c>
      <x:c r="H2185" s="44" t="n">
        <x:v>23.17</x:v>
      </x:c>
      <x:c r="I2185" s="0" t="s">
        <x:v>747</x:v>
      </x:c>
      <x:c r="J2185" s="45">
        <x:f>ROUND(E2185/I2183* H2185,5)</x:f>
      </x:c>
      <x:c r="K2185" s="46" t="s"/>
    </x:row>
    <x:row r="2186" spans="1:27">
      <x:c r="B2186" s="0" t="s">
        <x:v>968</x:v>
      </x:c>
      <x:c r="C2186" s="0" t="s">
        <x:v>730</x:v>
      </x:c>
      <x:c r="D2186" s="0" t="s">
        <x:v>969</x:v>
      </x:c>
      <x:c r="E2186" s="43" t="n">
        <x:v>1</x:v>
      </x:c>
      <x:c r="F2186" s="0" t="s">
        <x:v>745</x:v>
      </x:c>
      <x:c r="G2186" s="0" t="s">
        <x:v>746</x:v>
      </x:c>
      <x:c r="H2186" s="44" t="n">
        <x:v>27.76</x:v>
      </x:c>
      <x:c r="I2186" s="0" t="s">
        <x:v>747</x:v>
      </x:c>
      <x:c r="J2186" s="45">
        <x:f>ROUND(E2186/I2183* H2186,5)</x:f>
      </x:c>
      <x:c r="K2186" s="46" t="s"/>
    </x:row>
    <x:row r="2187" spans="1:27">
      <x:c r="D2187" s="47" t="s">
        <x:v>748</x:v>
      </x:c>
      <x:c r="E2187" s="46" t="s"/>
      <x:c r="H2187" s="46" t="s"/>
      <x:c r="K2187" s="44">
        <x:f>SUM(J2185:J2186)</x:f>
      </x:c>
    </x:row>
    <x:row r="2188" spans="1:27">
      <x:c r="E2188" s="46" t="s"/>
      <x:c r="H2188" s="46" t="s"/>
      <x:c r="K2188" s="46" t="s"/>
    </x:row>
    <x:row r="2189" spans="1:27">
      <x:c r="D2189" s="47" t="s">
        <x:v>763</x:v>
      </x:c>
      <x:c r="E2189" s="46" t="s"/>
      <x:c r="H2189" s="46" t="n">
        <x:v>1.5</x:v>
      </x:c>
      <x:c r="I2189" s="0" t="s">
        <x:v>764</x:v>
      </x:c>
      <x:c r="J2189" s="0">
        <x:f>ROUND(H2189/100*K2187,5)</x:f>
      </x:c>
      <x:c r="K2189" s="46" t="s"/>
    </x:row>
    <x:row r="2190" spans="1:27">
      <x:c r="D2190" s="47" t="s">
        <x:v>762</x:v>
      </x:c>
      <x:c r="E2190" s="46" t="s"/>
      <x:c r="H2190" s="46" t="s"/>
      <x:c r="K2190" s="48">
        <x:f>SUM(J2184:J2189)</x:f>
      </x:c>
    </x:row>
    <x:row r="2191" spans="1:27">
      <x:c r="D2191" s="47" t="s">
        <x:v>787</x:v>
      </x:c>
      <x:c r="E2191" s="46" t="s"/>
      <x:c r="H2191" s="46" t="n">
        <x:v>3</x:v>
      </x:c>
      <x:c r="I2191" s="0" t="s">
        <x:v>764</x:v>
      </x:c>
      <x:c r="K2191" s="44">
        <x:f>ROUND(H2191/100*K2190,5)</x:f>
      </x:c>
    </x:row>
    <x:row r="2192" spans="1:27">
      <x:c r="D2192" s="47" t="s">
        <x:v>765</x:v>
      </x:c>
      <x:c r="E2192" s="46" t="s"/>
      <x:c r="H2192" s="46" t="s"/>
      <x:c r="K2192" s="48">
        <x:f>SUM(K2190:K2191)</x:f>
      </x:c>
    </x:row>
    <x:row r="2194" spans="1:27" customFormat="1" ht="45" customHeight="1">
      <x:c r="A2194" s="36" t="s">
        <x:v>1530</x:v>
      </x:c>
      <x:c r="B2194" s="36" t="s">
        <x:v>14</x:v>
      </x:c>
      <x:c r="C2194" s="37" t="s">
        <x:v>15</x:v>
      </x:c>
      <x:c r="D2194" s="38" t="s">
        <x:v>16</x:v>
      </x:c>
      <x:c r="E2194" s="37" t="s"/>
      <x:c r="F2194" s="37" t="s"/>
      <x:c r="G2194" s="37" t="s"/>
      <x:c r="H2194" s="39" t="s">
        <x:v>741</x:v>
      </x:c>
      <x:c r="I2194" s="40" t="n">
        <x:v>1</x:v>
      </x:c>
      <x:c r="J2194" s="41" t="s"/>
      <x:c r="K2194" s="42">
        <x:f>ROUND(K2205,2)</x:f>
      </x:c>
      <x:c r="L2194" s="37" t="s"/>
      <x:c r="M2194" s="37" t="s"/>
      <x:c r="N2194" s="37" t="s"/>
      <x:c r="O2194" s="37" t="s"/>
      <x:c r="P2194" s="37" t="s"/>
      <x:c r="Q2194" s="37" t="s"/>
      <x:c r="R2194" s="37" t="s"/>
      <x:c r="S2194" s="37" t="s"/>
      <x:c r="T2194" s="37" t="s"/>
      <x:c r="U2194" s="37" t="s"/>
      <x:c r="V2194" s="37" t="s"/>
      <x:c r="W2194" s="37" t="s"/>
      <x:c r="X2194" s="37" t="s"/>
      <x:c r="Y2194" s="37" t="s"/>
      <x:c r="Z2194" s="37" t="s"/>
      <x:c r="AA2194" s="37" t="s"/>
    </x:row>
    <x:row r="2195" spans="1:27">
      <x:c r="B2195" s="14" t="s">
        <x:v>742</x:v>
      </x:c>
    </x:row>
    <x:row r="2196" spans="1:27">
      <x:c r="B2196" s="0" t="s">
        <x:v>970</x:v>
      </x:c>
      <x:c r="C2196" s="0" t="s">
        <x:v>730</x:v>
      </x:c>
      <x:c r="D2196" s="0" t="s">
        <x:v>844</x:v>
      </x:c>
      <x:c r="E2196" s="43" t="n">
        <x:v>0.6</x:v>
      </x:c>
      <x:c r="F2196" s="0" t="s">
        <x:v>745</x:v>
      </x:c>
      <x:c r="G2196" s="0" t="s">
        <x:v>746</x:v>
      </x:c>
      <x:c r="H2196" s="44" t="n">
        <x:v>23.17</x:v>
      </x:c>
      <x:c r="I2196" s="0" t="s">
        <x:v>747</x:v>
      </x:c>
      <x:c r="J2196" s="45">
        <x:f>ROUND(E2196/I2194* H2196,5)</x:f>
      </x:c>
      <x:c r="K2196" s="46" t="s"/>
    </x:row>
    <x:row r="2197" spans="1:27">
      <x:c r="D2197" s="47" t="s">
        <x:v>748</x:v>
      </x:c>
      <x:c r="E2197" s="46" t="s"/>
      <x:c r="H2197" s="46" t="s"/>
      <x:c r="K2197" s="44">
        <x:f>SUM(J2196:J2196)</x:f>
      </x:c>
    </x:row>
    <x:row r="2198" spans="1:27">
      <x:c r="B2198" s="14" t="s">
        <x:v>1259</x:v>
      </x:c>
      <x:c r="E2198" s="46" t="s"/>
      <x:c r="H2198" s="46" t="s"/>
      <x:c r="K2198" s="46" t="s"/>
    </x:row>
    <x:row r="2199" spans="1:27">
      <x:c r="B2199" s="0" t="s">
        <x:v>1260</x:v>
      </x:c>
      <x:c r="C2199" s="0" t="s">
        <x:v>764</x:v>
      </x:c>
      <x:c r="D2199" s="0" t="s">
        <x:v>1261</x:v>
      </x:c>
      <x:c r="E2199" s="43" t="n">
        <x:v>0.1</x:v>
      </x:c>
      <x:c r="G2199" s="0" t="s">
        <x:v>764</x:v>
      </x:c>
      <x:c r="H2199" s="44" t="n">
        <x:v>13.9</x:v>
      </x:c>
      <x:c r="I2199" s="0" t="s">
        <x:v>747</x:v>
      </x:c>
      <x:c r="J2199" s="45">
        <x:f>ROUND(E2199* H2199/100,5)</x:f>
      </x:c>
      <x:c r="K2199" s="46" t="s"/>
    </x:row>
    <x:row r="2200" spans="1:27">
      <x:c r="D2200" s="47" t="s">
        <x:v>1262</x:v>
      </x:c>
      <x:c r="E2200" s="46" t="s"/>
      <x:c r="H2200" s="46" t="s"/>
      <x:c r="K2200" s="44">
        <x:f>SUM(J2199:J2199)</x:f>
      </x:c>
    </x:row>
    <x:row r="2201" spans="1:27">
      <x:c r="E2201" s="46" t="s"/>
      <x:c r="H2201" s="46" t="s"/>
      <x:c r="K2201" s="46" t="s"/>
    </x:row>
    <x:row r="2202" spans="1:27">
      <x:c r="D2202" s="47" t="s">
        <x:v>763</x:v>
      </x:c>
      <x:c r="E2202" s="46" t="s"/>
      <x:c r="H2202" s="46" t="n">
        <x:v>1.5</x:v>
      </x:c>
      <x:c r="I2202" s="0" t="s">
        <x:v>764</x:v>
      </x:c>
      <x:c r="J2202" s="0">
        <x:f>ROUND(H2202/100*K2197,5)</x:f>
      </x:c>
      <x:c r="K2202" s="46" t="s"/>
    </x:row>
    <x:row r="2203" spans="1:27">
      <x:c r="D2203" s="47" t="s">
        <x:v>762</x:v>
      </x:c>
      <x:c r="E2203" s="46" t="s"/>
      <x:c r="H2203" s="46" t="s"/>
      <x:c r="K2203" s="48">
        <x:f>SUM(J2195:J2202)</x:f>
      </x:c>
    </x:row>
    <x:row r="2204" spans="1:27">
      <x:c r="D2204" s="47" t="s">
        <x:v>787</x:v>
      </x:c>
      <x:c r="E2204" s="46" t="s"/>
      <x:c r="H2204" s="46" t="n">
        <x:v>3</x:v>
      </x:c>
      <x:c r="I2204" s="0" t="s">
        <x:v>764</x:v>
      </x:c>
      <x:c r="K2204" s="44">
        <x:f>ROUND(H2204/100*K2203,5)</x:f>
      </x:c>
    </x:row>
    <x:row r="2205" spans="1:27">
      <x:c r="D2205" s="47" t="s">
        <x:v>765</x:v>
      </x:c>
      <x:c r="E2205" s="46" t="s"/>
      <x:c r="H2205" s="46" t="s"/>
      <x:c r="K2205" s="48">
        <x:f>SUM(K2203:K2204)</x:f>
      </x:c>
    </x:row>
    <x:row r="2207" spans="1:27" customFormat="1" ht="45" customHeight="1">
      <x:c r="A2207" s="36" t="s">
        <x:v>1531</x:v>
      </x:c>
      <x:c r="B2207" s="36" t="s">
        <x:v>17</x:v>
      </x:c>
      <x:c r="C2207" s="37" t="s">
        <x:v>15</x:v>
      </x:c>
      <x:c r="D2207" s="38" t="s">
        <x:v>18</x:v>
      </x:c>
      <x:c r="E2207" s="37" t="s"/>
      <x:c r="F2207" s="37" t="s"/>
      <x:c r="G2207" s="37" t="s"/>
      <x:c r="H2207" s="39" t="s">
        <x:v>741</x:v>
      </x:c>
      <x:c r="I2207" s="40" t="n">
        <x:v>1</x:v>
      </x:c>
      <x:c r="J2207" s="41" t="s"/>
      <x:c r="K2207" s="42">
        <x:f>ROUND(K2219,2)</x:f>
      </x:c>
      <x:c r="L2207" s="37" t="s"/>
      <x:c r="M2207" s="37" t="s"/>
      <x:c r="N2207" s="37" t="s"/>
      <x:c r="O2207" s="37" t="s"/>
      <x:c r="P2207" s="37" t="s"/>
      <x:c r="Q2207" s="37" t="s"/>
      <x:c r="R2207" s="37" t="s"/>
      <x:c r="S2207" s="37" t="s"/>
      <x:c r="T2207" s="37" t="s"/>
      <x:c r="U2207" s="37" t="s"/>
      <x:c r="V2207" s="37" t="s"/>
      <x:c r="W2207" s="37" t="s"/>
      <x:c r="X2207" s="37" t="s"/>
      <x:c r="Y2207" s="37" t="s"/>
      <x:c r="Z2207" s="37" t="s"/>
      <x:c r="AA2207" s="37" t="s"/>
    </x:row>
    <x:row r="2208" spans="1:27">
      <x:c r="B2208" s="14" t="s">
        <x:v>742</x:v>
      </x:c>
    </x:row>
    <x:row r="2209" spans="1:27">
      <x:c r="B2209" s="0" t="s">
        <x:v>743</x:v>
      </x:c>
      <x:c r="C2209" s="0" t="s">
        <x:v>730</x:v>
      </x:c>
      <x:c r="D2209" s="0" t="s">
        <x:v>744</x:v>
      </x:c>
      <x:c r="E2209" s="43" t="n">
        <x:v>0.3</x:v>
      </x:c>
      <x:c r="F2209" s="0" t="s">
        <x:v>745</x:v>
      </x:c>
      <x:c r="G2209" s="0" t="s">
        <x:v>746</x:v>
      </x:c>
      <x:c r="H2209" s="44" t="n">
        <x:v>23.96</x:v>
      </x:c>
      <x:c r="I2209" s="0" t="s">
        <x:v>747</x:v>
      </x:c>
      <x:c r="J2209" s="45">
        <x:f>ROUND(E2209/I2207* H2209,5)</x:f>
      </x:c>
      <x:c r="K2209" s="46" t="s"/>
    </x:row>
    <x:row r="2210" spans="1:27">
      <x:c r="B2210" s="0" t="s">
        <x:v>970</x:v>
      </x:c>
      <x:c r="C2210" s="0" t="s">
        <x:v>730</x:v>
      </x:c>
      <x:c r="D2210" s="0" t="s">
        <x:v>844</x:v>
      </x:c>
      <x:c r="E2210" s="43" t="n">
        <x:v>0.3</x:v>
      </x:c>
      <x:c r="F2210" s="0" t="s">
        <x:v>745</x:v>
      </x:c>
      <x:c r="G2210" s="0" t="s">
        <x:v>746</x:v>
      </x:c>
      <x:c r="H2210" s="44" t="n">
        <x:v>23.17</x:v>
      </x:c>
      <x:c r="I2210" s="0" t="s">
        <x:v>747</x:v>
      </x:c>
      <x:c r="J2210" s="45">
        <x:f>ROUND(E2210/I2207* H2210,5)</x:f>
      </x:c>
      <x:c r="K2210" s="46" t="s"/>
    </x:row>
    <x:row r="2211" spans="1:27">
      <x:c r="D2211" s="47" t="s">
        <x:v>748</x:v>
      </x:c>
      <x:c r="E2211" s="46" t="s"/>
      <x:c r="H2211" s="46" t="s"/>
      <x:c r="K2211" s="44">
        <x:f>SUM(J2209:J2210)</x:f>
      </x:c>
    </x:row>
    <x:row r="2212" spans="1:27">
      <x:c r="B2212" s="14" t="s">
        <x:v>749</x:v>
      </x:c>
      <x:c r="E2212" s="46" t="s"/>
      <x:c r="H2212" s="46" t="s"/>
      <x:c r="K2212" s="46" t="s"/>
    </x:row>
    <x:row r="2213" spans="1:27">
      <x:c r="B2213" s="0" t="s">
        <x:v>1532</x:v>
      </x:c>
      <x:c r="C2213" s="0" t="s">
        <x:v>730</x:v>
      </x:c>
      <x:c r="D2213" s="0" t="s">
        <x:v>1533</x:v>
      </x:c>
      <x:c r="E2213" s="43" t="n">
        <x:v>0.3</x:v>
      </x:c>
      <x:c r="F2213" s="0" t="s">
        <x:v>745</x:v>
      </x:c>
      <x:c r="G2213" s="0" t="s">
        <x:v>746</x:v>
      </x:c>
      <x:c r="H2213" s="44" t="n">
        <x:v>3.69</x:v>
      </x:c>
      <x:c r="I2213" s="0" t="s">
        <x:v>747</x:v>
      </x:c>
      <x:c r="J2213" s="45">
        <x:f>ROUND(E2213/I2207* H2213,5)</x:f>
      </x:c>
      <x:c r="K2213" s="46" t="s"/>
    </x:row>
    <x:row r="2214" spans="1:27">
      <x:c r="D2214" s="47" t="s">
        <x:v>752</x:v>
      </x:c>
      <x:c r="E2214" s="46" t="s"/>
      <x:c r="H2214" s="46" t="s"/>
      <x:c r="K2214" s="44">
        <x:f>SUM(J2213:J2213)</x:f>
      </x:c>
    </x:row>
    <x:row r="2215" spans="1:27">
      <x:c r="E2215" s="46" t="s"/>
      <x:c r="H2215" s="46" t="s"/>
      <x:c r="K2215" s="46" t="s"/>
    </x:row>
    <x:row r="2216" spans="1:27">
      <x:c r="D2216" s="47" t="s">
        <x:v>763</x:v>
      </x:c>
      <x:c r="E2216" s="46" t="s"/>
      <x:c r="H2216" s="46" t="n">
        <x:v>1.5</x:v>
      </x:c>
      <x:c r="I2216" s="0" t="s">
        <x:v>764</x:v>
      </x:c>
      <x:c r="J2216" s="0">
        <x:f>ROUND(H2216/100*K2211,5)</x:f>
      </x:c>
      <x:c r="K2216" s="46" t="s"/>
    </x:row>
    <x:row r="2217" spans="1:27">
      <x:c r="D2217" s="47" t="s">
        <x:v>762</x:v>
      </x:c>
      <x:c r="E2217" s="46" t="s"/>
      <x:c r="H2217" s="46" t="s"/>
      <x:c r="K2217" s="48">
        <x:f>SUM(J2208:J2216)</x:f>
      </x:c>
    </x:row>
    <x:row r="2218" spans="1:27">
      <x:c r="D2218" s="47" t="s">
        <x:v>787</x:v>
      </x:c>
      <x:c r="E2218" s="46" t="s"/>
      <x:c r="H2218" s="46" t="n">
        <x:v>3</x:v>
      </x:c>
      <x:c r="I2218" s="0" t="s">
        <x:v>764</x:v>
      </x:c>
      <x:c r="K2218" s="44">
        <x:f>ROUND(H2218/100*K2217,5)</x:f>
      </x:c>
    </x:row>
    <x:row r="2219" spans="1:27">
      <x:c r="D2219" s="47" t="s">
        <x:v>765</x:v>
      </x:c>
      <x:c r="E2219" s="46" t="s"/>
      <x:c r="H2219" s="46" t="s"/>
      <x:c r="K2219" s="48">
        <x:f>SUM(K2217:K2218)</x:f>
      </x:c>
    </x:row>
    <x:row r="2221" spans="1:27" customFormat="1" ht="45" customHeight="1">
      <x:c r="A2221" s="36" t="s">
        <x:v>1534</x:v>
      </x:c>
      <x:c r="B2221" s="36" t="s">
        <x:v>127</x:v>
      </x:c>
      <x:c r="C2221" s="37" t="s">
        <x:v>43</x:v>
      </x:c>
      <x:c r="D2221" s="38" t="s">
        <x:v>128</x:v>
      </x:c>
      <x:c r="E2221" s="37" t="s"/>
      <x:c r="F2221" s="37" t="s"/>
      <x:c r="G2221" s="37" t="s"/>
      <x:c r="H2221" s="39" t="s">
        <x:v>741</x:v>
      </x:c>
      <x:c r="I2221" s="40" t="n">
        <x:v>1</x:v>
      </x:c>
      <x:c r="J2221" s="41" t="s"/>
      <x:c r="K2221" s="42">
        <x:f>ROUND(K2232,2)</x:f>
      </x:c>
      <x:c r="L2221" s="37" t="s"/>
      <x:c r="M2221" s="37" t="s"/>
      <x:c r="N2221" s="37" t="s"/>
      <x:c r="O2221" s="37" t="s"/>
      <x:c r="P2221" s="37" t="s"/>
      <x:c r="Q2221" s="37" t="s"/>
      <x:c r="R2221" s="37" t="s"/>
      <x:c r="S2221" s="37" t="s"/>
      <x:c r="T2221" s="37" t="s"/>
      <x:c r="U2221" s="37" t="s"/>
      <x:c r="V2221" s="37" t="s"/>
      <x:c r="W2221" s="37" t="s"/>
      <x:c r="X2221" s="37" t="s"/>
      <x:c r="Y2221" s="37" t="s"/>
      <x:c r="Z2221" s="37" t="s"/>
      <x:c r="AA2221" s="37" t="s"/>
    </x:row>
    <x:row r="2222" spans="1:27">
      <x:c r="B2222" s="14" t="s">
        <x:v>742</x:v>
      </x:c>
    </x:row>
    <x:row r="2223" spans="1:27">
      <x:c r="B2223" s="0" t="s">
        <x:v>743</x:v>
      </x:c>
      <x:c r="C2223" s="0" t="s">
        <x:v>730</x:v>
      </x:c>
      <x:c r="D2223" s="0" t="s">
        <x:v>744</x:v>
      </x:c>
      <x:c r="E2223" s="43" t="n">
        <x:v>0.3</x:v>
      </x:c>
      <x:c r="F2223" s="0" t="s">
        <x:v>745</x:v>
      </x:c>
      <x:c r="G2223" s="0" t="s">
        <x:v>746</x:v>
      </x:c>
      <x:c r="H2223" s="44" t="n">
        <x:v>23.96</x:v>
      </x:c>
      <x:c r="I2223" s="0" t="s">
        <x:v>747</x:v>
      </x:c>
      <x:c r="J2223" s="45">
        <x:f>ROUND(E2223/I2221* H2223,5)</x:f>
      </x:c>
      <x:c r="K2223" s="46" t="s"/>
    </x:row>
    <x:row r="2224" spans="1:27">
      <x:c r="D2224" s="47" t="s">
        <x:v>748</x:v>
      </x:c>
      <x:c r="E2224" s="46" t="s"/>
      <x:c r="H2224" s="46" t="s"/>
      <x:c r="K2224" s="44">
        <x:f>SUM(J2223:J2223)</x:f>
      </x:c>
    </x:row>
    <x:row r="2225" spans="1:27">
      <x:c r="B2225" s="14" t="s">
        <x:v>749</x:v>
      </x:c>
      <x:c r="E2225" s="46" t="s"/>
      <x:c r="H2225" s="46" t="s"/>
      <x:c r="K2225" s="46" t="s"/>
    </x:row>
    <x:row r="2226" spans="1:27">
      <x:c r="B2226" s="0" t="s">
        <x:v>1535</x:v>
      </x:c>
      <x:c r="C2226" s="0" t="s">
        <x:v>730</x:v>
      </x:c>
      <x:c r="D2226" s="0" t="s">
        <x:v>855</x:v>
      </x:c>
      <x:c r="E2226" s="43" t="n">
        <x:v>0.3</x:v>
      </x:c>
      <x:c r="F2226" s="0" t="s">
        <x:v>745</x:v>
      </x:c>
      <x:c r="G2226" s="0" t="s">
        <x:v>746</x:v>
      </x:c>
      <x:c r="H2226" s="44" t="n">
        <x:v>8.46</x:v>
      </x:c>
      <x:c r="I2226" s="0" t="s">
        <x:v>747</x:v>
      </x:c>
      <x:c r="J2226" s="45">
        <x:f>ROUND(E2226/I2221* H2226,5)</x:f>
      </x:c>
      <x:c r="K2226" s="46" t="s"/>
    </x:row>
    <x:row r="2227" spans="1:27">
      <x:c r="D2227" s="47" t="s">
        <x:v>752</x:v>
      </x:c>
      <x:c r="E2227" s="46" t="s"/>
      <x:c r="H2227" s="46" t="s"/>
      <x:c r="K2227" s="44">
        <x:f>SUM(J2226:J2226)</x:f>
      </x:c>
    </x:row>
    <x:row r="2228" spans="1:27">
      <x:c r="E2228" s="46" t="s"/>
      <x:c r="H2228" s="46" t="s"/>
      <x:c r="K2228" s="46" t="s"/>
    </x:row>
    <x:row r="2229" spans="1:27">
      <x:c r="D2229" s="47" t="s">
        <x:v>763</x:v>
      </x:c>
      <x:c r="E2229" s="46" t="s"/>
      <x:c r="H2229" s="46" t="n">
        <x:v>1.5</x:v>
      </x:c>
      <x:c r="I2229" s="0" t="s">
        <x:v>764</x:v>
      </x:c>
      <x:c r="J2229" s="0">
        <x:f>ROUND(H2229/100*K2224,5)</x:f>
      </x:c>
      <x:c r="K2229" s="46" t="s"/>
    </x:row>
    <x:row r="2230" spans="1:27">
      <x:c r="D2230" s="47" t="s">
        <x:v>762</x:v>
      </x:c>
      <x:c r="E2230" s="46" t="s"/>
      <x:c r="H2230" s="46" t="s"/>
      <x:c r="K2230" s="48">
        <x:f>SUM(J2222:J2229)</x:f>
      </x:c>
    </x:row>
    <x:row r="2231" spans="1:27">
      <x:c r="D2231" s="47" t="s">
        <x:v>787</x:v>
      </x:c>
      <x:c r="E2231" s="46" t="s"/>
      <x:c r="H2231" s="46" t="n">
        <x:v>3</x:v>
      </x:c>
      <x:c r="I2231" s="0" t="s">
        <x:v>764</x:v>
      </x:c>
      <x:c r="K2231" s="44">
        <x:f>ROUND(H2231/100*K2230,5)</x:f>
      </x:c>
    </x:row>
    <x:row r="2232" spans="1:27">
      <x:c r="D2232" s="47" t="s">
        <x:v>765</x:v>
      </x:c>
      <x:c r="E2232" s="46" t="s"/>
      <x:c r="H2232" s="46" t="s"/>
      <x:c r="K2232" s="48">
        <x:f>SUM(K2230:K2231)</x:f>
      </x:c>
    </x:row>
    <x:row r="2234" spans="1:27" customFormat="1" ht="45" customHeight="1">
      <x:c r="A2234" s="36" t="s">
        <x:v>1536</x:v>
      </x:c>
      <x:c r="B2234" s="36" t="s">
        <x:v>510</x:v>
      </x:c>
      <x:c r="C2234" s="37" t="s">
        <x:v>22</x:v>
      </x:c>
      <x:c r="D2234" s="38" t="s">
        <x:v>511</x:v>
      </x:c>
      <x:c r="E2234" s="37" t="s"/>
      <x:c r="F2234" s="37" t="s"/>
      <x:c r="G2234" s="37" t="s"/>
      <x:c r="H2234" s="39" t="s">
        <x:v>741</x:v>
      </x:c>
      <x:c r="I2234" s="40" t="n">
        <x:v>1</x:v>
      </x:c>
      <x:c r="J2234" s="41" t="s"/>
      <x:c r="K2234" s="42">
        <x:f>ROUND(K2243,2)</x:f>
      </x:c>
      <x:c r="L2234" s="37" t="s"/>
      <x:c r="M2234" s="37" t="s"/>
      <x:c r="N2234" s="37" t="s"/>
      <x:c r="O2234" s="37" t="s"/>
      <x:c r="P2234" s="37" t="s"/>
      <x:c r="Q2234" s="37" t="s"/>
      <x:c r="R2234" s="37" t="s"/>
      <x:c r="S2234" s="37" t="s"/>
      <x:c r="T2234" s="37" t="s"/>
      <x:c r="U2234" s="37" t="s"/>
      <x:c r="V2234" s="37" t="s"/>
      <x:c r="W2234" s="37" t="s"/>
      <x:c r="X2234" s="37" t="s"/>
      <x:c r="Y2234" s="37" t="s"/>
      <x:c r="Z2234" s="37" t="s"/>
      <x:c r="AA2234" s="37" t="s"/>
    </x:row>
    <x:row r="2235" spans="1:27">
      <x:c r="B2235" s="14" t="s">
        <x:v>742</x:v>
      </x:c>
    </x:row>
    <x:row r="2236" spans="1:27">
      <x:c r="B2236" s="0" t="s">
        <x:v>970</x:v>
      </x:c>
      <x:c r="C2236" s="0" t="s">
        <x:v>730</x:v>
      </x:c>
      <x:c r="D2236" s="0" t="s">
        <x:v>844</x:v>
      </x:c>
      <x:c r="E2236" s="43" t="n">
        <x:v>0.4</x:v>
      </x:c>
      <x:c r="F2236" s="0" t="s">
        <x:v>745</x:v>
      </x:c>
      <x:c r="G2236" s="0" t="s">
        <x:v>746</x:v>
      </x:c>
      <x:c r="H2236" s="44" t="n">
        <x:v>23.17</x:v>
      </x:c>
      <x:c r="I2236" s="0" t="s">
        <x:v>747</x:v>
      </x:c>
      <x:c r="J2236" s="45">
        <x:f>ROUND(E2236/I2234* H2236,5)</x:f>
      </x:c>
      <x:c r="K2236" s="46" t="s"/>
    </x:row>
    <x:row r="2237" spans="1:27">
      <x:c r="B2237" s="0" t="s">
        <x:v>973</x:v>
      </x:c>
      <x:c r="C2237" s="0" t="s">
        <x:v>730</x:v>
      </x:c>
      <x:c r="D2237" s="0" t="s">
        <x:v>974</x:v>
      </x:c>
      <x:c r="E2237" s="43" t="n">
        <x:v>1.2</x:v>
      </x:c>
      <x:c r="F2237" s="0" t="s">
        <x:v>745</x:v>
      </x:c>
      <x:c r="G2237" s="0" t="s">
        <x:v>746</x:v>
      </x:c>
      <x:c r="H2237" s="44" t="n">
        <x:v>22.09</x:v>
      </x:c>
      <x:c r="I2237" s="0" t="s">
        <x:v>747</x:v>
      </x:c>
      <x:c r="J2237" s="45">
        <x:f>ROUND(E2237/I2234* H2237,5)</x:f>
      </x:c>
      <x:c r="K2237" s="46" t="s"/>
    </x:row>
    <x:row r="2238" spans="1:27">
      <x:c r="D2238" s="47" t="s">
        <x:v>748</x:v>
      </x:c>
      <x:c r="E2238" s="46" t="s"/>
      <x:c r="H2238" s="46" t="s"/>
      <x:c r="K2238" s="44">
        <x:f>SUM(J2236:J2237)</x:f>
      </x:c>
    </x:row>
    <x:row r="2239" spans="1:27">
      <x:c r="E2239" s="46" t="s"/>
      <x:c r="H2239" s="46" t="s"/>
      <x:c r="K2239" s="46" t="s"/>
    </x:row>
    <x:row r="2240" spans="1:27">
      <x:c r="D2240" s="47" t="s">
        <x:v>763</x:v>
      </x:c>
      <x:c r="E2240" s="46" t="s"/>
      <x:c r="H2240" s="46" t="n">
        <x:v>1.5</x:v>
      </x:c>
      <x:c r="I2240" s="0" t="s">
        <x:v>764</x:v>
      </x:c>
      <x:c r="J2240" s="0">
        <x:f>ROUND(H2240/100*K2238,5)</x:f>
      </x:c>
      <x:c r="K2240" s="46" t="s"/>
    </x:row>
    <x:row r="2241" spans="1:27">
      <x:c r="D2241" s="47" t="s">
        <x:v>762</x:v>
      </x:c>
      <x:c r="E2241" s="46" t="s"/>
      <x:c r="H2241" s="46" t="s"/>
      <x:c r="K2241" s="48">
        <x:f>SUM(J2235:J2240)</x:f>
      </x:c>
    </x:row>
    <x:row r="2242" spans="1:27">
      <x:c r="D2242" s="47" t="s">
        <x:v>787</x:v>
      </x:c>
      <x:c r="E2242" s="46" t="s"/>
      <x:c r="H2242" s="46" t="n">
        <x:v>3</x:v>
      </x:c>
      <x:c r="I2242" s="0" t="s">
        <x:v>764</x:v>
      </x:c>
      <x:c r="K2242" s="44">
        <x:f>ROUND(H2242/100*K2241,5)</x:f>
      </x:c>
    </x:row>
    <x:row r="2243" spans="1:27">
      <x:c r="D2243" s="47" t="s">
        <x:v>765</x:v>
      </x:c>
      <x:c r="E2243" s="46" t="s"/>
      <x:c r="H2243" s="46" t="s"/>
      <x:c r="K2243" s="48">
        <x:f>SUM(K2241:K2242)</x:f>
      </x:c>
    </x:row>
    <x:row r="2245" spans="1:27" customFormat="1" ht="45" customHeight="1">
      <x:c r="A2245" s="36" t="s">
        <x:v>1537</x:v>
      </x:c>
      <x:c r="B2245" s="36" t="s">
        <x:v>512</x:v>
      </x:c>
      <x:c r="C2245" s="37" t="s">
        <x:v>22</x:v>
      </x:c>
      <x:c r="D2245" s="38" t="s">
        <x:v>513</x:v>
      </x:c>
      <x:c r="E2245" s="37" t="s"/>
      <x:c r="F2245" s="37" t="s"/>
      <x:c r="G2245" s="37" t="s"/>
      <x:c r="H2245" s="39" t="s">
        <x:v>741</x:v>
      </x:c>
      <x:c r="I2245" s="40" t="n">
        <x:v>1</x:v>
      </x:c>
      <x:c r="J2245" s="41" t="s"/>
      <x:c r="K2245" s="42">
        <x:f>ROUND(K2254,2)</x:f>
      </x:c>
      <x:c r="L2245" s="37" t="s"/>
      <x:c r="M2245" s="37" t="s"/>
      <x:c r="N2245" s="37" t="s"/>
      <x:c r="O2245" s="37" t="s"/>
      <x:c r="P2245" s="37" t="s"/>
      <x:c r="Q2245" s="37" t="s"/>
      <x:c r="R2245" s="37" t="s"/>
      <x:c r="S2245" s="37" t="s"/>
      <x:c r="T2245" s="37" t="s"/>
      <x:c r="U2245" s="37" t="s"/>
      <x:c r="V2245" s="37" t="s"/>
      <x:c r="W2245" s="37" t="s"/>
      <x:c r="X2245" s="37" t="s"/>
      <x:c r="Y2245" s="37" t="s"/>
      <x:c r="Z2245" s="37" t="s"/>
      <x:c r="AA2245" s="37" t="s"/>
    </x:row>
    <x:row r="2246" spans="1:27">
      <x:c r="B2246" s="14" t="s">
        <x:v>742</x:v>
      </x:c>
    </x:row>
    <x:row r="2247" spans="1:27">
      <x:c r="B2247" s="0" t="s">
        <x:v>970</x:v>
      </x:c>
      <x:c r="C2247" s="0" t="s">
        <x:v>730</x:v>
      </x:c>
      <x:c r="D2247" s="0" t="s">
        <x:v>844</x:v>
      </x:c>
      <x:c r="E2247" s="43" t="n">
        <x:v>0.35</x:v>
      </x:c>
      <x:c r="F2247" s="0" t="s">
        <x:v>745</x:v>
      </x:c>
      <x:c r="G2247" s="0" t="s">
        <x:v>746</x:v>
      </x:c>
      <x:c r="H2247" s="44" t="n">
        <x:v>23.17</x:v>
      </x:c>
      <x:c r="I2247" s="0" t="s">
        <x:v>747</x:v>
      </x:c>
      <x:c r="J2247" s="45">
        <x:f>ROUND(E2247/I2245* H2247,5)</x:f>
      </x:c>
      <x:c r="K2247" s="46" t="s"/>
    </x:row>
    <x:row r="2248" spans="1:27">
      <x:c r="B2248" s="0" t="s">
        <x:v>973</x:v>
      </x:c>
      <x:c r="C2248" s="0" t="s">
        <x:v>730</x:v>
      </x:c>
      <x:c r="D2248" s="0" t="s">
        <x:v>974</x:v>
      </x:c>
      <x:c r="E2248" s="43" t="n">
        <x:v>1.4</x:v>
      </x:c>
      <x:c r="F2248" s="0" t="s">
        <x:v>745</x:v>
      </x:c>
      <x:c r="G2248" s="0" t="s">
        <x:v>746</x:v>
      </x:c>
      <x:c r="H2248" s="44" t="n">
        <x:v>22.09</x:v>
      </x:c>
      <x:c r="I2248" s="0" t="s">
        <x:v>747</x:v>
      </x:c>
      <x:c r="J2248" s="45">
        <x:f>ROUND(E2248/I2245* H2248,5)</x:f>
      </x:c>
      <x:c r="K2248" s="46" t="s"/>
    </x:row>
    <x:row r="2249" spans="1:27">
      <x:c r="D2249" s="47" t="s">
        <x:v>748</x:v>
      </x:c>
      <x:c r="E2249" s="46" t="s"/>
      <x:c r="H2249" s="46" t="s"/>
      <x:c r="K2249" s="44">
        <x:f>SUM(J2247:J2248)</x:f>
      </x:c>
    </x:row>
    <x:row r="2250" spans="1:27">
      <x:c r="E2250" s="46" t="s"/>
      <x:c r="H2250" s="46" t="s"/>
      <x:c r="K2250" s="46" t="s"/>
    </x:row>
    <x:row r="2251" spans="1:27">
      <x:c r="D2251" s="47" t="s">
        <x:v>763</x:v>
      </x:c>
      <x:c r="E2251" s="46" t="s"/>
      <x:c r="H2251" s="46" t="n">
        <x:v>1.5</x:v>
      </x:c>
      <x:c r="I2251" s="0" t="s">
        <x:v>764</x:v>
      </x:c>
      <x:c r="J2251" s="0">
        <x:f>ROUND(H2251/100*K2249,5)</x:f>
      </x:c>
      <x:c r="K2251" s="46" t="s"/>
    </x:row>
    <x:row r="2252" spans="1:27">
      <x:c r="D2252" s="47" t="s">
        <x:v>762</x:v>
      </x:c>
      <x:c r="E2252" s="46" t="s"/>
      <x:c r="H2252" s="46" t="s"/>
      <x:c r="K2252" s="48">
        <x:f>SUM(J2246:J2251)</x:f>
      </x:c>
    </x:row>
    <x:row r="2253" spans="1:27">
      <x:c r="D2253" s="47" t="s">
        <x:v>787</x:v>
      </x:c>
      <x:c r="E2253" s="46" t="s"/>
      <x:c r="H2253" s="46" t="n">
        <x:v>3</x:v>
      </x:c>
      <x:c r="I2253" s="0" t="s">
        <x:v>764</x:v>
      </x:c>
      <x:c r="K2253" s="44">
        <x:f>ROUND(H2253/100*K2252,5)</x:f>
      </x:c>
    </x:row>
    <x:row r="2254" spans="1:27">
      <x:c r="D2254" s="47" t="s">
        <x:v>765</x:v>
      </x:c>
      <x:c r="E2254" s="46" t="s"/>
      <x:c r="H2254" s="46" t="s"/>
      <x:c r="K2254" s="48">
        <x:f>SUM(K2252:K2253)</x:f>
      </x:c>
    </x:row>
    <x:row r="2256" spans="1:27" customFormat="1" ht="45" customHeight="1">
      <x:c r="A2256" s="36" t="s">
        <x:v>1538</x:v>
      </x:c>
      <x:c r="B2256" s="36" t="s">
        <x:v>506</x:v>
      </x:c>
      <x:c r="C2256" s="37" t="s">
        <x:v>22</x:v>
      </x:c>
      <x:c r="D2256" s="38" t="s">
        <x:v>507</x:v>
      </x:c>
      <x:c r="E2256" s="37" t="s"/>
      <x:c r="F2256" s="37" t="s"/>
      <x:c r="G2256" s="37" t="s"/>
      <x:c r="H2256" s="39" t="s">
        <x:v>741</x:v>
      </x:c>
      <x:c r="I2256" s="40" t="n">
        <x:v>1</x:v>
      </x:c>
      <x:c r="J2256" s="41" t="s"/>
      <x:c r="K2256" s="42">
        <x:f>ROUND(K2265,2)</x:f>
      </x:c>
      <x:c r="L2256" s="37" t="s"/>
      <x:c r="M2256" s="37" t="s"/>
      <x:c r="N2256" s="37" t="s"/>
      <x:c r="O2256" s="37" t="s"/>
      <x:c r="P2256" s="37" t="s"/>
      <x:c r="Q2256" s="37" t="s"/>
      <x:c r="R2256" s="37" t="s"/>
      <x:c r="S2256" s="37" t="s"/>
      <x:c r="T2256" s="37" t="s"/>
      <x:c r="U2256" s="37" t="s"/>
      <x:c r="V2256" s="37" t="s"/>
      <x:c r="W2256" s="37" t="s"/>
      <x:c r="X2256" s="37" t="s"/>
      <x:c r="Y2256" s="37" t="s"/>
      <x:c r="Z2256" s="37" t="s"/>
      <x:c r="AA2256" s="37" t="s"/>
    </x:row>
    <x:row r="2257" spans="1:27">
      <x:c r="B2257" s="14" t="s">
        <x:v>742</x:v>
      </x:c>
    </x:row>
    <x:row r="2258" spans="1:27">
      <x:c r="B2258" s="0" t="s">
        <x:v>1191</x:v>
      </x:c>
      <x:c r="C2258" s="0" t="s">
        <x:v>730</x:v>
      </x:c>
      <x:c r="D2258" s="0" t="s">
        <x:v>1192</x:v>
      </x:c>
      <x:c r="E2258" s="43" t="n">
        <x:v>0.35</x:v>
      </x:c>
      <x:c r="F2258" s="0" t="s">
        <x:v>745</x:v>
      </x:c>
      <x:c r="G2258" s="0" t="s">
        <x:v>746</x:v>
      </x:c>
      <x:c r="H2258" s="44" t="n">
        <x:v>19.88</x:v>
      </x:c>
      <x:c r="I2258" s="0" t="s">
        <x:v>747</x:v>
      </x:c>
      <x:c r="J2258" s="45">
        <x:f>ROUND(E2258/I2256* H2258,5)</x:f>
      </x:c>
      <x:c r="K2258" s="46" t="s"/>
    </x:row>
    <x:row r="2259" spans="1:27">
      <x:c r="B2259" s="0" t="s">
        <x:v>973</x:v>
      </x:c>
      <x:c r="C2259" s="0" t="s">
        <x:v>730</x:v>
      </x:c>
      <x:c r="D2259" s="0" t="s">
        <x:v>974</x:v>
      </x:c>
      <x:c r="E2259" s="43" t="n">
        <x:v>0.3</x:v>
      </x:c>
      <x:c r="F2259" s="0" t="s">
        <x:v>745</x:v>
      </x:c>
      <x:c r="G2259" s="0" t="s">
        <x:v>746</x:v>
      </x:c>
      <x:c r="H2259" s="44" t="n">
        <x:v>22.09</x:v>
      </x:c>
      <x:c r="I2259" s="0" t="s">
        <x:v>747</x:v>
      </x:c>
      <x:c r="J2259" s="45">
        <x:f>ROUND(E2259/I2256* H2259,5)</x:f>
      </x:c>
      <x:c r="K2259" s="46" t="s"/>
    </x:row>
    <x:row r="2260" spans="1:27">
      <x:c r="D2260" s="47" t="s">
        <x:v>748</x:v>
      </x:c>
      <x:c r="E2260" s="46" t="s"/>
      <x:c r="H2260" s="46" t="s"/>
      <x:c r="K2260" s="44">
        <x:f>SUM(J2258:J2259)</x:f>
      </x:c>
    </x:row>
    <x:row r="2261" spans="1:27">
      <x:c r="E2261" s="46" t="s"/>
      <x:c r="H2261" s="46" t="s"/>
      <x:c r="K2261" s="46" t="s"/>
    </x:row>
    <x:row r="2262" spans="1:27">
      <x:c r="D2262" s="47" t="s">
        <x:v>763</x:v>
      </x:c>
      <x:c r="E2262" s="46" t="s"/>
      <x:c r="H2262" s="46" t="n">
        <x:v>1.5</x:v>
      </x:c>
      <x:c r="I2262" s="0" t="s">
        <x:v>764</x:v>
      </x:c>
      <x:c r="J2262" s="0">
        <x:f>ROUND(H2262/100*K2260,5)</x:f>
      </x:c>
      <x:c r="K2262" s="46" t="s"/>
    </x:row>
    <x:row r="2263" spans="1:27">
      <x:c r="D2263" s="47" t="s">
        <x:v>762</x:v>
      </x:c>
      <x:c r="E2263" s="46" t="s"/>
      <x:c r="H2263" s="46" t="s"/>
      <x:c r="K2263" s="48">
        <x:f>SUM(J2257:J2262)</x:f>
      </x:c>
    </x:row>
    <x:row r="2264" spans="1:27">
      <x:c r="D2264" s="47" t="s">
        <x:v>787</x:v>
      </x:c>
      <x:c r="E2264" s="46" t="s"/>
      <x:c r="H2264" s="46" t="n">
        <x:v>3</x:v>
      </x:c>
      <x:c r="I2264" s="0" t="s">
        <x:v>764</x:v>
      </x:c>
      <x:c r="K2264" s="44">
        <x:f>ROUND(H2264/100*K2263,5)</x:f>
      </x:c>
    </x:row>
    <x:row r="2265" spans="1:27">
      <x:c r="D2265" s="47" t="s">
        <x:v>765</x:v>
      </x:c>
      <x:c r="E2265" s="46" t="s"/>
      <x:c r="H2265" s="46" t="s"/>
      <x:c r="K2265" s="48">
        <x:f>SUM(K2263:K2264)</x:f>
      </x:c>
    </x:row>
    <x:row r="2267" spans="1:27" customFormat="1" ht="45" customHeight="1">
      <x:c r="A2267" s="36" t="s">
        <x:v>1539</x:v>
      </x:c>
      <x:c r="B2267" s="36" t="s">
        <x:v>508</x:v>
      </x:c>
      <x:c r="C2267" s="37" t="s">
        <x:v>22</x:v>
      </x:c>
      <x:c r="D2267" s="38" t="s">
        <x:v>509</x:v>
      </x:c>
      <x:c r="E2267" s="37" t="s"/>
      <x:c r="F2267" s="37" t="s"/>
      <x:c r="G2267" s="37" t="s"/>
      <x:c r="H2267" s="39" t="s">
        <x:v>741</x:v>
      </x:c>
      <x:c r="I2267" s="40" t="n">
        <x:v>1</x:v>
      </x:c>
      <x:c r="J2267" s="41" t="s"/>
      <x:c r="K2267" s="42">
        <x:f>ROUND(K2276,2)</x:f>
      </x:c>
      <x:c r="L2267" s="37" t="s"/>
      <x:c r="M2267" s="37" t="s"/>
      <x:c r="N2267" s="37" t="s"/>
      <x:c r="O2267" s="37" t="s"/>
      <x:c r="P2267" s="37" t="s"/>
      <x:c r="Q2267" s="37" t="s"/>
      <x:c r="R2267" s="37" t="s"/>
      <x:c r="S2267" s="37" t="s"/>
      <x:c r="T2267" s="37" t="s"/>
      <x:c r="U2267" s="37" t="s"/>
      <x:c r="V2267" s="37" t="s"/>
      <x:c r="W2267" s="37" t="s"/>
      <x:c r="X2267" s="37" t="s"/>
      <x:c r="Y2267" s="37" t="s"/>
      <x:c r="Z2267" s="37" t="s"/>
      <x:c r="AA2267" s="37" t="s"/>
    </x:row>
    <x:row r="2268" spans="1:27">
      <x:c r="B2268" s="14" t="s">
        <x:v>742</x:v>
      </x:c>
    </x:row>
    <x:row r="2269" spans="1:27">
      <x:c r="B2269" s="0" t="s">
        <x:v>973</x:v>
      </x:c>
      <x:c r="C2269" s="0" t="s">
        <x:v>730</x:v>
      </x:c>
      <x:c r="D2269" s="0" t="s">
        <x:v>974</x:v>
      </x:c>
      <x:c r="E2269" s="43" t="n">
        <x:v>0.3</x:v>
      </x:c>
      <x:c r="F2269" s="0" t="s">
        <x:v>745</x:v>
      </x:c>
      <x:c r="G2269" s="0" t="s">
        <x:v>746</x:v>
      </x:c>
      <x:c r="H2269" s="44" t="n">
        <x:v>22.09</x:v>
      </x:c>
      <x:c r="I2269" s="0" t="s">
        <x:v>747</x:v>
      </x:c>
      <x:c r="J2269" s="45">
        <x:f>ROUND(E2269/I2267* H2269,5)</x:f>
      </x:c>
      <x:c r="K2269" s="46" t="s"/>
    </x:row>
    <x:row r="2270" spans="1:27">
      <x:c r="B2270" s="0" t="s">
        <x:v>1191</x:v>
      </x:c>
      <x:c r="C2270" s="0" t="s">
        <x:v>730</x:v>
      </x:c>
      <x:c r="D2270" s="0" t="s">
        <x:v>1192</x:v>
      </x:c>
      <x:c r="E2270" s="43" t="n">
        <x:v>0.25</x:v>
      </x:c>
      <x:c r="F2270" s="0" t="s">
        <x:v>745</x:v>
      </x:c>
      <x:c r="G2270" s="0" t="s">
        <x:v>746</x:v>
      </x:c>
      <x:c r="H2270" s="44" t="n">
        <x:v>19.88</x:v>
      </x:c>
      <x:c r="I2270" s="0" t="s">
        <x:v>747</x:v>
      </x:c>
      <x:c r="J2270" s="45">
        <x:f>ROUND(E2270/I2267* H2270,5)</x:f>
      </x:c>
      <x:c r="K2270" s="46" t="s"/>
    </x:row>
    <x:row r="2271" spans="1:27">
      <x:c r="D2271" s="47" t="s">
        <x:v>748</x:v>
      </x:c>
      <x:c r="E2271" s="46" t="s"/>
      <x:c r="H2271" s="46" t="s"/>
      <x:c r="K2271" s="44">
        <x:f>SUM(J2269:J2270)</x:f>
      </x:c>
    </x:row>
    <x:row r="2272" spans="1:27">
      <x:c r="E2272" s="46" t="s"/>
      <x:c r="H2272" s="46" t="s"/>
      <x:c r="K2272" s="46" t="s"/>
    </x:row>
    <x:row r="2273" spans="1:27">
      <x:c r="D2273" s="47" t="s">
        <x:v>763</x:v>
      </x:c>
      <x:c r="E2273" s="46" t="s"/>
      <x:c r="H2273" s="46" t="n">
        <x:v>1.5</x:v>
      </x:c>
      <x:c r="I2273" s="0" t="s">
        <x:v>764</x:v>
      </x:c>
      <x:c r="J2273" s="0">
        <x:f>ROUND(H2273/100*K2271,5)</x:f>
      </x:c>
      <x:c r="K2273" s="46" t="s"/>
    </x:row>
    <x:row r="2274" spans="1:27">
      <x:c r="D2274" s="47" t="s">
        <x:v>762</x:v>
      </x:c>
      <x:c r="E2274" s="46" t="s"/>
      <x:c r="H2274" s="46" t="s"/>
      <x:c r="K2274" s="48">
        <x:f>SUM(J2268:J2273)</x:f>
      </x:c>
    </x:row>
    <x:row r="2275" spans="1:27">
      <x:c r="D2275" s="47" t="s">
        <x:v>787</x:v>
      </x:c>
      <x:c r="E2275" s="46" t="s"/>
      <x:c r="H2275" s="46" t="n">
        <x:v>3</x:v>
      </x:c>
      <x:c r="I2275" s="0" t="s">
        <x:v>764</x:v>
      </x:c>
      <x:c r="K2275" s="44">
        <x:f>ROUND(H2275/100*K2274,5)</x:f>
      </x:c>
    </x:row>
    <x:row r="2276" spans="1:27">
      <x:c r="D2276" s="47" t="s">
        <x:v>765</x:v>
      </x:c>
      <x:c r="E2276" s="46" t="s"/>
      <x:c r="H2276" s="46" t="s"/>
      <x:c r="K2276" s="48">
        <x:f>SUM(K2274:K2275)</x:f>
      </x:c>
    </x:row>
    <x:row r="2278" spans="1:27" customFormat="1" ht="45" customHeight="1">
      <x:c r="A2278" s="36" t="s">
        <x:v>1540</x:v>
      </x:c>
      <x:c r="B2278" s="36" t="s">
        <x:v>33</x:v>
      </x:c>
      <x:c r="C2278" s="37" t="s">
        <x:v>22</x:v>
      </x:c>
      <x:c r="D2278" s="38" t="s">
        <x:v>34</x:v>
      </x:c>
      <x:c r="E2278" s="37" t="s"/>
      <x:c r="F2278" s="37" t="s"/>
      <x:c r="G2278" s="37" t="s"/>
      <x:c r="H2278" s="39" t="s">
        <x:v>741</x:v>
      </x:c>
      <x:c r="I2278" s="40" t="n">
        <x:v>1</x:v>
      </x:c>
      <x:c r="J2278" s="41" t="s"/>
      <x:c r="K2278" s="42">
        <x:f>ROUND(K2290,2)</x:f>
      </x:c>
      <x:c r="L2278" s="37" t="s"/>
      <x:c r="M2278" s="37" t="s"/>
      <x:c r="N2278" s="37" t="s"/>
      <x:c r="O2278" s="37" t="s"/>
      <x:c r="P2278" s="37" t="s"/>
      <x:c r="Q2278" s="37" t="s"/>
      <x:c r="R2278" s="37" t="s"/>
      <x:c r="S2278" s="37" t="s"/>
      <x:c r="T2278" s="37" t="s"/>
      <x:c r="U2278" s="37" t="s"/>
      <x:c r="V2278" s="37" t="s"/>
      <x:c r="W2278" s="37" t="s"/>
      <x:c r="X2278" s="37" t="s"/>
      <x:c r="Y2278" s="37" t="s"/>
      <x:c r="Z2278" s="37" t="s"/>
      <x:c r="AA2278" s="37" t="s"/>
    </x:row>
    <x:row r="2279" spans="1:27">
      <x:c r="B2279" s="14" t="s">
        <x:v>742</x:v>
      </x:c>
    </x:row>
    <x:row r="2280" spans="1:27">
      <x:c r="B2280" s="0" t="s">
        <x:v>970</x:v>
      </x:c>
      <x:c r="C2280" s="0" t="s">
        <x:v>730</x:v>
      </x:c>
      <x:c r="D2280" s="0" t="s">
        <x:v>844</x:v>
      </x:c>
      <x:c r="E2280" s="43" t="n">
        <x:v>0.2</x:v>
      </x:c>
      <x:c r="F2280" s="0" t="s">
        <x:v>745</x:v>
      </x:c>
      <x:c r="G2280" s="0" t="s">
        <x:v>746</x:v>
      </x:c>
      <x:c r="H2280" s="44" t="n">
        <x:v>23.17</x:v>
      </x:c>
      <x:c r="I2280" s="0" t="s">
        <x:v>747</x:v>
      </x:c>
      <x:c r="J2280" s="45">
        <x:f>ROUND(E2280/I2278* H2280,5)</x:f>
      </x:c>
      <x:c r="K2280" s="46" t="s"/>
    </x:row>
    <x:row r="2281" spans="1:27">
      <x:c r="B2281" s="0" t="s">
        <x:v>973</x:v>
      </x:c>
      <x:c r="C2281" s="0" t="s">
        <x:v>730</x:v>
      </x:c>
      <x:c r="D2281" s="0" t="s">
        <x:v>974</x:v>
      </x:c>
      <x:c r="E2281" s="43" t="n">
        <x:v>0.8</x:v>
      </x:c>
      <x:c r="F2281" s="0" t="s">
        <x:v>745</x:v>
      </x:c>
      <x:c r="G2281" s="0" t="s">
        <x:v>746</x:v>
      </x:c>
      <x:c r="H2281" s="44" t="n">
        <x:v>22.09</x:v>
      </x:c>
      <x:c r="I2281" s="0" t="s">
        <x:v>747</x:v>
      </x:c>
      <x:c r="J2281" s="45">
        <x:f>ROUND(E2281/I2278* H2281,5)</x:f>
      </x:c>
      <x:c r="K2281" s="46" t="s"/>
    </x:row>
    <x:row r="2282" spans="1:27">
      <x:c r="D2282" s="47" t="s">
        <x:v>748</x:v>
      </x:c>
      <x:c r="E2282" s="46" t="s"/>
      <x:c r="H2282" s="46" t="s"/>
      <x:c r="K2282" s="44">
        <x:f>SUM(J2280:J2281)</x:f>
      </x:c>
    </x:row>
    <x:row r="2283" spans="1:27">
      <x:c r="B2283" s="14" t="s">
        <x:v>1259</x:v>
      </x:c>
      <x:c r="E2283" s="46" t="s"/>
      <x:c r="H2283" s="46" t="s"/>
      <x:c r="K2283" s="46" t="s"/>
    </x:row>
    <x:row r="2284" spans="1:27">
      <x:c r="B2284" s="0" t="s">
        <x:v>1260</x:v>
      </x:c>
      <x:c r="C2284" s="0" t="s">
        <x:v>764</x:v>
      </x:c>
      <x:c r="D2284" s="0" t="s">
        <x:v>1261</x:v>
      </x:c>
      <x:c r="E2284" s="43" t="n">
        <x:v>0.015</x:v>
      </x:c>
      <x:c r="G2284" s="0" t="s">
        <x:v>764</x:v>
      </x:c>
      <x:c r="H2284" s="44" t="n">
        <x:v>22.3333333333333</x:v>
      </x:c>
      <x:c r="I2284" s="0" t="s">
        <x:v>747</x:v>
      </x:c>
      <x:c r="J2284" s="45">
        <x:f>ROUND(E2284* H2284/100,5)</x:f>
      </x:c>
      <x:c r="K2284" s="46" t="s"/>
    </x:row>
    <x:row r="2285" spans="1:27">
      <x:c r="D2285" s="47" t="s">
        <x:v>1262</x:v>
      </x:c>
      <x:c r="E2285" s="46" t="s"/>
      <x:c r="H2285" s="46" t="s"/>
      <x:c r="K2285" s="44">
        <x:f>SUM(J2284:J2284)</x:f>
      </x:c>
    </x:row>
    <x:row r="2286" spans="1:27">
      <x:c r="E2286" s="46" t="s"/>
      <x:c r="H2286" s="46" t="s"/>
      <x:c r="K2286" s="46" t="s"/>
    </x:row>
    <x:row r="2287" spans="1:27">
      <x:c r="D2287" s="47" t="s">
        <x:v>763</x:v>
      </x:c>
      <x:c r="E2287" s="46" t="s"/>
      <x:c r="H2287" s="46" t="n">
        <x:v>1.5</x:v>
      </x:c>
      <x:c r="I2287" s="0" t="s">
        <x:v>764</x:v>
      </x:c>
      <x:c r="J2287" s="0">
        <x:f>ROUND(H2287/100*K2282,5)</x:f>
      </x:c>
      <x:c r="K2287" s="46" t="s"/>
    </x:row>
    <x:row r="2288" spans="1:27">
      <x:c r="D2288" s="47" t="s">
        <x:v>762</x:v>
      </x:c>
      <x:c r="E2288" s="46" t="s"/>
      <x:c r="H2288" s="46" t="s"/>
      <x:c r="K2288" s="48">
        <x:f>SUM(J2279:J2287)</x:f>
      </x:c>
    </x:row>
    <x:row r="2289" spans="1:27">
      <x:c r="D2289" s="47" t="s">
        <x:v>787</x:v>
      </x:c>
      <x:c r="E2289" s="46" t="s"/>
      <x:c r="H2289" s="46" t="n">
        <x:v>3</x:v>
      </x:c>
      <x:c r="I2289" s="0" t="s">
        <x:v>764</x:v>
      </x:c>
      <x:c r="K2289" s="44">
        <x:f>ROUND(H2289/100*K2288,5)</x:f>
      </x:c>
    </x:row>
    <x:row r="2290" spans="1:27">
      <x:c r="D2290" s="47" t="s">
        <x:v>765</x:v>
      </x:c>
      <x:c r="E2290" s="46" t="s"/>
      <x:c r="H2290" s="46" t="s"/>
      <x:c r="K2290" s="48">
        <x:f>SUM(K2288:K2289)</x:f>
      </x:c>
    </x:row>
    <x:row r="2292" spans="1:27" customFormat="1" ht="45" customHeight="1">
      <x:c r="A2292" s="36" t="s">
        <x:v>1541</x:v>
      </x:c>
      <x:c r="B2292" s="36" t="s">
        <x:v>532</x:v>
      </x:c>
      <x:c r="C2292" s="37" t="s">
        <x:v>22</x:v>
      </x:c>
      <x:c r="D2292" s="38" t="s">
        <x:v>533</x:v>
      </x:c>
      <x:c r="E2292" s="37" t="s"/>
      <x:c r="F2292" s="37" t="s"/>
      <x:c r="G2292" s="37" t="s"/>
      <x:c r="H2292" s="39" t="s">
        <x:v>741</x:v>
      </x:c>
      <x:c r="I2292" s="40" t="n">
        <x:v>1</x:v>
      </x:c>
      <x:c r="J2292" s="41" t="s"/>
      <x:c r="K2292" s="42">
        <x:f>ROUND(K2303,2)</x:f>
      </x:c>
      <x:c r="L2292" s="37" t="s"/>
      <x:c r="M2292" s="37" t="s"/>
      <x:c r="N2292" s="37" t="s"/>
      <x:c r="O2292" s="37" t="s"/>
      <x:c r="P2292" s="37" t="s"/>
      <x:c r="Q2292" s="37" t="s"/>
      <x:c r="R2292" s="37" t="s"/>
      <x:c r="S2292" s="37" t="s"/>
      <x:c r="T2292" s="37" t="s"/>
      <x:c r="U2292" s="37" t="s"/>
      <x:c r="V2292" s="37" t="s"/>
      <x:c r="W2292" s="37" t="s"/>
      <x:c r="X2292" s="37" t="s"/>
      <x:c r="Y2292" s="37" t="s"/>
      <x:c r="Z2292" s="37" t="s"/>
      <x:c r="AA2292" s="37" t="s"/>
    </x:row>
    <x:row r="2293" spans="1:27">
      <x:c r="B2293" s="14" t="s">
        <x:v>742</x:v>
      </x:c>
    </x:row>
    <x:row r="2294" spans="1:27">
      <x:c r="B2294" s="0" t="s">
        <x:v>1542</x:v>
      </x:c>
      <x:c r="C2294" s="0" t="s">
        <x:v>730</x:v>
      </x:c>
      <x:c r="D2294" s="0" t="s">
        <x:v>1543</x:v>
      </x:c>
      <x:c r="E2294" s="43" t="n">
        <x:v>15</x:v>
      </x:c>
      <x:c r="F2294" s="0" t="s">
        <x:v>745</x:v>
      </x:c>
      <x:c r="G2294" s="0" t="s">
        <x:v>746</x:v>
      </x:c>
      <x:c r="H2294" s="44" t="n">
        <x:v>24.74</x:v>
      </x:c>
      <x:c r="I2294" s="0" t="s">
        <x:v>747</x:v>
      </x:c>
      <x:c r="J2294" s="45">
        <x:f>ROUND(E2294/I2292* H2294,5)</x:f>
      </x:c>
      <x:c r="K2294" s="46" t="s"/>
    </x:row>
    <x:row r="2295" spans="1:27">
      <x:c r="B2295" s="0" t="s">
        <x:v>1544</x:v>
      </x:c>
      <x:c r="C2295" s="0" t="s">
        <x:v>730</x:v>
      </x:c>
      <x:c r="D2295" s="0" t="s">
        <x:v>1284</x:v>
      </x:c>
      <x:c r="E2295" s="43" t="n">
        <x:v>5</x:v>
      </x:c>
      <x:c r="F2295" s="0" t="s">
        <x:v>745</x:v>
      </x:c>
      <x:c r="G2295" s="0" t="s">
        <x:v>746</x:v>
      </x:c>
      <x:c r="H2295" s="44" t="n">
        <x:v>28.2</x:v>
      </x:c>
      <x:c r="I2295" s="0" t="s">
        <x:v>747</x:v>
      </x:c>
      <x:c r="J2295" s="45">
        <x:f>ROUND(E2295/I2292* H2295,5)</x:f>
      </x:c>
      <x:c r="K2295" s="46" t="s"/>
    </x:row>
    <x:row r="2296" spans="1:27">
      <x:c r="B2296" s="0" t="s">
        <x:v>1545</x:v>
      </x:c>
      <x:c r="C2296" s="0" t="s">
        <x:v>730</x:v>
      </x:c>
      <x:c r="D2296" s="0" t="s">
        <x:v>1546</x:v>
      </x:c>
      <x:c r="E2296" s="43" t="n">
        <x:v>5</x:v>
      </x:c>
      <x:c r="F2296" s="0" t="s">
        <x:v>745</x:v>
      </x:c>
      <x:c r="G2296" s="0" t="s">
        <x:v>746</x:v>
      </x:c>
      <x:c r="H2296" s="44" t="n">
        <x:v>27.76</x:v>
      </x:c>
      <x:c r="I2296" s="0" t="s">
        <x:v>747</x:v>
      </x:c>
      <x:c r="J2296" s="45">
        <x:f>ROUND(E2296/I2292* H2296,5)</x:f>
      </x:c>
      <x:c r="K2296" s="46" t="s"/>
    </x:row>
    <x:row r="2297" spans="1:27">
      <x:c r="B2297" s="0" t="s">
        <x:v>970</x:v>
      </x:c>
      <x:c r="C2297" s="0" t="s">
        <x:v>730</x:v>
      </x:c>
      <x:c r="D2297" s="0" t="s">
        <x:v>844</x:v>
      </x:c>
      <x:c r="E2297" s="43" t="n">
        <x:v>10</x:v>
      </x:c>
      <x:c r="F2297" s="0" t="s">
        <x:v>745</x:v>
      </x:c>
      <x:c r="G2297" s="0" t="s">
        <x:v>746</x:v>
      </x:c>
      <x:c r="H2297" s="44" t="n">
        <x:v>23.17</x:v>
      </x:c>
      <x:c r="I2297" s="0" t="s">
        <x:v>747</x:v>
      </x:c>
      <x:c r="J2297" s="45">
        <x:f>ROUND(E2297/I2292* H2297,5)</x:f>
      </x:c>
      <x:c r="K2297" s="46" t="s"/>
    </x:row>
    <x:row r="2298" spans="1:27">
      <x:c r="D2298" s="47" t="s">
        <x:v>748</x:v>
      </x:c>
      <x:c r="E2298" s="46" t="s"/>
      <x:c r="H2298" s="46" t="s"/>
      <x:c r="K2298" s="44">
        <x:f>SUM(J2294:J2297)</x:f>
      </x:c>
    </x:row>
    <x:row r="2299" spans="1:27">
      <x:c r="E2299" s="46" t="s"/>
      <x:c r="H2299" s="46" t="s"/>
      <x:c r="K2299" s="46" t="s"/>
    </x:row>
    <x:row r="2300" spans="1:27">
      <x:c r="D2300" s="47" t="s">
        <x:v>763</x:v>
      </x:c>
      <x:c r="E2300" s="46" t="s"/>
      <x:c r="H2300" s="46" t="n">
        <x:v>3.5</x:v>
      </x:c>
      <x:c r="I2300" s="0" t="s">
        <x:v>764</x:v>
      </x:c>
      <x:c r="J2300" s="0">
        <x:f>ROUND(H2300/100*K2298,5)</x:f>
      </x:c>
      <x:c r="K2300" s="46" t="s"/>
    </x:row>
    <x:row r="2301" spans="1:27">
      <x:c r="D2301" s="47" t="s">
        <x:v>762</x:v>
      </x:c>
      <x:c r="E2301" s="46" t="s"/>
      <x:c r="H2301" s="46" t="s"/>
      <x:c r="K2301" s="48">
        <x:f>SUM(J2293:J2300)</x:f>
      </x:c>
    </x:row>
    <x:row r="2302" spans="1:27">
      <x:c r="D2302" s="47" t="s">
        <x:v>787</x:v>
      </x:c>
      <x:c r="E2302" s="46" t="s"/>
      <x:c r="H2302" s="46" t="n">
        <x:v>3</x:v>
      </x:c>
      <x:c r="I2302" s="0" t="s">
        <x:v>764</x:v>
      </x:c>
      <x:c r="K2302" s="44">
        <x:f>ROUND(H2302/100*K2301,5)</x:f>
      </x:c>
    </x:row>
    <x:row r="2303" spans="1:27">
      <x:c r="D2303" s="47" t="s">
        <x:v>765</x:v>
      </x:c>
      <x:c r="E2303" s="46" t="s"/>
      <x:c r="H2303" s="46" t="s"/>
      <x:c r="K2303" s="48">
        <x:f>SUM(K2301:K2302)</x:f>
      </x:c>
    </x:row>
    <x:row r="2305" spans="1:27" customFormat="1" ht="45" customHeight="1">
      <x:c r="A2305" s="36" t="s">
        <x:v>1547</x:v>
      </x:c>
      <x:c r="B2305" s="36" t="s">
        <x:v>514</x:v>
      </x:c>
      <x:c r="C2305" s="37" t="s">
        <x:v>43</x:v>
      </x:c>
      <x:c r="D2305" s="38" t="s">
        <x:v>515</x:v>
      </x:c>
      <x:c r="E2305" s="37" t="s"/>
      <x:c r="F2305" s="37" t="s"/>
      <x:c r="G2305" s="37" t="s"/>
      <x:c r="H2305" s="39" t="s">
        <x:v>741</x:v>
      </x:c>
      <x:c r="I2305" s="40" t="n">
        <x:v>1</x:v>
      </x:c>
      <x:c r="J2305" s="41" t="s"/>
      <x:c r="K2305" s="42">
        <x:f>ROUND(K2314,2)</x:f>
      </x:c>
      <x:c r="L2305" s="37" t="s"/>
      <x:c r="M2305" s="37" t="s"/>
      <x:c r="N2305" s="37" t="s"/>
      <x:c r="O2305" s="37" t="s"/>
      <x:c r="P2305" s="37" t="s"/>
      <x:c r="Q2305" s="37" t="s"/>
      <x:c r="R2305" s="37" t="s"/>
      <x:c r="S2305" s="37" t="s"/>
      <x:c r="T2305" s="37" t="s"/>
      <x:c r="U2305" s="37" t="s"/>
      <x:c r="V2305" s="37" t="s"/>
      <x:c r="W2305" s="37" t="s"/>
      <x:c r="X2305" s="37" t="s"/>
      <x:c r="Y2305" s="37" t="s"/>
      <x:c r="Z2305" s="37" t="s"/>
      <x:c r="AA2305" s="37" t="s"/>
    </x:row>
    <x:row r="2306" spans="1:27">
      <x:c r="B2306" s="14" t="s">
        <x:v>742</x:v>
      </x:c>
    </x:row>
    <x:row r="2307" spans="1:27">
      <x:c r="B2307" s="0" t="s">
        <x:v>973</x:v>
      </x:c>
      <x:c r="C2307" s="0" t="s">
        <x:v>730</x:v>
      </x:c>
      <x:c r="D2307" s="0" t="s">
        <x:v>974</x:v>
      </x:c>
      <x:c r="E2307" s="43" t="n">
        <x:v>0.3</x:v>
      </x:c>
      <x:c r="F2307" s="0" t="s">
        <x:v>745</x:v>
      </x:c>
      <x:c r="G2307" s="0" t="s">
        <x:v>746</x:v>
      </x:c>
      <x:c r="H2307" s="44" t="n">
        <x:v>22.09</x:v>
      </x:c>
      <x:c r="I2307" s="0" t="s">
        <x:v>747</x:v>
      </x:c>
      <x:c r="J2307" s="45">
        <x:f>ROUND(E2307/I2305* H2307,5)</x:f>
      </x:c>
      <x:c r="K2307" s="46" t="s"/>
    </x:row>
    <x:row r="2308" spans="1:27">
      <x:c r="B2308" s="0" t="s">
        <x:v>970</x:v>
      </x:c>
      <x:c r="C2308" s="0" t="s">
        <x:v>730</x:v>
      </x:c>
      <x:c r="D2308" s="0" t="s">
        <x:v>844</x:v>
      </x:c>
      <x:c r="E2308" s="43" t="n">
        <x:v>0.2</x:v>
      </x:c>
      <x:c r="F2308" s="0" t="s">
        <x:v>745</x:v>
      </x:c>
      <x:c r="G2308" s="0" t="s">
        <x:v>746</x:v>
      </x:c>
      <x:c r="H2308" s="44" t="n">
        <x:v>23.17</x:v>
      </x:c>
      <x:c r="I2308" s="0" t="s">
        <x:v>747</x:v>
      </x:c>
      <x:c r="J2308" s="45">
        <x:f>ROUND(E2308/I2305* H2308,5)</x:f>
      </x:c>
      <x:c r="K2308" s="46" t="s"/>
    </x:row>
    <x:row r="2309" spans="1:27">
      <x:c r="D2309" s="47" t="s">
        <x:v>748</x:v>
      </x:c>
      <x:c r="E2309" s="46" t="s"/>
      <x:c r="H2309" s="46" t="s"/>
      <x:c r="K2309" s="44">
        <x:f>SUM(J2307:J2308)</x:f>
      </x:c>
    </x:row>
    <x:row r="2310" spans="1:27">
      <x:c r="E2310" s="46" t="s"/>
      <x:c r="H2310" s="46" t="s"/>
      <x:c r="K2310" s="46" t="s"/>
    </x:row>
    <x:row r="2311" spans="1:27">
      <x:c r="D2311" s="47" t="s">
        <x:v>763</x:v>
      </x:c>
      <x:c r="E2311" s="46" t="s"/>
      <x:c r="H2311" s="46" t="n">
        <x:v>3</x:v>
      </x:c>
      <x:c r="I2311" s="0" t="s">
        <x:v>764</x:v>
      </x:c>
      <x:c r="J2311" s="0">
        <x:f>ROUND(H2311/100*K2309,5)</x:f>
      </x:c>
      <x:c r="K2311" s="46" t="s"/>
    </x:row>
    <x:row r="2312" spans="1:27">
      <x:c r="D2312" s="47" t="s">
        <x:v>762</x:v>
      </x:c>
      <x:c r="E2312" s="46" t="s"/>
      <x:c r="H2312" s="46" t="s"/>
      <x:c r="K2312" s="48">
        <x:f>SUM(J2306:J2311)</x:f>
      </x:c>
    </x:row>
    <x:row r="2313" spans="1:27">
      <x:c r="D2313" s="47" t="s">
        <x:v>787</x:v>
      </x:c>
      <x:c r="E2313" s="46" t="s"/>
      <x:c r="H2313" s="46" t="n">
        <x:v>3</x:v>
      </x:c>
      <x:c r="I2313" s="0" t="s">
        <x:v>764</x:v>
      </x:c>
      <x:c r="K2313" s="44">
        <x:f>ROUND(H2313/100*K2312,5)</x:f>
      </x:c>
    </x:row>
    <x:row r="2314" spans="1:27">
      <x:c r="D2314" s="47" t="s">
        <x:v>765</x:v>
      </x:c>
      <x:c r="E2314" s="46" t="s"/>
      <x:c r="H2314" s="46" t="s"/>
      <x:c r="K2314" s="48">
        <x:f>SUM(K2312:K2313)</x:f>
      </x:c>
    </x:row>
    <x:row r="2316" spans="1:27" customFormat="1" ht="45" customHeight="1">
      <x:c r="A2316" s="36" t="s">
        <x:v>1548</x:v>
      </x:c>
      <x:c r="B2316" s="36" t="s">
        <x:v>516</x:v>
      </x:c>
      <x:c r="C2316" s="37" t="s">
        <x:v>43</x:v>
      </x:c>
      <x:c r="D2316" s="38" t="s">
        <x:v>517</x:v>
      </x:c>
      <x:c r="E2316" s="37" t="s"/>
      <x:c r="F2316" s="37" t="s"/>
      <x:c r="G2316" s="37" t="s"/>
      <x:c r="H2316" s="39" t="s">
        <x:v>741</x:v>
      </x:c>
      <x:c r="I2316" s="40" t="n">
        <x:v>1</x:v>
      </x:c>
      <x:c r="J2316" s="41" t="s"/>
      <x:c r="K2316" s="42">
        <x:f>ROUND(K2325,2)</x:f>
      </x:c>
      <x:c r="L2316" s="37" t="s"/>
      <x:c r="M2316" s="37" t="s"/>
      <x:c r="N2316" s="37" t="s"/>
      <x:c r="O2316" s="37" t="s"/>
      <x:c r="P2316" s="37" t="s"/>
      <x:c r="Q2316" s="37" t="s"/>
      <x:c r="R2316" s="37" t="s"/>
      <x:c r="S2316" s="37" t="s"/>
      <x:c r="T2316" s="37" t="s"/>
      <x:c r="U2316" s="37" t="s"/>
      <x:c r="V2316" s="37" t="s"/>
      <x:c r="W2316" s="37" t="s"/>
      <x:c r="X2316" s="37" t="s"/>
      <x:c r="Y2316" s="37" t="s"/>
      <x:c r="Z2316" s="37" t="s"/>
      <x:c r="AA2316" s="37" t="s"/>
    </x:row>
    <x:row r="2317" spans="1:27">
      <x:c r="B2317" s="14" t="s">
        <x:v>742</x:v>
      </x:c>
    </x:row>
    <x:row r="2318" spans="1:27">
      <x:c r="B2318" s="0" t="s">
        <x:v>970</x:v>
      </x:c>
      <x:c r="C2318" s="0" t="s">
        <x:v>730</x:v>
      </x:c>
      <x:c r="D2318" s="0" t="s">
        <x:v>844</x:v>
      </x:c>
      <x:c r="E2318" s="43" t="n">
        <x:v>0.15</x:v>
      </x:c>
      <x:c r="F2318" s="0" t="s">
        <x:v>745</x:v>
      </x:c>
      <x:c r="G2318" s="0" t="s">
        <x:v>746</x:v>
      </x:c>
      <x:c r="H2318" s="44" t="n">
        <x:v>23.17</x:v>
      </x:c>
      <x:c r="I2318" s="0" t="s">
        <x:v>747</x:v>
      </x:c>
      <x:c r="J2318" s="45">
        <x:f>ROUND(E2318/I2316* H2318,5)</x:f>
      </x:c>
      <x:c r="K2318" s="46" t="s"/>
    </x:row>
    <x:row r="2319" spans="1:27">
      <x:c r="B2319" s="0" t="s">
        <x:v>973</x:v>
      </x:c>
      <x:c r="C2319" s="0" t="s">
        <x:v>730</x:v>
      </x:c>
      <x:c r="D2319" s="0" t="s">
        <x:v>974</x:v>
      </x:c>
      <x:c r="E2319" s="43" t="n">
        <x:v>0.2</x:v>
      </x:c>
      <x:c r="F2319" s="0" t="s">
        <x:v>745</x:v>
      </x:c>
      <x:c r="G2319" s="0" t="s">
        <x:v>746</x:v>
      </x:c>
      <x:c r="H2319" s="44" t="n">
        <x:v>22.09</x:v>
      </x:c>
      <x:c r="I2319" s="0" t="s">
        <x:v>747</x:v>
      </x:c>
      <x:c r="J2319" s="45">
        <x:f>ROUND(E2319/I2316* H2319,5)</x:f>
      </x:c>
      <x:c r="K2319" s="46" t="s"/>
    </x:row>
    <x:row r="2320" spans="1:27">
      <x:c r="D2320" s="47" t="s">
        <x:v>748</x:v>
      </x:c>
      <x:c r="E2320" s="46" t="s"/>
      <x:c r="H2320" s="46" t="s"/>
      <x:c r="K2320" s="44">
        <x:f>SUM(J2318:J2319)</x:f>
      </x:c>
    </x:row>
    <x:row r="2321" spans="1:27">
      <x:c r="E2321" s="46" t="s"/>
      <x:c r="H2321" s="46" t="s"/>
      <x:c r="K2321" s="46" t="s"/>
    </x:row>
    <x:row r="2322" spans="1:27">
      <x:c r="D2322" s="47" t="s">
        <x:v>763</x:v>
      </x:c>
      <x:c r="E2322" s="46" t="s"/>
      <x:c r="H2322" s="46" t="n">
        <x:v>3</x:v>
      </x:c>
      <x:c r="I2322" s="0" t="s">
        <x:v>764</x:v>
      </x:c>
      <x:c r="J2322" s="0">
        <x:f>ROUND(H2322/100*K2320,5)</x:f>
      </x:c>
      <x:c r="K2322" s="46" t="s"/>
    </x:row>
    <x:row r="2323" spans="1:27">
      <x:c r="D2323" s="47" t="s">
        <x:v>762</x:v>
      </x:c>
      <x:c r="E2323" s="46" t="s"/>
      <x:c r="H2323" s="46" t="s"/>
      <x:c r="K2323" s="48">
        <x:f>SUM(J2317:J2322)</x:f>
      </x:c>
    </x:row>
    <x:row r="2324" spans="1:27">
      <x:c r="D2324" s="47" t="s">
        <x:v>787</x:v>
      </x:c>
      <x:c r="E2324" s="46" t="s"/>
      <x:c r="H2324" s="46" t="n">
        <x:v>3</x:v>
      </x:c>
      <x:c r="I2324" s="0" t="s">
        <x:v>764</x:v>
      </x:c>
      <x:c r="K2324" s="44">
        <x:f>ROUND(H2324/100*K2323,5)</x:f>
      </x:c>
    </x:row>
    <x:row r="2325" spans="1:27">
      <x:c r="D2325" s="47" t="s">
        <x:v>765</x:v>
      </x:c>
      <x:c r="E2325" s="46" t="s"/>
      <x:c r="H2325" s="46" t="s"/>
      <x:c r="K2325" s="48">
        <x:f>SUM(K2323:K2324)</x:f>
      </x:c>
    </x:row>
    <x:row r="2327" spans="1:27" customFormat="1" ht="45" customHeight="1">
      <x:c r="A2327" s="36" t="s">
        <x:v>1549</x:v>
      </x:c>
      <x:c r="B2327" s="36" t="s">
        <x:v>518</x:v>
      </x:c>
      <x:c r="C2327" s="37" t="s">
        <x:v>43</x:v>
      </x:c>
      <x:c r="D2327" s="38" t="s">
        <x:v>519</x:v>
      </x:c>
      <x:c r="E2327" s="37" t="s"/>
      <x:c r="F2327" s="37" t="s"/>
      <x:c r="G2327" s="37" t="s"/>
      <x:c r="H2327" s="39" t="s">
        <x:v>741</x:v>
      </x:c>
      <x:c r="I2327" s="40" t="n">
        <x:v>1</x:v>
      </x:c>
      <x:c r="J2327" s="41" t="s"/>
      <x:c r="K2327" s="42">
        <x:f>ROUND(K2336,2)</x:f>
      </x:c>
      <x:c r="L2327" s="37" t="s"/>
      <x:c r="M2327" s="37" t="s"/>
      <x:c r="N2327" s="37" t="s"/>
      <x:c r="O2327" s="37" t="s"/>
      <x:c r="P2327" s="37" t="s"/>
      <x:c r="Q2327" s="37" t="s"/>
      <x:c r="R2327" s="37" t="s"/>
      <x:c r="S2327" s="37" t="s"/>
      <x:c r="T2327" s="37" t="s"/>
      <x:c r="U2327" s="37" t="s"/>
      <x:c r="V2327" s="37" t="s"/>
      <x:c r="W2327" s="37" t="s"/>
      <x:c r="X2327" s="37" t="s"/>
      <x:c r="Y2327" s="37" t="s"/>
      <x:c r="Z2327" s="37" t="s"/>
      <x:c r="AA2327" s="37" t="s"/>
    </x:row>
    <x:row r="2328" spans="1:27">
      <x:c r="B2328" s="14" t="s">
        <x:v>742</x:v>
      </x:c>
    </x:row>
    <x:row r="2329" spans="1:27">
      <x:c r="B2329" s="0" t="s">
        <x:v>970</x:v>
      </x:c>
      <x:c r="C2329" s="0" t="s">
        <x:v>730</x:v>
      </x:c>
      <x:c r="D2329" s="0" t="s">
        <x:v>844</x:v>
      </x:c>
      <x:c r="E2329" s="43" t="n">
        <x:v>0.15</x:v>
      </x:c>
      <x:c r="F2329" s="0" t="s">
        <x:v>745</x:v>
      </x:c>
      <x:c r="G2329" s="0" t="s">
        <x:v>746</x:v>
      </x:c>
      <x:c r="H2329" s="44" t="n">
        <x:v>23.17</x:v>
      </x:c>
      <x:c r="I2329" s="0" t="s">
        <x:v>747</x:v>
      </x:c>
      <x:c r="J2329" s="45">
        <x:f>ROUND(E2329/I2327* H2329,5)</x:f>
      </x:c>
      <x:c r="K2329" s="46" t="s"/>
    </x:row>
    <x:row r="2330" spans="1:27">
      <x:c r="B2330" s="0" t="s">
        <x:v>973</x:v>
      </x:c>
      <x:c r="C2330" s="0" t="s">
        <x:v>730</x:v>
      </x:c>
      <x:c r="D2330" s="0" t="s">
        <x:v>974</x:v>
      </x:c>
      <x:c r="E2330" s="43" t="n">
        <x:v>0.2</x:v>
      </x:c>
      <x:c r="F2330" s="0" t="s">
        <x:v>745</x:v>
      </x:c>
      <x:c r="G2330" s="0" t="s">
        <x:v>746</x:v>
      </x:c>
      <x:c r="H2330" s="44" t="n">
        <x:v>22.09</x:v>
      </x:c>
      <x:c r="I2330" s="0" t="s">
        <x:v>747</x:v>
      </x:c>
      <x:c r="J2330" s="45">
        <x:f>ROUND(E2330/I2327* H2330,5)</x:f>
      </x:c>
      <x:c r="K2330" s="46" t="s"/>
    </x:row>
    <x:row r="2331" spans="1:27">
      <x:c r="D2331" s="47" t="s">
        <x:v>748</x:v>
      </x:c>
      <x:c r="E2331" s="46" t="s"/>
      <x:c r="H2331" s="46" t="s"/>
      <x:c r="K2331" s="44">
        <x:f>SUM(J2329:J2330)</x:f>
      </x:c>
    </x:row>
    <x:row r="2332" spans="1:27">
      <x:c r="E2332" s="46" t="s"/>
      <x:c r="H2332" s="46" t="s"/>
      <x:c r="K2332" s="46" t="s"/>
    </x:row>
    <x:row r="2333" spans="1:27">
      <x:c r="D2333" s="47" t="s">
        <x:v>763</x:v>
      </x:c>
      <x:c r="E2333" s="46" t="s"/>
      <x:c r="H2333" s="46" t="n">
        <x:v>3</x:v>
      </x:c>
      <x:c r="I2333" s="0" t="s">
        <x:v>764</x:v>
      </x:c>
      <x:c r="J2333" s="0">
        <x:f>ROUND(H2333/100*K2331,5)</x:f>
      </x:c>
      <x:c r="K2333" s="46" t="s"/>
    </x:row>
    <x:row r="2334" spans="1:27">
      <x:c r="D2334" s="47" t="s">
        <x:v>762</x:v>
      </x:c>
      <x:c r="E2334" s="46" t="s"/>
      <x:c r="H2334" s="46" t="s"/>
      <x:c r="K2334" s="48">
        <x:f>SUM(J2328:J2333)</x:f>
      </x:c>
    </x:row>
    <x:row r="2335" spans="1:27">
      <x:c r="D2335" s="47" t="s">
        <x:v>787</x:v>
      </x:c>
      <x:c r="E2335" s="46" t="s"/>
      <x:c r="H2335" s="46" t="n">
        <x:v>3</x:v>
      </x:c>
      <x:c r="I2335" s="0" t="s">
        <x:v>764</x:v>
      </x:c>
      <x:c r="K2335" s="44">
        <x:f>ROUND(H2335/100*K2334,5)</x:f>
      </x:c>
    </x:row>
    <x:row r="2336" spans="1:27">
      <x:c r="D2336" s="47" t="s">
        <x:v>765</x:v>
      </x:c>
      <x:c r="E2336" s="46" t="s"/>
      <x:c r="H2336" s="46" t="s"/>
      <x:c r="K2336" s="48">
        <x:f>SUM(K2334:K2335)</x:f>
      </x:c>
    </x:row>
    <x:row r="2338" spans="1:27" customFormat="1" ht="45" customHeight="1">
      <x:c r="A2338" s="36" t="s">
        <x:v>1550</x:v>
      </x:c>
      <x:c r="B2338" s="36" t="s">
        <x:v>536</x:v>
      </x:c>
      <x:c r="C2338" s="37" t="s">
        <x:v>43</x:v>
      </x:c>
      <x:c r="D2338" s="38" t="s">
        <x:v>537</x:v>
      </x:c>
      <x:c r="E2338" s="37" t="s"/>
      <x:c r="F2338" s="37" t="s"/>
      <x:c r="G2338" s="37" t="s"/>
      <x:c r="H2338" s="39" t="s">
        <x:v>741</x:v>
      </x:c>
      <x:c r="I2338" s="40" t="n">
        <x:v>1</x:v>
      </x:c>
      <x:c r="J2338" s="41" t="s"/>
      <x:c r="K2338" s="42">
        <x:f>ROUND(K2347,2)</x:f>
      </x:c>
      <x:c r="L2338" s="37" t="s"/>
      <x:c r="M2338" s="37" t="s"/>
      <x:c r="N2338" s="37" t="s"/>
      <x:c r="O2338" s="37" t="s"/>
      <x:c r="P2338" s="37" t="s"/>
      <x:c r="Q2338" s="37" t="s"/>
      <x:c r="R2338" s="37" t="s"/>
      <x:c r="S2338" s="37" t="s"/>
      <x:c r="T2338" s="37" t="s"/>
      <x:c r="U2338" s="37" t="s"/>
      <x:c r="V2338" s="37" t="s"/>
      <x:c r="W2338" s="37" t="s"/>
      <x:c r="X2338" s="37" t="s"/>
      <x:c r="Y2338" s="37" t="s"/>
      <x:c r="Z2338" s="37" t="s"/>
      <x:c r="AA2338" s="37" t="s"/>
    </x:row>
    <x:row r="2339" spans="1:27">
      <x:c r="B2339" s="14" t="s">
        <x:v>742</x:v>
      </x:c>
    </x:row>
    <x:row r="2340" spans="1:27">
      <x:c r="B2340" s="0" t="s">
        <x:v>970</x:v>
      </x:c>
      <x:c r="C2340" s="0" t="s">
        <x:v>730</x:v>
      </x:c>
      <x:c r="D2340" s="0" t="s">
        <x:v>844</x:v>
      </x:c>
      <x:c r="E2340" s="43" t="n">
        <x:v>0.175</x:v>
      </x:c>
      <x:c r="F2340" s="0" t="s">
        <x:v>745</x:v>
      </x:c>
      <x:c r="G2340" s="0" t="s">
        <x:v>746</x:v>
      </x:c>
      <x:c r="H2340" s="44" t="n">
        <x:v>23.17</x:v>
      </x:c>
      <x:c r="I2340" s="0" t="s">
        <x:v>747</x:v>
      </x:c>
      <x:c r="J2340" s="45">
        <x:f>ROUND(E2340/I2338* H2340,5)</x:f>
      </x:c>
      <x:c r="K2340" s="46" t="s"/>
    </x:row>
    <x:row r="2341" spans="1:27">
      <x:c r="B2341" s="0" t="s">
        <x:v>973</x:v>
      </x:c>
      <x:c r="C2341" s="0" t="s">
        <x:v>730</x:v>
      </x:c>
      <x:c r="D2341" s="0" t="s">
        <x:v>974</x:v>
      </x:c>
      <x:c r="E2341" s="43" t="n">
        <x:v>0.175</x:v>
      </x:c>
      <x:c r="F2341" s="0" t="s">
        <x:v>745</x:v>
      </x:c>
      <x:c r="G2341" s="0" t="s">
        <x:v>746</x:v>
      </x:c>
      <x:c r="H2341" s="44" t="n">
        <x:v>22.09</x:v>
      </x:c>
      <x:c r="I2341" s="0" t="s">
        <x:v>747</x:v>
      </x:c>
      <x:c r="J2341" s="45">
        <x:f>ROUND(E2341/I2338* H2341,5)</x:f>
      </x:c>
      <x:c r="K2341" s="46" t="s"/>
    </x:row>
    <x:row r="2342" spans="1:27">
      <x:c r="D2342" s="47" t="s">
        <x:v>748</x:v>
      </x:c>
      <x:c r="E2342" s="46" t="s"/>
      <x:c r="H2342" s="46" t="s"/>
      <x:c r="K2342" s="44">
        <x:f>SUM(J2340:J2341)</x:f>
      </x:c>
    </x:row>
    <x:row r="2343" spans="1:27">
      <x:c r="E2343" s="46" t="s"/>
      <x:c r="H2343" s="46" t="s"/>
      <x:c r="K2343" s="46" t="s"/>
    </x:row>
    <x:row r="2344" spans="1:27">
      <x:c r="D2344" s="47" t="s">
        <x:v>763</x:v>
      </x:c>
      <x:c r="E2344" s="46" t="s"/>
      <x:c r="H2344" s="46" t="n">
        <x:v>3</x:v>
      </x:c>
      <x:c r="I2344" s="0" t="s">
        <x:v>764</x:v>
      </x:c>
      <x:c r="J2344" s="0">
        <x:f>ROUND(H2344/100*K2342,5)</x:f>
      </x:c>
      <x:c r="K2344" s="46" t="s"/>
    </x:row>
    <x:row r="2345" spans="1:27">
      <x:c r="D2345" s="47" t="s">
        <x:v>762</x:v>
      </x:c>
      <x:c r="E2345" s="46" t="s"/>
      <x:c r="H2345" s="46" t="s"/>
      <x:c r="K2345" s="48">
        <x:f>SUM(J2339:J2344)</x:f>
      </x:c>
    </x:row>
    <x:row r="2346" spans="1:27">
      <x:c r="D2346" s="47" t="s">
        <x:v>787</x:v>
      </x:c>
      <x:c r="E2346" s="46" t="s"/>
      <x:c r="H2346" s="46" t="n">
        <x:v>3</x:v>
      </x:c>
      <x:c r="I2346" s="0" t="s">
        <x:v>764</x:v>
      </x:c>
      <x:c r="K2346" s="44">
        <x:f>ROUND(H2346/100*K2345,5)</x:f>
      </x:c>
    </x:row>
    <x:row r="2347" spans="1:27">
      <x:c r="D2347" s="47" t="s">
        <x:v>765</x:v>
      </x:c>
      <x:c r="E2347" s="46" t="s"/>
      <x:c r="H2347" s="46" t="s"/>
      <x:c r="K2347" s="48">
        <x:f>SUM(K2345:K2346)</x:f>
      </x:c>
    </x:row>
    <x:row r="2349" spans="1:27" customFormat="1" ht="45" customHeight="1">
      <x:c r="A2349" s="36" t="s">
        <x:v>1551</x:v>
      </x:c>
      <x:c r="B2349" s="36" t="s">
        <x:v>520</x:v>
      </x:c>
      <x:c r="C2349" s="37" t="s">
        <x:v>22</x:v>
      </x:c>
      <x:c r="D2349" s="38" t="s">
        <x:v>521</x:v>
      </x:c>
      <x:c r="E2349" s="37" t="s"/>
      <x:c r="F2349" s="37" t="s"/>
      <x:c r="G2349" s="37" t="s"/>
      <x:c r="H2349" s="39" t="s">
        <x:v>741</x:v>
      </x:c>
      <x:c r="I2349" s="40" t="n">
        <x:v>1</x:v>
      </x:c>
      <x:c r="J2349" s="41" t="s"/>
      <x:c r="K2349" s="42">
        <x:f>ROUND(K2357,2)</x:f>
      </x:c>
      <x:c r="L2349" s="37" t="s"/>
      <x:c r="M2349" s="37" t="s"/>
      <x:c r="N2349" s="37" t="s"/>
      <x:c r="O2349" s="37" t="s"/>
      <x:c r="P2349" s="37" t="s"/>
      <x:c r="Q2349" s="37" t="s"/>
      <x:c r="R2349" s="37" t="s"/>
      <x:c r="S2349" s="37" t="s"/>
      <x:c r="T2349" s="37" t="s"/>
      <x:c r="U2349" s="37" t="s"/>
      <x:c r="V2349" s="37" t="s"/>
      <x:c r="W2349" s="37" t="s"/>
      <x:c r="X2349" s="37" t="s"/>
      <x:c r="Y2349" s="37" t="s"/>
      <x:c r="Z2349" s="37" t="s"/>
      <x:c r="AA2349" s="37" t="s"/>
    </x:row>
    <x:row r="2350" spans="1:27">
      <x:c r="B2350" s="14" t="s">
        <x:v>742</x:v>
      </x:c>
    </x:row>
    <x:row r="2351" spans="1:27">
      <x:c r="B2351" s="0" t="s">
        <x:v>970</x:v>
      </x:c>
      <x:c r="C2351" s="0" t="s">
        <x:v>730</x:v>
      </x:c>
      <x:c r="D2351" s="0" t="s">
        <x:v>844</x:v>
      </x:c>
      <x:c r="E2351" s="43" t="n">
        <x:v>0.2</x:v>
      </x:c>
      <x:c r="F2351" s="0" t="s">
        <x:v>745</x:v>
      </x:c>
      <x:c r="G2351" s="0" t="s">
        <x:v>746</x:v>
      </x:c>
      <x:c r="H2351" s="44" t="n">
        <x:v>23.17</x:v>
      </x:c>
      <x:c r="I2351" s="0" t="s">
        <x:v>747</x:v>
      </x:c>
      <x:c r="J2351" s="45">
        <x:f>ROUND(E2351/I2349* H2351,5)</x:f>
      </x:c>
      <x:c r="K2351" s="46" t="s"/>
    </x:row>
    <x:row r="2352" spans="1:27">
      <x:c r="D2352" s="47" t="s">
        <x:v>748</x:v>
      </x:c>
      <x:c r="E2352" s="46" t="s"/>
      <x:c r="H2352" s="46" t="s"/>
      <x:c r="K2352" s="44">
        <x:f>SUM(J2351:J2351)</x:f>
      </x:c>
    </x:row>
    <x:row r="2353" spans="1:27">
      <x:c r="E2353" s="46" t="s"/>
      <x:c r="H2353" s="46" t="s"/>
      <x:c r="K2353" s="46" t="s"/>
    </x:row>
    <x:row r="2354" spans="1:27">
      <x:c r="D2354" s="47" t="s">
        <x:v>763</x:v>
      </x:c>
      <x:c r="E2354" s="46" t="s"/>
      <x:c r="H2354" s="46" t="n">
        <x:v>1.5</x:v>
      </x:c>
      <x:c r="I2354" s="0" t="s">
        <x:v>764</x:v>
      </x:c>
      <x:c r="J2354" s="0">
        <x:f>ROUND(H2354/100*K2352,5)</x:f>
      </x:c>
      <x:c r="K2354" s="46" t="s"/>
    </x:row>
    <x:row r="2355" spans="1:27">
      <x:c r="D2355" s="47" t="s">
        <x:v>762</x:v>
      </x:c>
      <x:c r="E2355" s="46" t="s"/>
      <x:c r="H2355" s="46" t="s"/>
      <x:c r="K2355" s="48">
        <x:f>SUM(J2350:J2354)</x:f>
      </x:c>
    </x:row>
    <x:row r="2356" spans="1:27">
      <x:c r="D2356" s="47" t="s">
        <x:v>787</x:v>
      </x:c>
      <x:c r="E2356" s="46" t="s"/>
      <x:c r="H2356" s="46" t="n">
        <x:v>3</x:v>
      </x:c>
      <x:c r="I2356" s="0" t="s">
        <x:v>764</x:v>
      </x:c>
      <x:c r="K2356" s="44">
        <x:f>ROUND(H2356/100*K2355,5)</x:f>
      </x:c>
    </x:row>
    <x:row r="2357" spans="1:27">
      <x:c r="D2357" s="47" t="s">
        <x:v>765</x:v>
      </x:c>
      <x:c r="E2357" s="46" t="s"/>
      <x:c r="H2357" s="46" t="s"/>
      <x:c r="K2357" s="48">
        <x:f>SUM(K2355:K2356)</x:f>
      </x:c>
    </x:row>
    <x:row r="2359" spans="1:27" customFormat="1" ht="45" customHeight="1">
      <x:c r="A2359" s="36" t="s">
        <x:v>1552</x:v>
      </x:c>
      <x:c r="B2359" s="36" t="s">
        <x:v>534</x:v>
      </x:c>
      <x:c r="C2359" s="37" t="s">
        <x:v>22</x:v>
      </x:c>
      <x:c r="D2359" s="38" t="s">
        <x:v>535</x:v>
      </x:c>
      <x:c r="E2359" s="37" t="s"/>
      <x:c r="F2359" s="37" t="s"/>
      <x:c r="G2359" s="37" t="s"/>
      <x:c r="H2359" s="39" t="s">
        <x:v>741</x:v>
      </x:c>
      <x:c r="I2359" s="40" t="n">
        <x:v>1</x:v>
      </x:c>
      <x:c r="J2359" s="41" t="s"/>
      <x:c r="K2359" s="42">
        <x:f>ROUND(K2367,2)</x:f>
      </x:c>
      <x:c r="L2359" s="37" t="s"/>
      <x:c r="M2359" s="37" t="s"/>
      <x:c r="N2359" s="37" t="s"/>
      <x:c r="O2359" s="37" t="s"/>
      <x:c r="P2359" s="37" t="s"/>
      <x:c r="Q2359" s="37" t="s"/>
      <x:c r="R2359" s="37" t="s"/>
      <x:c r="S2359" s="37" t="s"/>
      <x:c r="T2359" s="37" t="s"/>
      <x:c r="U2359" s="37" t="s"/>
      <x:c r="V2359" s="37" t="s"/>
      <x:c r="W2359" s="37" t="s"/>
      <x:c r="X2359" s="37" t="s"/>
      <x:c r="Y2359" s="37" t="s"/>
      <x:c r="Z2359" s="37" t="s"/>
      <x:c r="AA2359" s="37" t="s"/>
    </x:row>
    <x:row r="2360" spans="1:27">
      <x:c r="B2360" s="14" t="s">
        <x:v>742</x:v>
      </x:c>
    </x:row>
    <x:row r="2361" spans="1:27">
      <x:c r="B2361" s="0" t="s">
        <x:v>992</x:v>
      </x:c>
      <x:c r="C2361" s="0" t="s">
        <x:v>730</x:v>
      </x:c>
      <x:c r="D2361" s="0" t="s">
        <x:v>910</x:v>
      </x:c>
      <x:c r="E2361" s="43" t="n">
        <x:v>0.65</x:v>
      </x:c>
      <x:c r="F2361" s="0" t="s">
        <x:v>745</x:v>
      </x:c>
      <x:c r="G2361" s="0" t="s">
        <x:v>746</x:v>
      </x:c>
      <x:c r="H2361" s="44" t="n">
        <x:v>28.1</x:v>
      </x:c>
      <x:c r="I2361" s="0" t="s">
        <x:v>747</x:v>
      </x:c>
      <x:c r="J2361" s="45">
        <x:f>ROUND(E2361/I2359* H2361,5)</x:f>
      </x:c>
      <x:c r="K2361" s="46" t="s"/>
    </x:row>
    <x:row r="2362" spans="1:27">
      <x:c r="D2362" s="47" t="s">
        <x:v>748</x:v>
      </x:c>
      <x:c r="E2362" s="46" t="s"/>
      <x:c r="H2362" s="46" t="s"/>
      <x:c r="K2362" s="44">
        <x:f>SUM(J2361:J2361)</x:f>
      </x:c>
    </x:row>
    <x:row r="2363" spans="1:27">
      <x:c r="E2363" s="46" t="s"/>
      <x:c r="H2363" s="46" t="s"/>
      <x:c r="K2363" s="46" t="s"/>
    </x:row>
    <x:row r="2364" spans="1:27">
      <x:c r="D2364" s="47" t="s">
        <x:v>763</x:v>
      </x:c>
      <x:c r="E2364" s="46" t="s"/>
      <x:c r="H2364" s="46" t="n">
        <x:v>1.5</x:v>
      </x:c>
      <x:c r="I2364" s="0" t="s">
        <x:v>764</x:v>
      </x:c>
      <x:c r="J2364" s="0">
        <x:f>ROUND(H2364/100*K2362,5)</x:f>
      </x:c>
      <x:c r="K2364" s="46" t="s"/>
    </x:row>
    <x:row r="2365" spans="1:27">
      <x:c r="D2365" s="47" t="s">
        <x:v>762</x:v>
      </x:c>
      <x:c r="E2365" s="46" t="s"/>
      <x:c r="H2365" s="46" t="s"/>
      <x:c r="K2365" s="48">
        <x:f>SUM(J2360:J2364)</x:f>
      </x:c>
    </x:row>
    <x:row r="2366" spans="1:27">
      <x:c r="D2366" s="47" t="s">
        <x:v>787</x:v>
      </x:c>
      <x:c r="E2366" s="46" t="s"/>
      <x:c r="H2366" s="46" t="n">
        <x:v>3</x:v>
      </x:c>
      <x:c r="I2366" s="0" t="s">
        <x:v>764</x:v>
      </x:c>
      <x:c r="K2366" s="44">
        <x:f>ROUND(H2366/100*K2365,5)</x:f>
      </x:c>
    </x:row>
    <x:row r="2367" spans="1:27">
      <x:c r="D2367" s="47" t="s">
        <x:v>765</x:v>
      </x:c>
      <x:c r="E2367" s="46" t="s"/>
      <x:c r="H2367" s="46" t="s"/>
      <x:c r="K2367" s="48">
        <x:f>SUM(K2365:K2366)</x:f>
      </x:c>
    </x:row>
    <x:row r="2369" spans="1:27" customFormat="1" ht="45" customHeight="1">
      <x:c r="A2369" s="36" t="s">
        <x:v>1553</x:v>
      </x:c>
      <x:c r="B2369" s="36" t="s">
        <x:v>522</x:v>
      </x:c>
      <x:c r="C2369" s="37" t="s">
        <x:v>22</x:v>
      </x:c>
      <x:c r="D2369" s="38" t="s">
        <x:v>523</x:v>
      </x:c>
      <x:c r="E2369" s="37" t="s"/>
      <x:c r="F2369" s="37" t="s"/>
      <x:c r="G2369" s="37" t="s"/>
      <x:c r="H2369" s="39" t="s">
        <x:v>741</x:v>
      </x:c>
      <x:c r="I2369" s="40" t="n">
        <x:v>1</x:v>
      </x:c>
      <x:c r="J2369" s="41" t="s"/>
      <x:c r="K2369" s="42">
        <x:f>ROUND(K2377,2)</x:f>
      </x:c>
      <x:c r="L2369" s="37" t="s"/>
      <x:c r="M2369" s="37" t="s"/>
      <x:c r="N2369" s="37" t="s"/>
      <x:c r="O2369" s="37" t="s"/>
      <x:c r="P2369" s="37" t="s"/>
      <x:c r="Q2369" s="37" t="s"/>
      <x:c r="R2369" s="37" t="s"/>
      <x:c r="S2369" s="37" t="s"/>
      <x:c r="T2369" s="37" t="s"/>
      <x:c r="U2369" s="37" t="s"/>
      <x:c r="V2369" s="37" t="s"/>
      <x:c r="W2369" s="37" t="s"/>
      <x:c r="X2369" s="37" t="s"/>
      <x:c r="Y2369" s="37" t="s"/>
      <x:c r="Z2369" s="37" t="s"/>
      <x:c r="AA2369" s="37" t="s"/>
    </x:row>
    <x:row r="2370" spans="1:27">
      <x:c r="B2370" s="14" t="s">
        <x:v>742</x:v>
      </x:c>
    </x:row>
    <x:row r="2371" spans="1:27">
      <x:c r="B2371" s="0" t="s">
        <x:v>992</x:v>
      </x:c>
      <x:c r="C2371" s="0" t="s">
        <x:v>730</x:v>
      </x:c>
      <x:c r="D2371" s="0" t="s">
        <x:v>910</x:v>
      </x:c>
      <x:c r="E2371" s="43" t="n">
        <x:v>0.15</x:v>
      </x:c>
      <x:c r="F2371" s="0" t="s">
        <x:v>745</x:v>
      </x:c>
      <x:c r="G2371" s="0" t="s">
        <x:v>746</x:v>
      </x:c>
      <x:c r="H2371" s="44" t="n">
        <x:v>28.1</x:v>
      </x:c>
      <x:c r="I2371" s="0" t="s">
        <x:v>747</x:v>
      </x:c>
      <x:c r="J2371" s="45">
        <x:f>ROUND(E2371/I2369* H2371,5)</x:f>
      </x:c>
      <x:c r="K2371" s="46" t="s"/>
    </x:row>
    <x:row r="2372" spans="1:27">
      <x:c r="D2372" s="47" t="s">
        <x:v>748</x:v>
      </x:c>
      <x:c r="E2372" s="46" t="s"/>
      <x:c r="H2372" s="46" t="s"/>
      <x:c r="K2372" s="44">
        <x:f>SUM(J2371:J2371)</x:f>
      </x:c>
    </x:row>
    <x:row r="2373" spans="1:27">
      <x:c r="E2373" s="46" t="s"/>
      <x:c r="H2373" s="46" t="s"/>
      <x:c r="K2373" s="46" t="s"/>
    </x:row>
    <x:row r="2374" spans="1:27">
      <x:c r="D2374" s="47" t="s">
        <x:v>763</x:v>
      </x:c>
      <x:c r="E2374" s="46" t="s"/>
      <x:c r="H2374" s="46" t="n">
        <x:v>1.5</x:v>
      </x:c>
      <x:c r="I2374" s="0" t="s">
        <x:v>764</x:v>
      </x:c>
      <x:c r="J2374" s="0">
        <x:f>ROUND(H2374/100*K2372,5)</x:f>
      </x:c>
      <x:c r="K2374" s="46" t="s"/>
    </x:row>
    <x:row r="2375" spans="1:27">
      <x:c r="D2375" s="47" t="s">
        <x:v>762</x:v>
      </x:c>
      <x:c r="E2375" s="46" t="s"/>
      <x:c r="H2375" s="46" t="s"/>
      <x:c r="K2375" s="48">
        <x:f>SUM(J2370:J2374)</x:f>
      </x:c>
    </x:row>
    <x:row r="2376" spans="1:27">
      <x:c r="D2376" s="47" t="s">
        <x:v>787</x:v>
      </x:c>
      <x:c r="E2376" s="46" t="s"/>
      <x:c r="H2376" s="46" t="n">
        <x:v>3</x:v>
      </x:c>
      <x:c r="I2376" s="0" t="s">
        <x:v>764</x:v>
      </x:c>
      <x:c r="K2376" s="44">
        <x:f>ROUND(H2376/100*K2375,5)</x:f>
      </x:c>
    </x:row>
    <x:row r="2377" spans="1:27">
      <x:c r="D2377" s="47" t="s">
        <x:v>765</x:v>
      </x:c>
      <x:c r="E2377" s="46" t="s"/>
      <x:c r="H2377" s="46" t="s"/>
      <x:c r="K2377" s="48">
        <x:f>SUM(K2375:K2376)</x:f>
      </x:c>
    </x:row>
    <x:row r="2379" spans="1:27" customFormat="1" ht="45" customHeight="1">
      <x:c r="A2379" s="36" t="s">
        <x:v>1554</x:v>
      </x:c>
      <x:c r="B2379" s="36" t="s">
        <x:v>182</x:v>
      </x:c>
      <x:c r="C2379" s="37" t="s">
        <x:v>22</x:v>
      </x:c>
      <x:c r="D2379" s="38" t="s">
        <x:v>183</x:v>
      </x:c>
      <x:c r="E2379" s="37" t="s"/>
      <x:c r="F2379" s="37" t="s"/>
      <x:c r="G2379" s="37" t="s"/>
      <x:c r="H2379" s="39" t="s">
        <x:v>741</x:v>
      </x:c>
      <x:c r="I2379" s="40" t="n">
        <x:v>1</x:v>
      </x:c>
      <x:c r="J2379" s="41" t="s"/>
      <x:c r="K2379" s="42">
        <x:f>ROUND(K2387,2)</x:f>
      </x:c>
      <x:c r="L2379" s="37" t="s"/>
      <x:c r="M2379" s="37" t="s"/>
      <x:c r="N2379" s="37" t="s"/>
      <x:c r="O2379" s="37" t="s"/>
      <x:c r="P2379" s="37" t="s"/>
      <x:c r="Q2379" s="37" t="s"/>
      <x:c r="R2379" s="37" t="s"/>
      <x:c r="S2379" s="37" t="s"/>
      <x:c r="T2379" s="37" t="s"/>
      <x:c r="U2379" s="37" t="s"/>
      <x:c r="V2379" s="37" t="s"/>
      <x:c r="W2379" s="37" t="s"/>
      <x:c r="X2379" s="37" t="s"/>
      <x:c r="Y2379" s="37" t="s"/>
      <x:c r="Z2379" s="37" t="s"/>
      <x:c r="AA2379" s="37" t="s"/>
    </x:row>
    <x:row r="2380" spans="1:27">
      <x:c r="B2380" s="14" t="s">
        <x:v>742</x:v>
      </x:c>
    </x:row>
    <x:row r="2381" spans="1:27">
      <x:c r="B2381" s="0" t="s">
        <x:v>992</x:v>
      </x:c>
      <x:c r="C2381" s="0" t="s">
        <x:v>730</x:v>
      </x:c>
      <x:c r="D2381" s="0" t="s">
        <x:v>910</x:v>
      </x:c>
      <x:c r="E2381" s="43" t="n">
        <x:v>0.8</x:v>
      </x:c>
      <x:c r="F2381" s="0" t="s">
        <x:v>745</x:v>
      </x:c>
      <x:c r="G2381" s="0" t="s">
        <x:v>746</x:v>
      </x:c>
      <x:c r="H2381" s="44" t="n">
        <x:v>28.1</x:v>
      </x:c>
      <x:c r="I2381" s="0" t="s">
        <x:v>747</x:v>
      </x:c>
      <x:c r="J2381" s="45">
        <x:f>ROUND(E2381/I2379* H2381,5)</x:f>
      </x:c>
      <x:c r="K2381" s="46" t="s"/>
    </x:row>
    <x:row r="2382" spans="1:27">
      <x:c r="D2382" s="47" t="s">
        <x:v>748</x:v>
      </x:c>
      <x:c r="E2382" s="46" t="s"/>
      <x:c r="H2382" s="46" t="s"/>
      <x:c r="K2382" s="44">
        <x:f>SUM(J2381:J2381)</x:f>
      </x:c>
    </x:row>
    <x:row r="2383" spans="1:27">
      <x:c r="E2383" s="46" t="s"/>
      <x:c r="H2383" s="46" t="s"/>
      <x:c r="K2383" s="46" t="s"/>
    </x:row>
    <x:row r="2384" spans="1:27">
      <x:c r="D2384" s="47" t="s">
        <x:v>763</x:v>
      </x:c>
      <x:c r="E2384" s="46" t="s"/>
      <x:c r="H2384" s="46" t="n">
        <x:v>1.5</x:v>
      </x:c>
      <x:c r="I2384" s="0" t="s">
        <x:v>764</x:v>
      </x:c>
      <x:c r="J2384" s="0">
        <x:f>ROUND(H2384/100*K2382,5)</x:f>
      </x:c>
      <x:c r="K2384" s="46" t="s"/>
    </x:row>
    <x:row r="2385" spans="1:27">
      <x:c r="D2385" s="47" t="s">
        <x:v>762</x:v>
      </x:c>
      <x:c r="E2385" s="46" t="s"/>
      <x:c r="H2385" s="46" t="s"/>
      <x:c r="K2385" s="48">
        <x:f>SUM(J2380:J2384)</x:f>
      </x:c>
    </x:row>
    <x:row r="2386" spans="1:27">
      <x:c r="D2386" s="47" t="s">
        <x:v>787</x:v>
      </x:c>
      <x:c r="E2386" s="46" t="s"/>
      <x:c r="H2386" s="46" t="n">
        <x:v>3</x:v>
      </x:c>
      <x:c r="I2386" s="0" t="s">
        <x:v>764</x:v>
      </x:c>
      <x:c r="K2386" s="44">
        <x:f>ROUND(H2386/100*K2385,5)</x:f>
      </x:c>
    </x:row>
    <x:row r="2387" spans="1:27">
      <x:c r="D2387" s="47" t="s">
        <x:v>765</x:v>
      </x:c>
      <x:c r="E2387" s="46" t="s"/>
      <x:c r="H2387" s="46" t="s"/>
      <x:c r="K2387" s="48">
        <x:f>SUM(K2385:K2386)</x:f>
      </x:c>
    </x:row>
    <x:row r="2389" spans="1:27" customFormat="1" ht="45" customHeight="1">
      <x:c r="A2389" s="36" t="s">
        <x:v>1555</x:v>
      </x:c>
      <x:c r="B2389" s="36" t="s">
        <x:v>524</x:v>
      </x:c>
      <x:c r="C2389" s="37" t="s">
        <x:v>43</x:v>
      </x:c>
      <x:c r="D2389" s="38" t="s">
        <x:v>525</x:v>
      </x:c>
      <x:c r="E2389" s="37" t="s"/>
      <x:c r="F2389" s="37" t="s"/>
      <x:c r="G2389" s="37" t="s"/>
      <x:c r="H2389" s="39" t="s">
        <x:v>741</x:v>
      </x:c>
      <x:c r="I2389" s="40" t="n">
        <x:v>1</x:v>
      </x:c>
      <x:c r="J2389" s="41" t="s"/>
      <x:c r="K2389" s="42">
        <x:f>ROUND(K2397,2)</x:f>
      </x:c>
      <x:c r="L2389" s="37" t="s"/>
      <x:c r="M2389" s="37" t="s"/>
      <x:c r="N2389" s="37" t="s"/>
      <x:c r="O2389" s="37" t="s"/>
      <x:c r="P2389" s="37" t="s"/>
      <x:c r="Q2389" s="37" t="s"/>
      <x:c r="R2389" s="37" t="s"/>
      <x:c r="S2389" s="37" t="s"/>
      <x:c r="T2389" s="37" t="s"/>
      <x:c r="U2389" s="37" t="s"/>
      <x:c r="V2389" s="37" t="s"/>
      <x:c r="W2389" s="37" t="s"/>
      <x:c r="X2389" s="37" t="s"/>
      <x:c r="Y2389" s="37" t="s"/>
      <x:c r="Z2389" s="37" t="s"/>
      <x:c r="AA2389" s="37" t="s"/>
    </x:row>
    <x:row r="2390" spans="1:27">
      <x:c r="B2390" s="14" t="s">
        <x:v>742</x:v>
      </x:c>
    </x:row>
    <x:row r="2391" spans="1:27">
      <x:c r="B2391" s="0" t="s">
        <x:v>931</x:v>
      </x:c>
      <x:c r="C2391" s="0" t="s">
        <x:v>730</x:v>
      </x:c>
      <x:c r="D2391" s="0" t="s">
        <x:v>896</x:v>
      </x:c>
      <x:c r="E2391" s="43" t="n">
        <x:v>0.15</x:v>
      </x:c>
      <x:c r="F2391" s="0" t="s">
        <x:v>745</x:v>
      </x:c>
      <x:c r="G2391" s="0" t="s">
        <x:v>746</x:v>
      </x:c>
      <x:c r="H2391" s="44" t="n">
        <x:v>28.1</x:v>
      </x:c>
      <x:c r="I2391" s="0" t="s">
        <x:v>747</x:v>
      </x:c>
      <x:c r="J2391" s="45">
        <x:f>ROUND(E2391/I2389* H2391,5)</x:f>
      </x:c>
      <x:c r="K2391" s="46" t="s"/>
    </x:row>
    <x:row r="2392" spans="1:27">
      <x:c r="D2392" s="47" t="s">
        <x:v>748</x:v>
      </x:c>
      <x:c r="E2392" s="46" t="s"/>
      <x:c r="H2392" s="46" t="s"/>
      <x:c r="K2392" s="44">
        <x:f>SUM(J2391:J2391)</x:f>
      </x:c>
    </x:row>
    <x:row r="2393" spans="1:27">
      <x:c r="E2393" s="46" t="s"/>
      <x:c r="H2393" s="46" t="s"/>
      <x:c r="K2393" s="46" t="s"/>
    </x:row>
    <x:row r="2394" spans="1:27">
      <x:c r="D2394" s="47" t="s">
        <x:v>763</x:v>
      </x:c>
      <x:c r="E2394" s="46" t="s"/>
      <x:c r="H2394" s="46" t="n">
        <x:v>1.5</x:v>
      </x:c>
      <x:c r="I2394" s="0" t="s">
        <x:v>764</x:v>
      </x:c>
      <x:c r="J2394" s="0">
        <x:f>ROUND(H2394/100*K2392,5)</x:f>
      </x:c>
      <x:c r="K2394" s="46" t="s"/>
    </x:row>
    <x:row r="2395" spans="1:27">
      <x:c r="D2395" s="47" t="s">
        <x:v>762</x:v>
      </x:c>
      <x:c r="E2395" s="46" t="s"/>
      <x:c r="H2395" s="46" t="s"/>
      <x:c r="K2395" s="48">
        <x:f>SUM(J2390:J2394)</x:f>
      </x:c>
    </x:row>
    <x:row r="2396" spans="1:27">
      <x:c r="D2396" s="47" t="s">
        <x:v>787</x:v>
      </x:c>
      <x:c r="E2396" s="46" t="s"/>
      <x:c r="H2396" s="46" t="n">
        <x:v>3</x:v>
      </x:c>
      <x:c r="I2396" s="0" t="s">
        <x:v>764</x:v>
      </x:c>
      <x:c r="K2396" s="44">
        <x:f>ROUND(H2396/100*K2395,5)</x:f>
      </x:c>
    </x:row>
    <x:row r="2397" spans="1:27">
      <x:c r="D2397" s="47" t="s">
        <x:v>765</x:v>
      </x:c>
      <x:c r="E2397" s="46" t="s"/>
      <x:c r="H2397" s="46" t="s"/>
      <x:c r="K2397" s="48">
        <x:f>SUM(K2395:K2396)</x:f>
      </x:c>
    </x:row>
    <x:row r="2399" spans="1:27" customFormat="1" ht="45" customHeight="1">
      <x:c r="A2399" s="36" t="s">
        <x:v>1556</x:v>
      </x:c>
      <x:c r="B2399" s="36" t="s">
        <x:v>526</x:v>
      </x:c>
      <x:c r="C2399" s="37" t="s">
        <x:v>43</x:v>
      </x:c>
      <x:c r="D2399" s="38" t="s">
        <x:v>527</x:v>
      </x:c>
      <x:c r="E2399" s="37" t="s"/>
      <x:c r="F2399" s="37" t="s"/>
      <x:c r="G2399" s="37" t="s"/>
      <x:c r="H2399" s="39" t="s">
        <x:v>741</x:v>
      </x:c>
      <x:c r="I2399" s="40" t="n">
        <x:v>1</x:v>
      </x:c>
      <x:c r="J2399" s="41" t="s"/>
      <x:c r="K2399" s="42">
        <x:f>ROUND(K2407,2)</x:f>
      </x:c>
      <x:c r="L2399" s="37" t="s"/>
      <x:c r="M2399" s="37" t="s"/>
      <x:c r="N2399" s="37" t="s"/>
      <x:c r="O2399" s="37" t="s"/>
      <x:c r="P2399" s="37" t="s"/>
      <x:c r="Q2399" s="37" t="s"/>
      <x:c r="R2399" s="37" t="s"/>
      <x:c r="S2399" s="37" t="s"/>
      <x:c r="T2399" s="37" t="s"/>
      <x:c r="U2399" s="37" t="s"/>
      <x:c r="V2399" s="37" t="s"/>
      <x:c r="W2399" s="37" t="s"/>
      <x:c r="X2399" s="37" t="s"/>
      <x:c r="Y2399" s="37" t="s"/>
      <x:c r="Z2399" s="37" t="s"/>
      <x:c r="AA2399" s="37" t="s"/>
    </x:row>
    <x:row r="2400" spans="1:27">
      <x:c r="B2400" s="14" t="s">
        <x:v>742</x:v>
      </x:c>
    </x:row>
    <x:row r="2401" spans="1:27">
      <x:c r="B2401" s="0" t="s">
        <x:v>931</x:v>
      </x:c>
      <x:c r="C2401" s="0" t="s">
        <x:v>730</x:v>
      </x:c>
      <x:c r="D2401" s="0" t="s">
        <x:v>896</x:v>
      </x:c>
      <x:c r="E2401" s="43" t="n">
        <x:v>0.15</x:v>
      </x:c>
      <x:c r="F2401" s="0" t="s">
        <x:v>745</x:v>
      </x:c>
      <x:c r="G2401" s="0" t="s">
        <x:v>746</x:v>
      </x:c>
      <x:c r="H2401" s="44" t="n">
        <x:v>28.1</x:v>
      </x:c>
      <x:c r="I2401" s="0" t="s">
        <x:v>747</x:v>
      </x:c>
      <x:c r="J2401" s="45">
        <x:f>ROUND(E2401/I2399* H2401,5)</x:f>
      </x:c>
      <x:c r="K2401" s="46" t="s"/>
    </x:row>
    <x:row r="2402" spans="1:27">
      <x:c r="D2402" s="47" t="s">
        <x:v>748</x:v>
      </x:c>
      <x:c r="E2402" s="46" t="s"/>
      <x:c r="H2402" s="46" t="s"/>
      <x:c r="K2402" s="44">
        <x:f>SUM(J2401:J2401)</x:f>
      </x:c>
    </x:row>
    <x:row r="2403" spans="1:27">
      <x:c r="E2403" s="46" t="s"/>
      <x:c r="H2403" s="46" t="s"/>
      <x:c r="K2403" s="46" t="s"/>
    </x:row>
    <x:row r="2404" spans="1:27">
      <x:c r="D2404" s="47" t="s">
        <x:v>763</x:v>
      </x:c>
      <x:c r="E2404" s="46" t="s"/>
      <x:c r="H2404" s="46" t="n">
        <x:v>1.5</x:v>
      </x:c>
      <x:c r="I2404" s="0" t="s">
        <x:v>764</x:v>
      </x:c>
      <x:c r="J2404" s="0">
        <x:f>ROUND(H2404/100*K2402,5)</x:f>
      </x:c>
      <x:c r="K2404" s="46" t="s"/>
    </x:row>
    <x:row r="2405" spans="1:27">
      <x:c r="D2405" s="47" t="s">
        <x:v>762</x:v>
      </x:c>
      <x:c r="E2405" s="46" t="s"/>
      <x:c r="H2405" s="46" t="s"/>
      <x:c r="K2405" s="48">
        <x:f>SUM(J2400:J2404)</x:f>
      </x:c>
    </x:row>
    <x:row r="2406" spans="1:27">
      <x:c r="D2406" s="47" t="s">
        <x:v>787</x:v>
      </x:c>
      <x:c r="E2406" s="46" t="s"/>
      <x:c r="H2406" s="46" t="n">
        <x:v>3</x:v>
      </x:c>
      <x:c r="I2406" s="0" t="s">
        <x:v>764</x:v>
      </x:c>
      <x:c r="K2406" s="44">
        <x:f>ROUND(H2406/100*K2405,5)</x:f>
      </x:c>
    </x:row>
    <x:row r="2407" spans="1:27">
      <x:c r="D2407" s="47" t="s">
        <x:v>765</x:v>
      </x:c>
      <x:c r="E2407" s="46" t="s"/>
      <x:c r="H2407" s="46" t="s"/>
      <x:c r="K2407" s="48">
        <x:f>SUM(K2405:K2406)</x:f>
      </x:c>
    </x:row>
    <x:row r="2409" spans="1:27" customFormat="1" ht="45" customHeight="1">
      <x:c r="A2409" s="36" t="s">
        <x:v>1557</x:v>
      </x:c>
      <x:c r="B2409" s="36" t="s">
        <x:v>528</x:v>
      </x:c>
      <x:c r="C2409" s="37" t="s">
        <x:v>22</x:v>
      </x:c>
      <x:c r="D2409" s="38" t="s">
        <x:v>529</x:v>
      </x:c>
      <x:c r="E2409" s="37" t="s"/>
      <x:c r="F2409" s="37" t="s"/>
      <x:c r="G2409" s="37" t="s"/>
      <x:c r="H2409" s="39" t="s">
        <x:v>741</x:v>
      </x:c>
      <x:c r="I2409" s="40" t="n">
        <x:v>1</x:v>
      </x:c>
      <x:c r="J2409" s="41" t="s"/>
      <x:c r="K2409" s="42">
        <x:f>ROUND(K2418,2)</x:f>
      </x:c>
      <x:c r="L2409" s="37" t="s"/>
      <x:c r="M2409" s="37" t="s"/>
      <x:c r="N2409" s="37" t="s"/>
      <x:c r="O2409" s="37" t="s"/>
      <x:c r="P2409" s="37" t="s"/>
      <x:c r="Q2409" s="37" t="s"/>
      <x:c r="R2409" s="37" t="s"/>
      <x:c r="S2409" s="37" t="s"/>
      <x:c r="T2409" s="37" t="s"/>
      <x:c r="U2409" s="37" t="s"/>
      <x:c r="V2409" s="37" t="s"/>
      <x:c r="W2409" s="37" t="s"/>
      <x:c r="X2409" s="37" t="s"/>
      <x:c r="Y2409" s="37" t="s"/>
      <x:c r="Z2409" s="37" t="s"/>
      <x:c r="AA2409" s="37" t="s"/>
    </x:row>
    <x:row r="2410" spans="1:27">
      <x:c r="B2410" s="14" t="s">
        <x:v>742</x:v>
      </x:c>
    </x:row>
    <x:row r="2411" spans="1:27">
      <x:c r="B2411" s="0" t="s">
        <x:v>931</x:v>
      </x:c>
      <x:c r="C2411" s="0" t="s">
        <x:v>730</x:v>
      </x:c>
      <x:c r="D2411" s="0" t="s">
        <x:v>896</x:v>
      </x:c>
      <x:c r="E2411" s="43" t="n">
        <x:v>0.2</x:v>
      </x:c>
      <x:c r="F2411" s="0" t="s">
        <x:v>745</x:v>
      </x:c>
      <x:c r="G2411" s="0" t="s">
        <x:v>746</x:v>
      </x:c>
      <x:c r="H2411" s="44" t="n">
        <x:v>28.1</x:v>
      </x:c>
      <x:c r="I2411" s="0" t="s">
        <x:v>747</x:v>
      </x:c>
      <x:c r="J2411" s="45">
        <x:f>ROUND(E2411/I2409* H2411,5)</x:f>
      </x:c>
      <x:c r="K2411" s="46" t="s"/>
    </x:row>
    <x:row r="2412" spans="1:27">
      <x:c r="B2412" s="0" t="s">
        <x:v>930</x:v>
      </x:c>
      <x:c r="C2412" s="0" t="s">
        <x:v>730</x:v>
      </x:c>
      <x:c r="D2412" s="0" t="s">
        <x:v>898</x:v>
      </x:c>
      <x:c r="E2412" s="43" t="n">
        <x:v>0.2</x:v>
      </x:c>
      <x:c r="F2412" s="0" t="s">
        <x:v>745</x:v>
      </x:c>
      <x:c r="G2412" s="0" t="s">
        <x:v>746</x:v>
      </x:c>
      <x:c r="H2412" s="44" t="n">
        <x:v>24.1</x:v>
      </x:c>
      <x:c r="I2412" s="0" t="s">
        <x:v>747</x:v>
      </x:c>
      <x:c r="J2412" s="45">
        <x:f>ROUND(E2412/I2409* H2412,5)</x:f>
      </x:c>
      <x:c r="K2412" s="46" t="s"/>
    </x:row>
    <x:row r="2413" spans="1:27">
      <x:c r="D2413" s="47" t="s">
        <x:v>748</x:v>
      </x:c>
      <x:c r="E2413" s="46" t="s"/>
      <x:c r="H2413" s="46" t="s"/>
      <x:c r="K2413" s="44">
        <x:f>SUM(J2411:J2412)</x:f>
      </x:c>
    </x:row>
    <x:row r="2414" spans="1:27">
      <x:c r="E2414" s="46" t="s"/>
      <x:c r="H2414" s="46" t="s"/>
      <x:c r="K2414" s="46" t="s"/>
    </x:row>
    <x:row r="2415" spans="1:27">
      <x:c r="D2415" s="47" t="s">
        <x:v>763</x:v>
      </x:c>
      <x:c r="E2415" s="46" t="s"/>
      <x:c r="H2415" s="46" t="n">
        <x:v>1.5</x:v>
      </x:c>
      <x:c r="I2415" s="0" t="s">
        <x:v>764</x:v>
      </x:c>
      <x:c r="J2415" s="0">
        <x:f>ROUND(H2415/100*K2413,5)</x:f>
      </x:c>
      <x:c r="K2415" s="46" t="s"/>
    </x:row>
    <x:row r="2416" spans="1:27">
      <x:c r="D2416" s="47" t="s">
        <x:v>762</x:v>
      </x:c>
      <x:c r="E2416" s="46" t="s"/>
      <x:c r="H2416" s="46" t="s"/>
      <x:c r="K2416" s="48">
        <x:f>SUM(J2410:J2415)</x:f>
      </x:c>
    </x:row>
    <x:row r="2417" spans="1:27">
      <x:c r="D2417" s="47" t="s">
        <x:v>787</x:v>
      </x:c>
      <x:c r="E2417" s="46" t="s"/>
      <x:c r="H2417" s="46" t="n">
        <x:v>3</x:v>
      </x:c>
      <x:c r="I2417" s="0" t="s">
        <x:v>764</x:v>
      </x:c>
      <x:c r="K2417" s="44">
        <x:f>ROUND(H2417/100*K2416,5)</x:f>
      </x:c>
    </x:row>
    <x:row r="2418" spans="1:27">
      <x:c r="D2418" s="47" t="s">
        <x:v>765</x:v>
      </x:c>
      <x:c r="E2418" s="46" t="s"/>
      <x:c r="H2418" s="46" t="s"/>
      <x:c r="K2418" s="48">
        <x:f>SUM(K2416:K2417)</x:f>
      </x:c>
    </x:row>
    <x:row r="2420" spans="1:27" customFormat="1" ht="45" customHeight="1">
      <x:c r="A2420" s="36" t="s">
        <x:v>1558</x:v>
      </x:c>
      <x:c r="B2420" s="36" t="s">
        <x:v>530</x:v>
      </x:c>
      <x:c r="C2420" s="37" t="s">
        <x:v>22</x:v>
      </x:c>
      <x:c r="D2420" s="38" t="s">
        <x:v>531</x:v>
      </x:c>
      <x:c r="E2420" s="37" t="s"/>
      <x:c r="F2420" s="37" t="s"/>
      <x:c r="G2420" s="37" t="s"/>
      <x:c r="H2420" s="39" t="s">
        <x:v>741</x:v>
      </x:c>
      <x:c r="I2420" s="40" t="n">
        <x:v>1</x:v>
      </x:c>
      <x:c r="J2420" s="41" t="s"/>
      <x:c r="K2420" s="42">
        <x:f>ROUND(K2428,2)</x:f>
      </x:c>
      <x:c r="L2420" s="37" t="s"/>
      <x:c r="M2420" s="37" t="s"/>
      <x:c r="N2420" s="37" t="s"/>
      <x:c r="O2420" s="37" t="s"/>
      <x:c r="P2420" s="37" t="s"/>
      <x:c r="Q2420" s="37" t="s"/>
      <x:c r="R2420" s="37" t="s"/>
      <x:c r="S2420" s="37" t="s"/>
      <x:c r="T2420" s="37" t="s"/>
      <x:c r="U2420" s="37" t="s"/>
      <x:c r="V2420" s="37" t="s"/>
      <x:c r="W2420" s="37" t="s"/>
      <x:c r="X2420" s="37" t="s"/>
      <x:c r="Y2420" s="37" t="s"/>
      <x:c r="Z2420" s="37" t="s"/>
      <x:c r="AA2420" s="37" t="s"/>
    </x:row>
    <x:row r="2421" spans="1:27">
      <x:c r="B2421" s="14" t="s">
        <x:v>742</x:v>
      </x:c>
    </x:row>
    <x:row r="2422" spans="1:27">
      <x:c r="B2422" s="0" t="s">
        <x:v>931</x:v>
      </x:c>
      <x:c r="C2422" s="0" t="s">
        <x:v>730</x:v>
      </x:c>
      <x:c r="D2422" s="0" t="s">
        <x:v>896</x:v>
      </x:c>
      <x:c r="E2422" s="43" t="n">
        <x:v>0.25</x:v>
      </x:c>
      <x:c r="F2422" s="0" t="s">
        <x:v>745</x:v>
      </x:c>
      <x:c r="G2422" s="0" t="s">
        <x:v>746</x:v>
      </x:c>
      <x:c r="H2422" s="44" t="n">
        <x:v>28.1</x:v>
      </x:c>
      <x:c r="I2422" s="0" t="s">
        <x:v>747</x:v>
      </x:c>
      <x:c r="J2422" s="45">
        <x:f>ROUND(E2422/I2420* H2422,5)</x:f>
      </x:c>
      <x:c r="K2422" s="46" t="s"/>
    </x:row>
    <x:row r="2423" spans="1:27">
      <x:c r="D2423" s="47" t="s">
        <x:v>748</x:v>
      </x:c>
      <x:c r="E2423" s="46" t="s"/>
      <x:c r="H2423" s="46" t="s"/>
      <x:c r="K2423" s="44">
        <x:f>SUM(J2422:J2422)</x:f>
      </x:c>
    </x:row>
    <x:row r="2424" spans="1:27">
      <x:c r="E2424" s="46" t="s"/>
      <x:c r="H2424" s="46" t="s"/>
      <x:c r="K2424" s="46" t="s"/>
    </x:row>
    <x:row r="2425" spans="1:27">
      <x:c r="D2425" s="47" t="s">
        <x:v>763</x:v>
      </x:c>
      <x:c r="E2425" s="46" t="s"/>
      <x:c r="H2425" s="46" t="n">
        <x:v>1.5</x:v>
      </x:c>
      <x:c r="I2425" s="0" t="s">
        <x:v>764</x:v>
      </x:c>
      <x:c r="J2425" s="0">
        <x:f>ROUND(H2425/100*K2423,5)</x:f>
      </x:c>
      <x:c r="K2425" s="46" t="s"/>
    </x:row>
    <x:row r="2426" spans="1:27">
      <x:c r="D2426" s="47" t="s">
        <x:v>762</x:v>
      </x:c>
      <x:c r="E2426" s="46" t="s"/>
      <x:c r="H2426" s="46" t="s"/>
      <x:c r="K2426" s="48">
        <x:f>SUM(J2421:J2425)</x:f>
      </x:c>
    </x:row>
    <x:row r="2427" spans="1:27">
      <x:c r="D2427" s="47" t="s">
        <x:v>787</x:v>
      </x:c>
      <x:c r="E2427" s="46" t="s"/>
      <x:c r="H2427" s="46" t="n">
        <x:v>3</x:v>
      </x:c>
      <x:c r="I2427" s="0" t="s">
        <x:v>764</x:v>
      </x:c>
      <x:c r="K2427" s="44">
        <x:f>ROUND(H2427/100*K2426,5)</x:f>
      </x:c>
    </x:row>
    <x:row r="2428" spans="1:27">
      <x:c r="D2428" s="47" t="s">
        <x:v>765</x:v>
      </x:c>
      <x:c r="E2428" s="46" t="s"/>
      <x:c r="H2428" s="46" t="s"/>
      <x:c r="K2428" s="48">
        <x:f>SUM(K2426:K2427)</x:f>
      </x:c>
    </x:row>
    <x:row r="2430" spans="1:27" customFormat="1" ht="45" customHeight="1">
      <x:c r="A2430" s="36" t="s">
        <x:v>1559</x:v>
      </x:c>
      <x:c r="B2430" s="36" t="s">
        <x:v>37</x:v>
      </x:c>
      <x:c r="C2430" s="37" t="s">
        <x:v>38</x:v>
      </x:c>
      <x:c r="D2430" s="38" t="s">
        <x:v>39</x:v>
      </x:c>
      <x:c r="E2430" s="37" t="s"/>
      <x:c r="F2430" s="37" t="s"/>
      <x:c r="G2430" s="37" t="s"/>
      <x:c r="H2430" s="39" t="s">
        <x:v>741</x:v>
      </x:c>
      <x:c r="I2430" s="40" t="n">
        <x:v>0.984</x:v>
      </x:c>
      <x:c r="J2430" s="41" t="s"/>
      <x:c r="K2430" s="42">
        <x:f>ROUND(K2441,2)</x:f>
      </x:c>
      <x:c r="L2430" s="37" t="s"/>
      <x:c r="M2430" s="37" t="s"/>
      <x:c r="N2430" s="37" t="s"/>
      <x:c r="O2430" s="37" t="s"/>
      <x:c r="P2430" s="37" t="s"/>
      <x:c r="Q2430" s="37" t="s"/>
      <x:c r="R2430" s="37" t="s"/>
      <x:c r="S2430" s="37" t="s"/>
      <x:c r="T2430" s="37" t="s"/>
      <x:c r="U2430" s="37" t="s"/>
      <x:c r="V2430" s="37" t="s"/>
      <x:c r="W2430" s="37" t="s"/>
      <x:c r="X2430" s="37" t="s"/>
      <x:c r="Y2430" s="37" t="s"/>
      <x:c r="Z2430" s="37" t="s"/>
      <x:c r="AA2430" s="37" t="s"/>
    </x:row>
    <x:row r="2431" spans="1:27">
      <x:c r="B2431" s="14" t="s">
        <x:v>742</x:v>
      </x:c>
    </x:row>
    <x:row r="2432" spans="1:27">
      <x:c r="B2432" s="0" t="s">
        <x:v>970</x:v>
      </x:c>
      <x:c r="C2432" s="0" t="s">
        <x:v>730</x:v>
      </x:c>
      <x:c r="D2432" s="0" t="s">
        <x:v>844</x:v>
      </x:c>
      <x:c r="E2432" s="43" t="n">
        <x:v>8</x:v>
      </x:c>
      <x:c r="F2432" s="0" t="s">
        <x:v>745</x:v>
      </x:c>
      <x:c r="G2432" s="0" t="s">
        <x:v>746</x:v>
      </x:c>
      <x:c r="H2432" s="44" t="n">
        <x:v>23.17</x:v>
      </x:c>
      <x:c r="I2432" s="0" t="s">
        <x:v>747</x:v>
      </x:c>
      <x:c r="J2432" s="45">
        <x:f>ROUND(E2432/I2430* H2432,5)</x:f>
      </x:c>
      <x:c r="K2432" s="46" t="s"/>
    </x:row>
    <x:row r="2433" spans="1:27">
      <x:c r="D2433" s="47" t="s">
        <x:v>748</x:v>
      </x:c>
      <x:c r="E2433" s="46" t="s"/>
      <x:c r="H2433" s="46" t="s"/>
      <x:c r="K2433" s="44">
        <x:f>SUM(J2432:J2432)</x:f>
      </x:c>
    </x:row>
    <x:row r="2434" spans="1:27">
      <x:c r="B2434" s="14" t="s">
        <x:v>1259</x:v>
      </x:c>
      <x:c r="E2434" s="46" t="s"/>
      <x:c r="H2434" s="46" t="s"/>
      <x:c r="K2434" s="46" t="s"/>
    </x:row>
    <x:row r="2435" spans="1:27">
      <x:c r="B2435" s="0" t="s">
        <x:v>1260</x:v>
      </x:c>
      <x:c r="C2435" s="0" t="s">
        <x:v>764</x:v>
      </x:c>
      <x:c r="D2435" s="0" t="s">
        <x:v>1261</x:v>
      </x:c>
      <x:c r="E2435" s="43" t="n">
        <x:v>8</x:v>
      </x:c>
      <x:c r="G2435" s="0" t="s">
        <x:v>764</x:v>
      </x:c>
      <x:c r="H2435" s="44" t="n">
        <x:v>188.374</x:v>
      </x:c>
      <x:c r="I2435" s="0" t="s">
        <x:v>747</x:v>
      </x:c>
      <x:c r="J2435" s="45">
        <x:f>ROUND(E2435* H2435/100,5)</x:f>
      </x:c>
      <x:c r="K2435" s="46" t="s"/>
    </x:row>
    <x:row r="2436" spans="1:27">
      <x:c r="D2436" s="47" t="s">
        <x:v>1262</x:v>
      </x:c>
      <x:c r="E2436" s="46" t="s"/>
      <x:c r="H2436" s="46" t="s"/>
      <x:c r="K2436" s="44">
        <x:f>SUM(J2435:J2435)</x:f>
      </x:c>
    </x:row>
    <x:row r="2437" spans="1:27">
      <x:c r="E2437" s="46" t="s"/>
      <x:c r="H2437" s="46" t="s"/>
      <x:c r="K2437" s="46" t="s"/>
    </x:row>
    <x:row r="2438" spans="1:27">
      <x:c r="D2438" s="47" t="s">
        <x:v>763</x:v>
      </x:c>
      <x:c r="E2438" s="46" t="s"/>
      <x:c r="H2438" s="46" t="n">
        <x:v>1.5</x:v>
      </x:c>
      <x:c r="I2438" s="0" t="s">
        <x:v>764</x:v>
      </x:c>
      <x:c r="J2438" s="0">
        <x:f>ROUND(H2438/100*K2433,5)</x:f>
      </x:c>
      <x:c r="K2438" s="46" t="s"/>
    </x:row>
    <x:row r="2439" spans="1:27">
      <x:c r="D2439" s="47" t="s">
        <x:v>762</x:v>
      </x:c>
      <x:c r="E2439" s="46" t="s"/>
      <x:c r="H2439" s="46" t="s"/>
      <x:c r="K2439" s="48">
        <x:f>SUM(J2431:J2438)</x:f>
      </x:c>
    </x:row>
    <x:row r="2440" spans="1:27">
      <x:c r="D2440" s="47" t="s">
        <x:v>787</x:v>
      </x:c>
      <x:c r="E2440" s="46" t="s"/>
      <x:c r="H2440" s="46" t="n">
        <x:v>3</x:v>
      </x:c>
      <x:c r="I2440" s="0" t="s">
        <x:v>764</x:v>
      </x:c>
      <x:c r="K2440" s="44">
        <x:f>ROUND(H2440/100*K2439,5)</x:f>
      </x:c>
    </x:row>
    <x:row r="2441" spans="1:27">
      <x:c r="D2441" s="47" t="s">
        <x:v>765</x:v>
      </x:c>
      <x:c r="E2441" s="46" t="s"/>
      <x:c r="H2441" s="46" t="s"/>
      <x:c r="K2441" s="48">
        <x:f>SUM(K2439:K2440)</x:f>
      </x:c>
    </x:row>
    <x:row r="2443" spans="1:27" customFormat="1" ht="45" customHeight="1">
      <x:c r="A2443" s="36" t="s">
        <x:v>1560</x:v>
      </x:c>
      <x:c r="B2443" s="36" t="s">
        <x:v>65</x:v>
      </x:c>
      <x:c r="C2443" s="37" t="s">
        <x:v>43</x:v>
      </x:c>
      <x:c r="D2443" s="38" t="s">
        <x:v>66</x:v>
      </x:c>
      <x:c r="E2443" s="37" t="s"/>
      <x:c r="F2443" s="37" t="s"/>
      <x:c r="G2443" s="37" t="s"/>
      <x:c r="H2443" s="39" t="s">
        <x:v>741</x:v>
      </x:c>
      <x:c r="I2443" s="40" t="n">
        <x:v>1</x:v>
      </x:c>
      <x:c r="J2443" s="41" t="s"/>
      <x:c r="K2443" s="42">
        <x:f>ROUND(K2456,2)</x:f>
      </x:c>
      <x:c r="L2443" s="37" t="s"/>
      <x:c r="M2443" s="37" t="s"/>
      <x:c r="N2443" s="37" t="s"/>
      <x:c r="O2443" s="37" t="s"/>
      <x:c r="P2443" s="37" t="s"/>
      <x:c r="Q2443" s="37" t="s"/>
      <x:c r="R2443" s="37" t="s"/>
      <x:c r="S2443" s="37" t="s"/>
      <x:c r="T2443" s="37" t="s"/>
      <x:c r="U2443" s="37" t="s"/>
      <x:c r="V2443" s="37" t="s"/>
      <x:c r="W2443" s="37" t="s"/>
      <x:c r="X2443" s="37" t="s"/>
      <x:c r="Y2443" s="37" t="s"/>
      <x:c r="Z2443" s="37" t="s"/>
      <x:c r="AA2443" s="37" t="s"/>
    </x:row>
    <x:row r="2444" spans="1:27">
      <x:c r="B2444" s="14" t="s">
        <x:v>742</x:v>
      </x:c>
    </x:row>
    <x:row r="2445" spans="1:27">
      <x:c r="B2445" s="0" t="s">
        <x:v>1545</x:v>
      </x:c>
      <x:c r="C2445" s="0" t="s">
        <x:v>730</x:v>
      </x:c>
      <x:c r="D2445" s="0" t="s">
        <x:v>1546</x:v>
      </x:c>
      <x:c r="E2445" s="43" t="n">
        <x:v>0.75</x:v>
      </x:c>
      <x:c r="F2445" s="0" t="s">
        <x:v>745</x:v>
      </x:c>
      <x:c r="G2445" s="0" t="s">
        <x:v>746</x:v>
      </x:c>
      <x:c r="H2445" s="44" t="n">
        <x:v>27.76</x:v>
      </x:c>
      <x:c r="I2445" s="0" t="s">
        <x:v>747</x:v>
      </x:c>
      <x:c r="J2445" s="45">
        <x:f>ROUND(E2445/I2443* H2445,5)</x:f>
      </x:c>
      <x:c r="K2445" s="46" t="s"/>
    </x:row>
    <x:row r="2446" spans="1:27">
      <x:c r="B2446" s="0" t="s">
        <x:v>970</x:v>
      </x:c>
      <x:c r="C2446" s="0" t="s">
        <x:v>730</x:v>
      </x:c>
      <x:c r="D2446" s="0" t="s">
        <x:v>844</x:v>
      </x:c>
      <x:c r="E2446" s="43" t="n">
        <x:v>0.75</x:v>
      </x:c>
      <x:c r="F2446" s="0" t="s">
        <x:v>745</x:v>
      </x:c>
      <x:c r="G2446" s="0" t="s">
        <x:v>746</x:v>
      </x:c>
      <x:c r="H2446" s="44" t="n">
        <x:v>23.17</x:v>
      </x:c>
      <x:c r="I2446" s="0" t="s">
        <x:v>747</x:v>
      </x:c>
      <x:c r="J2446" s="45">
        <x:f>ROUND(E2446/I2443* H2446,5)</x:f>
      </x:c>
      <x:c r="K2446" s="46" t="s"/>
    </x:row>
    <x:row r="2447" spans="1:27">
      <x:c r="D2447" s="47" t="s">
        <x:v>748</x:v>
      </x:c>
      <x:c r="E2447" s="46" t="s"/>
      <x:c r="H2447" s="46" t="s"/>
      <x:c r="K2447" s="44">
        <x:f>SUM(J2445:J2446)</x:f>
      </x:c>
    </x:row>
    <x:row r="2448" spans="1:27">
      <x:c r="B2448" s="14" t="s">
        <x:v>753</x:v>
      </x:c>
      <x:c r="E2448" s="46" t="s"/>
      <x:c r="H2448" s="46" t="s"/>
      <x:c r="K2448" s="46" t="s"/>
    </x:row>
    <x:row r="2449" spans="1:27">
      <x:c r="B2449" s="0" t="s">
        <x:v>1561</x:v>
      </x:c>
      <x:c r="C2449" s="0" t="s">
        <x:v>771</x:v>
      </x:c>
      <x:c r="D2449" s="0" t="s">
        <x:v>1562</x:v>
      </x:c>
      <x:c r="E2449" s="43" t="n">
        <x:v>45</x:v>
      </x:c>
      <x:c r="G2449" s="0" t="s">
        <x:v>746</x:v>
      </x:c>
      <x:c r="H2449" s="44" t="n">
        <x:v>0.91</x:v>
      </x:c>
      <x:c r="I2449" s="0" t="s">
        <x:v>747</x:v>
      </x:c>
      <x:c r="J2449" s="45">
        <x:f>ROUND(E2449* H2449,5)</x:f>
      </x:c>
      <x:c r="K2449" s="46" t="s"/>
    </x:row>
    <x:row r="2450" spans="1:27">
      <x:c r="B2450" s="0" t="s">
        <x:v>1563</x:v>
      </x:c>
      <x:c r="C2450" s="0" t="s">
        <x:v>771</x:v>
      </x:c>
      <x:c r="D2450" s="0" t="s">
        <x:v>1564</x:v>
      </x:c>
      <x:c r="E2450" s="43" t="n">
        <x:v>1.5</x:v>
      </x:c>
      <x:c r="G2450" s="0" t="s">
        <x:v>746</x:v>
      </x:c>
      <x:c r="H2450" s="44" t="n">
        <x:v>6.09</x:v>
      </x:c>
      <x:c r="I2450" s="0" t="s">
        <x:v>747</x:v>
      </x:c>
      <x:c r="J2450" s="45">
        <x:f>ROUND(E2450* H2450,5)</x:f>
      </x:c>
      <x:c r="K2450" s="46" t="s"/>
    </x:row>
    <x:row r="2451" spans="1:27">
      <x:c r="D2451" s="47" t="s">
        <x:v>761</x:v>
      </x:c>
      <x:c r="E2451" s="46" t="s"/>
      <x:c r="H2451" s="46" t="s"/>
      <x:c r="K2451" s="44">
        <x:f>SUM(J2449:J2450)</x:f>
      </x:c>
    </x:row>
    <x:row r="2452" spans="1:27">
      <x:c r="E2452" s="46" t="s"/>
      <x:c r="H2452" s="46" t="s"/>
      <x:c r="K2452" s="46" t="s"/>
    </x:row>
    <x:row r="2453" spans="1:27">
      <x:c r="D2453" s="47" t="s">
        <x:v>763</x:v>
      </x:c>
      <x:c r="E2453" s="46" t="s"/>
      <x:c r="H2453" s="46" t="n">
        <x:v>3.5</x:v>
      </x:c>
      <x:c r="I2453" s="0" t="s">
        <x:v>764</x:v>
      </x:c>
      <x:c r="J2453" s="0">
        <x:f>ROUND(H2453/100*K2447,5)</x:f>
      </x:c>
      <x:c r="K2453" s="46" t="s"/>
    </x:row>
    <x:row r="2454" spans="1:27">
      <x:c r="D2454" s="47" t="s">
        <x:v>762</x:v>
      </x:c>
      <x:c r="E2454" s="46" t="s"/>
      <x:c r="H2454" s="46" t="s"/>
      <x:c r="K2454" s="48">
        <x:f>SUM(J2444:J2453)</x:f>
      </x:c>
    </x:row>
    <x:row r="2455" spans="1:27">
      <x:c r="D2455" s="47" t="s">
        <x:v>787</x:v>
      </x:c>
      <x:c r="E2455" s="46" t="s"/>
      <x:c r="H2455" s="46" t="n">
        <x:v>3</x:v>
      </x:c>
      <x:c r="I2455" s="0" t="s">
        <x:v>764</x:v>
      </x:c>
      <x:c r="K2455" s="44">
        <x:f>ROUND(H2455/100*K2454,5)</x:f>
      </x:c>
    </x:row>
    <x:row r="2456" spans="1:27">
      <x:c r="D2456" s="47" t="s">
        <x:v>765</x:v>
      </x:c>
      <x:c r="E2456" s="46" t="s"/>
      <x:c r="H2456" s="46" t="s"/>
      <x:c r="K2456" s="48">
        <x:f>SUM(K2454:K2455)</x:f>
      </x:c>
    </x:row>
    <x:row r="2458" spans="1:27" customFormat="1" ht="45" customHeight="1">
      <x:c r="A2458" s="36" t="s">
        <x:v>1565</x:v>
      </x:c>
      <x:c r="B2458" s="36" t="s">
        <x:v>59</x:v>
      </x:c>
      <x:c r="C2458" s="37" t="s">
        <x:v>15</x:v>
      </x:c>
      <x:c r="D2458" s="38" t="s">
        <x:v>60</x:v>
      </x:c>
      <x:c r="E2458" s="37" t="s"/>
      <x:c r="F2458" s="37" t="s"/>
      <x:c r="G2458" s="37" t="s"/>
      <x:c r="H2458" s="39" t="s">
        <x:v>741</x:v>
      </x:c>
      <x:c r="I2458" s="40" t="n">
        <x:v>1</x:v>
      </x:c>
      <x:c r="J2458" s="41" t="s"/>
      <x:c r="K2458" s="42">
        <x:f>ROUND(K2476,2)</x:f>
      </x:c>
      <x:c r="L2458" s="37" t="s"/>
      <x:c r="M2458" s="37" t="s"/>
      <x:c r="N2458" s="37" t="s"/>
      <x:c r="O2458" s="37" t="s"/>
      <x:c r="P2458" s="37" t="s"/>
      <x:c r="Q2458" s="37" t="s"/>
      <x:c r="R2458" s="37" t="s"/>
      <x:c r="S2458" s="37" t="s"/>
      <x:c r="T2458" s="37" t="s"/>
      <x:c r="U2458" s="37" t="s"/>
      <x:c r="V2458" s="37" t="s"/>
      <x:c r="W2458" s="37" t="s"/>
      <x:c r="X2458" s="37" t="s"/>
      <x:c r="Y2458" s="37" t="s"/>
      <x:c r="Z2458" s="37" t="s"/>
      <x:c r="AA2458" s="37" t="s"/>
    </x:row>
    <x:row r="2459" spans="1:27">
      <x:c r="B2459" s="14" t="s">
        <x:v>742</x:v>
      </x:c>
    </x:row>
    <x:row r="2460" spans="1:27">
      <x:c r="B2460" s="0" t="s">
        <x:v>1034</x:v>
      </x:c>
      <x:c r="C2460" s="0" t="s">
        <x:v>730</x:v>
      </x:c>
      <x:c r="D2460" s="0" t="s">
        <x:v>1035</x:v>
      </x:c>
      <x:c r="E2460" s="43" t="n">
        <x:v>0.6</x:v>
      </x:c>
      <x:c r="F2460" s="0" t="s">
        <x:v>745</x:v>
      </x:c>
      <x:c r="G2460" s="0" t="s">
        <x:v>746</x:v>
      </x:c>
      <x:c r="H2460" s="44" t="n">
        <x:v>27.76</x:v>
      </x:c>
      <x:c r="I2460" s="0" t="s">
        <x:v>747</x:v>
      </x:c>
      <x:c r="J2460" s="45">
        <x:f>ROUND(E2460/I2458* H2460,5)</x:f>
      </x:c>
      <x:c r="K2460" s="46" t="s"/>
    </x:row>
    <x:row r="2461" spans="1:27">
      <x:c r="B2461" s="0" t="s">
        <x:v>743</x:v>
      </x:c>
      <x:c r="C2461" s="0" t="s">
        <x:v>730</x:v>
      </x:c>
      <x:c r="D2461" s="0" t="s">
        <x:v>744</x:v>
      </x:c>
      <x:c r="E2461" s="43" t="n">
        <x:v>0.15</x:v>
      </x:c>
      <x:c r="F2461" s="0" t="s">
        <x:v>745</x:v>
      </x:c>
      <x:c r="G2461" s="0" t="s">
        <x:v>746</x:v>
      </x:c>
      <x:c r="H2461" s="44" t="n">
        <x:v>23.96</x:v>
      </x:c>
      <x:c r="I2461" s="0" t="s">
        <x:v>747</x:v>
      </x:c>
      <x:c r="J2461" s="45">
        <x:f>ROUND(E2461/I2458* H2461,5)</x:f>
      </x:c>
      <x:c r="K2461" s="46" t="s"/>
    </x:row>
    <x:row r="2462" spans="1:27">
      <x:c r="B2462" s="0" t="s">
        <x:v>970</x:v>
      </x:c>
      <x:c r="C2462" s="0" t="s">
        <x:v>730</x:v>
      </x:c>
      <x:c r="D2462" s="0" t="s">
        <x:v>844</x:v>
      </x:c>
      <x:c r="E2462" s="43" t="n">
        <x:v>0.3</x:v>
      </x:c>
      <x:c r="F2462" s="0" t="s">
        <x:v>745</x:v>
      </x:c>
      <x:c r="G2462" s="0" t="s">
        <x:v>746</x:v>
      </x:c>
      <x:c r="H2462" s="44" t="n">
        <x:v>23.17</x:v>
      </x:c>
      <x:c r="I2462" s="0" t="s">
        <x:v>747</x:v>
      </x:c>
      <x:c r="J2462" s="45">
        <x:f>ROUND(E2462/I2458* H2462,5)</x:f>
      </x:c>
      <x:c r="K2462" s="46" t="s"/>
    </x:row>
    <x:row r="2463" spans="1:27">
      <x:c r="D2463" s="47" t="s">
        <x:v>748</x:v>
      </x:c>
      <x:c r="E2463" s="46" t="s"/>
      <x:c r="H2463" s="46" t="s"/>
      <x:c r="K2463" s="44">
        <x:f>SUM(J2460:J2462)</x:f>
      </x:c>
    </x:row>
    <x:row r="2464" spans="1:27">
      <x:c r="B2464" s="14" t="s">
        <x:v>749</x:v>
      </x:c>
      <x:c r="E2464" s="46" t="s"/>
      <x:c r="H2464" s="46" t="s"/>
      <x:c r="K2464" s="46" t="s"/>
    </x:row>
    <x:row r="2465" spans="1:27">
      <x:c r="B2465" s="0" t="s">
        <x:v>1566</x:v>
      </x:c>
      <x:c r="C2465" s="0" t="s">
        <x:v>730</x:v>
      </x:c>
      <x:c r="D2465" s="0" t="s">
        <x:v>1567</x:v>
      </x:c>
      <x:c r="E2465" s="43" t="n">
        <x:v>0.15</x:v>
      </x:c>
      <x:c r="F2465" s="0" t="s">
        <x:v>745</x:v>
      </x:c>
      <x:c r="G2465" s="0" t="s">
        <x:v>746</x:v>
      </x:c>
      <x:c r="H2465" s="44" t="n">
        <x:v>1.7</x:v>
      </x:c>
      <x:c r="I2465" s="0" t="s">
        <x:v>747</x:v>
      </x:c>
      <x:c r="J2465" s="45">
        <x:f>ROUND(E2465/I2458* H2465,5)</x:f>
      </x:c>
      <x:c r="K2465" s="46" t="s"/>
    </x:row>
    <x:row r="2466" spans="1:27">
      <x:c r="D2466" s="47" t="s">
        <x:v>752</x:v>
      </x:c>
      <x:c r="E2466" s="46" t="s"/>
      <x:c r="H2466" s="46" t="s"/>
      <x:c r="K2466" s="44">
        <x:f>SUM(J2465:J2465)</x:f>
      </x:c>
    </x:row>
    <x:row r="2467" spans="1:27">
      <x:c r="B2467" s="14" t="s">
        <x:v>753</x:v>
      </x:c>
      <x:c r="E2467" s="46" t="s"/>
      <x:c r="H2467" s="46" t="s"/>
      <x:c r="K2467" s="46" t="s"/>
    </x:row>
    <x:row r="2468" spans="1:27">
      <x:c r="B2468" s="0" t="s">
        <x:v>1568</x:v>
      </x:c>
      <x:c r="C2468" s="0" t="s">
        <x:v>755</x:v>
      </x:c>
      <x:c r="D2468" s="0" t="s">
        <x:v>1569</x:v>
      </x:c>
      <x:c r="E2468" s="43" t="n">
        <x:v>0.0575</x:v>
      </x:c>
      <x:c r="G2468" s="0" t="s">
        <x:v>746</x:v>
      </x:c>
      <x:c r="H2468" s="44" t="n">
        <x:v>36.59</x:v>
      </x:c>
      <x:c r="I2468" s="0" t="s">
        <x:v>747</x:v>
      </x:c>
      <x:c r="J2468" s="45">
        <x:f>ROUND(E2468* H2468,5)</x:f>
      </x:c>
      <x:c r="K2468" s="46" t="s"/>
    </x:row>
    <x:row r="2469" spans="1:27">
      <x:c r="B2469" s="0" t="s">
        <x:v>1570</x:v>
      </x:c>
      <x:c r="C2469" s="0" t="s">
        <x:v>22</x:v>
      </x:c>
      <x:c r="D2469" s="0" t="s">
        <x:v>1571</x:v>
      </x:c>
      <x:c r="E2469" s="43" t="n">
        <x:v>31.5152</x:v>
      </x:c>
      <x:c r="G2469" s="0" t="s">
        <x:v>746</x:v>
      </x:c>
      <x:c r="H2469" s="44" t="n">
        <x:v>0.23</x:v>
      </x:c>
      <x:c r="I2469" s="0" t="s">
        <x:v>747</x:v>
      </x:c>
      <x:c r="J2469" s="45">
        <x:f>ROUND(E2469* H2469,5)</x:f>
      </x:c>
      <x:c r="K2469" s="46" t="s"/>
    </x:row>
    <x:row r="2470" spans="1:27">
      <x:c r="B2470" s="0" t="s">
        <x:v>759</x:v>
      </x:c>
      <x:c r="C2470" s="0" t="s">
        <x:v>29</x:v>
      </x:c>
      <x:c r="D2470" s="0" t="s">
        <x:v>760</x:v>
      </x:c>
      <x:c r="E2470" s="43" t="n">
        <x:v>0.0136</x:v>
      </x:c>
      <x:c r="G2470" s="0" t="s">
        <x:v>746</x:v>
      </x:c>
      <x:c r="H2470" s="44" t="n">
        <x:v>1.56</x:v>
      </x:c>
      <x:c r="I2470" s="0" t="s">
        <x:v>747</x:v>
      </x:c>
      <x:c r="J2470" s="45">
        <x:f>ROUND(E2470* H2470,5)</x:f>
      </x:c>
      <x:c r="K2470" s="46" t="s"/>
    </x:row>
    <x:row r="2471" spans="1:27">
      <x:c r="D2471" s="47" t="s">
        <x:v>761</x:v>
      </x:c>
      <x:c r="E2471" s="46" t="s"/>
      <x:c r="H2471" s="46" t="s"/>
      <x:c r="K2471" s="44">
        <x:f>SUM(J2468:J2470)</x:f>
      </x:c>
    </x:row>
    <x:row r="2472" spans="1:27">
      <x:c r="E2472" s="46" t="s"/>
      <x:c r="H2472" s="46" t="s"/>
      <x:c r="K2472" s="46" t="s"/>
    </x:row>
    <x:row r="2473" spans="1:27">
      <x:c r="D2473" s="47" t="s">
        <x:v>763</x:v>
      </x:c>
      <x:c r="E2473" s="46" t="s"/>
      <x:c r="H2473" s="46" t="n">
        <x:v>2.5</x:v>
      </x:c>
      <x:c r="I2473" s="0" t="s">
        <x:v>764</x:v>
      </x:c>
      <x:c r="J2473" s="0">
        <x:f>ROUND(H2473/100*K2463,5)</x:f>
      </x:c>
      <x:c r="K2473" s="46" t="s"/>
    </x:row>
    <x:row r="2474" spans="1:27">
      <x:c r="D2474" s="47" t="s">
        <x:v>762</x:v>
      </x:c>
      <x:c r="E2474" s="46" t="s"/>
      <x:c r="H2474" s="46" t="s"/>
      <x:c r="K2474" s="48">
        <x:f>SUM(J2459:J2473)</x:f>
      </x:c>
    </x:row>
    <x:row r="2475" spans="1:27">
      <x:c r="D2475" s="47" t="s">
        <x:v>787</x:v>
      </x:c>
      <x:c r="E2475" s="46" t="s"/>
      <x:c r="H2475" s="46" t="n">
        <x:v>3</x:v>
      </x:c>
      <x:c r="I2475" s="0" t="s">
        <x:v>764</x:v>
      </x:c>
      <x:c r="K2475" s="44">
        <x:f>ROUND(H2475/100*K2474,5)</x:f>
      </x:c>
    </x:row>
    <x:row r="2476" spans="1:27">
      <x:c r="D2476" s="47" t="s">
        <x:v>765</x:v>
      </x:c>
      <x:c r="E2476" s="46" t="s"/>
      <x:c r="H2476" s="46" t="s"/>
      <x:c r="K2476" s="48">
        <x:f>SUM(K2474:K2475)</x:f>
      </x:c>
    </x:row>
    <x:row r="2478" spans="1:27" customFormat="1" ht="45" customHeight="1">
      <x:c r="A2478" s="36" t="s">
        <x:v>1572</x:v>
      </x:c>
      <x:c r="B2478" s="36" t="s">
        <x:v>63</x:v>
      </x:c>
      <x:c r="C2478" s="37" t="s">
        <x:v>15</x:v>
      </x:c>
      <x:c r="D2478" s="38" t="s">
        <x:v>64</x:v>
      </x:c>
      <x:c r="E2478" s="37" t="s"/>
      <x:c r="F2478" s="37" t="s"/>
      <x:c r="G2478" s="37" t="s"/>
      <x:c r="H2478" s="39" t="s">
        <x:v>741</x:v>
      </x:c>
      <x:c r="I2478" s="40" t="n">
        <x:v>1</x:v>
      </x:c>
      <x:c r="J2478" s="41" t="s"/>
      <x:c r="K2478" s="42">
        <x:f>ROUND(K2493,2)</x:f>
      </x:c>
      <x:c r="L2478" s="37" t="s"/>
      <x:c r="M2478" s="37" t="s"/>
      <x:c r="N2478" s="37" t="s"/>
      <x:c r="O2478" s="37" t="s"/>
      <x:c r="P2478" s="37" t="s"/>
      <x:c r="Q2478" s="37" t="s"/>
      <x:c r="R2478" s="37" t="s"/>
      <x:c r="S2478" s="37" t="s"/>
      <x:c r="T2478" s="37" t="s"/>
      <x:c r="U2478" s="37" t="s"/>
      <x:c r="V2478" s="37" t="s"/>
      <x:c r="W2478" s="37" t="s"/>
      <x:c r="X2478" s="37" t="s"/>
      <x:c r="Y2478" s="37" t="s"/>
      <x:c r="Z2478" s="37" t="s"/>
      <x:c r="AA2478" s="37" t="s"/>
    </x:row>
    <x:row r="2479" spans="1:27">
      <x:c r="B2479" s="14" t="s">
        <x:v>742</x:v>
      </x:c>
    </x:row>
    <x:row r="2480" spans="1:27">
      <x:c r="B2480" s="0" t="s">
        <x:v>970</x:v>
      </x:c>
      <x:c r="C2480" s="0" t="s">
        <x:v>730</x:v>
      </x:c>
      <x:c r="D2480" s="0" t="s">
        <x:v>844</x:v>
      </x:c>
      <x:c r="E2480" s="43" t="n">
        <x:v>0.23</x:v>
      </x:c>
      <x:c r="F2480" s="0" t="s">
        <x:v>745</x:v>
      </x:c>
      <x:c r="G2480" s="0" t="s">
        <x:v>746</x:v>
      </x:c>
      <x:c r="H2480" s="44" t="n">
        <x:v>23.17</x:v>
      </x:c>
      <x:c r="I2480" s="0" t="s">
        <x:v>747</x:v>
      </x:c>
      <x:c r="J2480" s="45">
        <x:f>ROUND(E2480/I2478* H2480,5)</x:f>
      </x:c>
      <x:c r="K2480" s="46" t="s"/>
    </x:row>
    <x:row r="2481" spans="1:27">
      <x:c r="B2481" s="0" t="s">
        <x:v>1034</x:v>
      </x:c>
      <x:c r="C2481" s="0" t="s">
        <x:v>730</x:v>
      </x:c>
      <x:c r="D2481" s="0" t="s">
        <x:v>1035</x:v>
      </x:c>
      <x:c r="E2481" s="43" t="n">
        <x:v>0.46</x:v>
      </x:c>
      <x:c r="F2481" s="0" t="s">
        <x:v>745</x:v>
      </x:c>
      <x:c r="G2481" s="0" t="s">
        <x:v>746</x:v>
      </x:c>
      <x:c r="H2481" s="44" t="n">
        <x:v>27.76</x:v>
      </x:c>
      <x:c r="I2481" s="0" t="s">
        <x:v>747</x:v>
      </x:c>
      <x:c r="J2481" s="45">
        <x:f>ROUND(E2481/I2478* H2481,5)</x:f>
      </x:c>
      <x:c r="K2481" s="46" t="s"/>
    </x:row>
    <x:row r="2482" spans="1:27">
      <x:c r="D2482" s="47" t="s">
        <x:v>748</x:v>
      </x:c>
      <x:c r="E2482" s="46" t="s"/>
      <x:c r="H2482" s="46" t="s"/>
      <x:c r="K2482" s="44">
        <x:f>SUM(J2480:J2481)</x:f>
      </x:c>
    </x:row>
    <x:row r="2483" spans="1:27">
      <x:c r="B2483" s="14" t="s">
        <x:v>753</x:v>
      </x:c>
      <x:c r="E2483" s="46" t="s"/>
      <x:c r="H2483" s="46" t="s"/>
      <x:c r="K2483" s="46" t="s"/>
    </x:row>
    <x:row r="2484" spans="1:27">
      <x:c r="B2484" s="0" t="s">
        <x:v>1573</x:v>
      </x:c>
      <x:c r="C2484" s="0" t="s">
        <x:v>22</x:v>
      </x:c>
      <x:c r="D2484" s="0" t="s">
        <x:v>1574</x:v>
      </x:c>
      <x:c r="E2484" s="43" t="n">
        <x:v>22.5012</x:v>
      </x:c>
      <x:c r="G2484" s="0" t="s">
        <x:v>746</x:v>
      </x:c>
      <x:c r="H2484" s="44" t="n">
        <x:v>0.25</x:v>
      </x:c>
      <x:c r="I2484" s="0" t="s">
        <x:v>747</x:v>
      </x:c>
      <x:c r="J2484" s="45">
        <x:f>ROUND(E2484* H2484,5)</x:f>
      </x:c>
      <x:c r="K2484" s="46" t="s"/>
    </x:row>
    <x:row r="2485" spans="1:27">
      <x:c r="D2485" s="47" t="s">
        <x:v>761</x:v>
      </x:c>
      <x:c r="E2485" s="46" t="s"/>
      <x:c r="H2485" s="46" t="s"/>
      <x:c r="K2485" s="44">
        <x:f>SUM(J2484:J2484)</x:f>
      </x:c>
    </x:row>
    <x:row r="2486" spans="1:27">
      <x:c r="B2486" s="14" t="s">
        <x:v>738</x:v>
      </x:c>
      <x:c r="E2486" s="46" t="s"/>
      <x:c r="H2486" s="46" t="s"/>
      <x:c r="K2486" s="46" t="s"/>
    </x:row>
    <x:row r="2487" spans="1:27">
      <x:c r="B2487" s="0" t="s">
        <x:v>768</x:v>
      </x:c>
      <x:c r="C2487" s="0" t="s">
        <x:v>29</x:v>
      </x:c>
      <x:c r="D2487" s="0" t="s">
        <x:v>769</x:v>
      </x:c>
      <x:c r="E2487" s="43" t="n">
        <x:v>0.0128</x:v>
      </x:c>
      <x:c r="G2487" s="0" t="s">
        <x:v>746</x:v>
      </x:c>
      <x:c r="H2487" s="44" t="n">
        <x:v>182.57178</x:v>
      </x:c>
      <x:c r="I2487" s="0" t="s">
        <x:v>747</x:v>
      </x:c>
      <x:c r="J2487" s="45">
        <x:f>ROUND(E2487* H2487,5)</x:f>
      </x:c>
      <x:c r="K2487" s="46" t="s"/>
    </x:row>
    <x:row r="2488" spans="1:27">
      <x:c r="D2488" s="47" t="s">
        <x:v>851</x:v>
      </x:c>
      <x:c r="E2488" s="46" t="s"/>
      <x:c r="H2488" s="46" t="s"/>
      <x:c r="K2488" s="44">
        <x:f>SUM(J2487:J2487)</x:f>
      </x:c>
    </x:row>
    <x:row r="2489" spans="1:27">
      <x:c r="E2489" s="46" t="s"/>
      <x:c r="H2489" s="46" t="s"/>
      <x:c r="K2489" s="46" t="s"/>
    </x:row>
    <x:row r="2490" spans="1:27">
      <x:c r="D2490" s="47" t="s">
        <x:v>763</x:v>
      </x:c>
      <x:c r="E2490" s="46" t="s"/>
      <x:c r="H2490" s="46" t="n">
        <x:v>2.5</x:v>
      </x:c>
      <x:c r="I2490" s="0" t="s">
        <x:v>764</x:v>
      </x:c>
      <x:c r="J2490" s="0">
        <x:f>ROUND(H2490/100*K2482,5)</x:f>
      </x:c>
      <x:c r="K2490" s="46" t="s"/>
    </x:row>
    <x:row r="2491" spans="1:27">
      <x:c r="D2491" s="47" t="s">
        <x:v>762</x:v>
      </x:c>
      <x:c r="E2491" s="46" t="s"/>
      <x:c r="H2491" s="46" t="s"/>
      <x:c r="K2491" s="48">
        <x:f>SUM(J2479:J2490)</x:f>
      </x:c>
    </x:row>
    <x:row r="2492" spans="1:27">
      <x:c r="D2492" s="47" t="s">
        <x:v>787</x:v>
      </x:c>
      <x:c r="E2492" s="46" t="s"/>
      <x:c r="H2492" s="46" t="n">
        <x:v>3</x:v>
      </x:c>
      <x:c r="I2492" s="0" t="s">
        <x:v>764</x:v>
      </x:c>
      <x:c r="K2492" s="44">
        <x:f>ROUND(H2492/100*K2491,5)</x:f>
      </x:c>
    </x:row>
    <x:row r="2493" spans="1:27">
      <x:c r="D2493" s="47" t="s">
        <x:v>765</x:v>
      </x:c>
      <x:c r="E2493" s="46" t="s"/>
      <x:c r="H2493" s="46" t="s"/>
      <x:c r="K2493" s="48">
        <x:f>SUM(K2491:K2492)</x:f>
      </x:c>
    </x:row>
    <x:row r="2495" spans="1:27" customFormat="1" ht="45" customHeight="1">
      <x:c r="A2495" s="36" t="s">
        <x:v>1575</x:v>
      </x:c>
      <x:c r="B2495" s="36" t="s">
        <x:v>61</x:v>
      </x:c>
      <x:c r="C2495" s="37" t="s">
        <x:v>15</x:v>
      </x:c>
      <x:c r="D2495" s="38" t="s">
        <x:v>62</x:v>
      </x:c>
      <x:c r="E2495" s="37" t="s"/>
      <x:c r="F2495" s="37" t="s"/>
      <x:c r="G2495" s="37" t="s"/>
      <x:c r="H2495" s="39" t="s">
        <x:v>741</x:v>
      </x:c>
      <x:c r="I2495" s="40" t="n">
        <x:v>1</x:v>
      </x:c>
      <x:c r="J2495" s="41" t="s"/>
      <x:c r="K2495" s="42">
        <x:f>ROUND(K2515,2)</x:f>
      </x:c>
      <x:c r="L2495" s="37" t="s"/>
      <x:c r="M2495" s="37" t="s"/>
      <x:c r="N2495" s="37" t="s"/>
      <x:c r="O2495" s="37" t="s"/>
      <x:c r="P2495" s="37" t="s"/>
      <x:c r="Q2495" s="37" t="s"/>
      <x:c r="R2495" s="37" t="s"/>
      <x:c r="S2495" s="37" t="s"/>
      <x:c r="T2495" s="37" t="s"/>
      <x:c r="U2495" s="37" t="s"/>
      <x:c r="V2495" s="37" t="s"/>
      <x:c r="W2495" s="37" t="s"/>
      <x:c r="X2495" s="37" t="s"/>
      <x:c r="Y2495" s="37" t="s"/>
      <x:c r="Z2495" s="37" t="s"/>
      <x:c r="AA2495" s="37" t="s"/>
    </x:row>
    <x:row r="2496" spans="1:27">
      <x:c r="B2496" s="14" t="s">
        <x:v>742</x:v>
      </x:c>
    </x:row>
    <x:row r="2497" spans="1:27">
      <x:c r="B2497" s="0" t="s">
        <x:v>1019</x:v>
      </x:c>
      <x:c r="C2497" s="0" t="s">
        <x:v>730</x:v>
      </x:c>
      <x:c r="D2497" s="0" t="s">
        <x:v>801</x:v>
      </x:c>
      <x:c r="E2497" s="43" t="n">
        <x:v>1</x:v>
      </x:c>
      <x:c r="F2497" s="0" t="s">
        <x:v>745</x:v>
      </x:c>
      <x:c r="G2497" s="0" t="s">
        <x:v>746</x:v>
      </x:c>
      <x:c r="H2497" s="44" t="n">
        <x:v>24.65</x:v>
      </x:c>
      <x:c r="I2497" s="0" t="s">
        <x:v>747</x:v>
      </x:c>
      <x:c r="J2497" s="45">
        <x:f>ROUND(E2497/I2495* H2497,5)</x:f>
      </x:c>
      <x:c r="K2497" s="46" t="s"/>
    </x:row>
    <x:row r="2498" spans="1:27">
      <x:c r="B2498" s="0" t="s">
        <x:v>959</x:v>
      </x:c>
      <x:c r="C2498" s="0" t="s">
        <x:v>730</x:v>
      </x:c>
      <x:c r="D2498" s="0" t="s">
        <x:v>803</x:v>
      </x:c>
      <x:c r="E2498" s="43" t="n">
        <x:v>1</x:v>
      </x:c>
      <x:c r="F2498" s="0" t="s">
        <x:v>745</x:v>
      </x:c>
      <x:c r="G2498" s="0" t="s">
        <x:v>746</x:v>
      </x:c>
      <x:c r="H2498" s="44" t="n">
        <x:v>27.76</x:v>
      </x:c>
      <x:c r="I2498" s="0" t="s">
        <x:v>747</x:v>
      </x:c>
      <x:c r="J2498" s="45">
        <x:f>ROUND(E2498/I2495* H2498,5)</x:f>
      </x:c>
      <x:c r="K2498" s="46" t="s"/>
    </x:row>
    <x:row r="2499" spans="1:27">
      <x:c r="D2499" s="47" t="s">
        <x:v>748</x:v>
      </x:c>
      <x:c r="E2499" s="46" t="s"/>
      <x:c r="H2499" s="46" t="s"/>
      <x:c r="K2499" s="44">
        <x:f>SUM(J2497:J2498)</x:f>
      </x:c>
    </x:row>
    <x:row r="2500" spans="1:27">
      <x:c r="B2500" s="14" t="s">
        <x:v>753</x:v>
      </x:c>
      <x:c r="E2500" s="46" t="s"/>
      <x:c r="H2500" s="46" t="s"/>
      <x:c r="K2500" s="46" t="s"/>
    </x:row>
    <x:row r="2501" spans="1:27">
      <x:c r="B2501" s="0" t="s">
        <x:v>1576</x:v>
      </x:c>
      <x:c r="C2501" s="0" t="s">
        <x:v>43</x:v>
      </x:c>
      <x:c r="D2501" s="0" t="s">
        <x:v>1577</x:v>
      </x:c>
      <x:c r="E2501" s="43" t="n">
        <x:v>3.675</x:v>
      </x:c>
      <x:c r="G2501" s="0" t="s">
        <x:v>746</x:v>
      </x:c>
      <x:c r="H2501" s="44" t="n">
        <x:v>1.54</x:v>
      </x:c>
      <x:c r="I2501" s="0" t="s">
        <x:v>747</x:v>
      </x:c>
      <x:c r="J2501" s="45">
        <x:f>ROUND(E2501* H2501,5)</x:f>
      </x:c>
      <x:c r="K2501" s="46" t="s"/>
    </x:row>
    <x:row r="2502" spans="1:27">
      <x:c r="B2502" s="0" t="s">
        <x:v>1578</x:v>
      </x:c>
      <x:c r="C2502" s="0" t="s">
        <x:v>807</x:v>
      </x:c>
      <x:c r="D2502" s="0" t="s">
        <x:v>1579</x:v>
      </x:c>
      <x:c r="E2502" s="43" t="n">
        <x:v>0.72</x:v>
      </x:c>
      <x:c r="G2502" s="0" t="s">
        <x:v>746</x:v>
      </x:c>
      <x:c r="H2502" s="44" t="n">
        <x:v>10.87</x:v>
      </x:c>
      <x:c r="I2502" s="0" t="s">
        <x:v>747</x:v>
      </x:c>
      <x:c r="J2502" s="45">
        <x:f>ROUND(E2502* H2502,5)</x:f>
      </x:c>
      <x:c r="K2502" s="46" t="s"/>
    </x:row>
    <x:row r="2503" spans="1:27">
      <x:c r="B2503" s="0" t="s">
        <x:v>1580</x:v>
      </x:c>
      <x:c r="C2503" s="0" t="s">
        <x:v>807</x:v>
      </x:c>
      <x:c r="D2503" s="0" t="s">
        <x:v>1581</x:v>
      </x:c>
      <x:c r="E2503" s="43" t="n">
        <x:v>0.12</x:v>
      </x:c>
      <x:c r="G2503" s="0" t="s">
        <x:v>746</x:v>
      </x:c>
      <x:c r="H2503" s="44" t="n">
        <x:v>3.36</x:v>
      </x:c>
      <x:c r="I2503" s="0" t="s">
        <x:v>747</x:v>
      </x:c>
      <x:c r="J2503" s="45">
        <x:f>ROUND(E2503* H2503,5)</x:f>
      </x:c>
      <x:c r="K2503" s="46" t="s"/>
    </x:row>
    <x:row r="2504" spans="1:27">
      <x:c r="B2504" s="0" t="s">
        <x:v>1582</x:v>
      </x:c>
      <x:c r="C2504" s="0" t="s">
        <x:v>15</x:v>
      </x:c>
      <x:c r="D2504" s="0" t="s">
        <x:v>1583</x:v>
      </x:c>
      <x:c r="E2504" s="43" t="n">
        <x:v>1</x:v>
      </x:c>
      <x:c r="G2504" s="0" t="s">
        <x:v>746</x:v>
      </x:c>
      <x:c r="H2504" s="44" t="n">
        <x:v>7.9</x:v>
      </x:c>
      <x:c r="I2504" s="0" t="s">
        <x:v>747</x:v>
      </x:c>
      <x:c r="J2504" s="45">
        <x:f>ROUND(E2504* H2504,5)</x:f>
      </x:c>
      <x:c r="K2504" s="46" t="s"/>
    </x:row>
    <x:row r="2505" spans="1:27">
      <x:c r="B2505" s="0" t="s">
        <x:v>1584</x:v>
      </x:c>
      <x:c r="C2505" s="0" t="s">
        <x:v>771</x:v>
      </x:c>
      <x:c r="D2505" s="0" t="s">
        <x:v>1585</x:v>
      </x:c>
      <x:c r="E2505" s="43" t="n">
        <x:v>0.8</x:v>
      </x:c>
      <x:c r="G2505" s="0" t="s">
        <x:v>746</x:v>
      </x:c>
      <x:c r="H2505" s="44" t="n">
        <x:v>1.37</x:v>
      </x:c>
      <x:c r="I2505" s="0" t="s">
        <x:v>747</x:v>
      </x:c>
      <x:c r="J2505" s="45">
        <x:f>ROUND(E2505* H2505,5)</x:f>
      </x:c>
      <x:c r="K2505" s="46" t="s"/>
    </x:row>
    <x:row r="2506" spans="1:27">
      <x:c r="B2506" s="0" t="s">
        <x:v>1586</x:v>
      </x:c>
      <x:c r="C2506" s="0" t="s">
        <x:v>43</x:v>
      </x:c>
      <x:c r="D2506" s="0" t="s">
        <x:v>1587</x:v>
      </x:c>
      <x:c r="E2506" s="43" t="n">
        <x:v>4</x:v>
      </x:c>
      <x:c r="G2506" s="0" t="s">
        <x:v>746</x:v>
      </x:c>
      <x:c r="H2506" s="44" t="n">
        <x:v>0.04</x:v>
      </x:c>
      <x:c r="I2506" s="0" t="s">
        <x:v>747</x:v>
      </x:c>
      <x:c r="J2506" s="45">
        <x:f>ROUND(E2506* H2506,5)</x:f>
      </x:c>
      <x:c r="K2506" s="46" t="s"/>
    </x:row>
    <x:row r="2507" spans="1:27">
      <x:c r="B2507" s="0" t="s">
        <x:v>1588</x:v>
      </x:c>
      <x:c r="C2507" s="0" t="s">
        <x:v>43</x:v>
      </x:c>
      <x:c r="D2507" s="0" t="s">
        <x:v>1589</x:v>
      </x:c>
      <x:c r="E2507" s="43" t="n">
        <x:v>0.94</x:v>
      </x:c>
      <x:c r="G2507" s="0" t="s">
        <x:v>746</x:v>
      </x:c>
      <x:c r="H2507" s="44" t="n">
        <x:v>0.59</x:v>
      </x:c>
      <x:c r="I2507" s="0" t="s">
        <x:v>747</x:v>
      </x:c>
      <x:c r="J2507" s="45">
        <x:f>ROUND(E2507* H2507,5)</x:f>
      </x:c>
      <x:c r="K2507" s="46" t="s"/>
    </x:row>
    <x:row r="2508" spans="1:27">
      <x:c r="B2508" s="0" t="s">
        <x:v>1590</x:v>
      </x:c>
      <x:c r="C2508" s="0" t="s">
        <x:v>43</x:v>
      </x:c>
      <x:c r="D2508" s="0" t="s">
        <x:v>1591</x:v>
      </x:c>
      <x:c r="E2508" s="43" t="n">
        <x:v>0.9975</x:v>
      </x:c>
      <x:c r="G2508" s="0" t="s">
        <x:v>746</x:v>
      </x:c>
      <x:c r="H2508" s="44" t="n">
        <x:v>1.46</x:v>
      </x:c>
      <x:c r="I2508" s="0" t="s">
        <x:v>747</x:v>
      </x:c>
      <x:c r="J2508" s="45">
        <x:f>ROUND(E2508* H2508,5)</x:f>
      </x:c>
      <x:c r="K2508" s="46" t="s"/>
    </x:row>
    <x:row r="2509" spans="1:27">
      <x:c r="B2509" s="0" t="s">
        <x:v>1024</x:v>
      </x:c>
      <x:c r="C2509" s="0" t="s">
        <x:v>22</x:v>
      </x:c>
      <x:c r="D2509" s="0" t="s">
        <x:v>1025</x:v>
      </x:c>
      <x:c r="E2509" s="43" t="n">
        <x:v>6</x:v>
      </x:c>
      <x:c r="G2509" s="0" t="s">
        <x:v>746</x:v>
      </x:c>
      <x:c r="H2509" s="44" t="n">
        <x:v>0.21</x:v>
      </x:c>
      <x:c r="I2509" s="0" t="s">
        <x:v>747</x:v>
      </x:c>
      <x:c r="J2509" s="45">
        <x:f>ROUND(E2509* H2509,5)</x:f>
      </x:c>
      <x:c r="K2509" s="46" t="s"/>
    </x:row>
    <x:row r="2510" spans="1:27">
      <x:c r="D2510" s="47" t="s">
        <x:v>761</x:v>
      </x:c>
      <x:c r="E2510" s="46" t="s"/>
      <x:c r="H2510" s="46" t="s"/>
      <x:c r="K2510" s="44">
        <x:f>SUM(J2501:J2509)</x:f>
      </x:c>
    </x:row>
    <x:row r="2511" spans="1:27">
      <x:c r="E2511" s="46" t="s"/>
      <x:c r="H2511" s="46" t="s"/>
      <x:c r="K2511" s="46" t="s"/>
    </x:row>
    <x:row r="2512" spans="1:27">
      <x:c r="D2512" s="47" t="s">
        <x:v>763</x:v>
      </x:c>
      <x:c r="E2512" s="46" t="s"/>
      <x:c r="H2512" s="46" t="n">
        <x:v>1.5</x:v>
      </x:c>
      <x:c r="I2512" s="0" t="s">
        <x:v>764</x:v>
      </x:c>
      <x:c r="J2512" s="0">
        <x:f>ROUND(H2512/100*K2499,5)</x:f>
      </x:c>
      <x:c r="K2512" s="46" t="s"/>
    </x:row>
    <x:row r="2513" spans="1:27">
      <x:c r="D2513" s="47" t="s">
        <x:v>762</x:v>
      </x:c>
      <x:c r="E2513" s="46" t="s"/>
      <x:c r="H2513" s="46" t="s"/>
      <x:c r="K2513" s="48">
        <x:f>SUM(J2496:J2512)</x:f>
      </x:c>
    </x:row>
    <x:row r="2514" spans="1:27">
      <x:c r="D2514" s="47" t="s">
        <x:v>787</x:v>
      </x:c>
      <x:c r="E2514" s="46" t="s"/>
      <x:c r="H2514" s="46" t="n">
        <x:v>3</x:v>
      </x:c>
      <x:c r="I2514" s="0" t="s">
        <x:v>764</x:v>
      </x:c>
      <x:c r="K2514" s="44">
        <x:f>ROUND(H2514/100*K2513,5)</x:f>
      </x:c>
    </x:row>
    <x:row r="2515" spans="1:27">
      <x:c r="D2515" s="47" t="s">
        <x:v>765</x:v>
      </x:c>
      <x:c r="E2515" s="46" t="s"/>
      <x:c r="H2515" s="46" t="s"/>
      <x:c r="K2515" s="48">
        <x:f>SUM(K2513:K2514)</x:f>
      </x:c>
    </x:row>
    <x:row r="2517" spans="1:27" customFormat="1" ht="45" customHeight="1">
      <x:c r="A2517" s="36" t="s">
        <x:v>1592</x:v>
      </x:c>
      <x:c r="B2517" s="36" t="s">
        <x:v>69</x:v>
      </x:c>
      <x:c r="C2517" s="37" t="s">
        <x:v>15</x:v>
      </x:c>
      <x:c r="D2517" s="38" t="s">
        <x:v>70</x:v>
      </x:c>
      <x:c r="E2517" s="37" t="s"/>
      <x:c r="F2517" s="37" t="s"/>
      <x:c r="G2517" s="37" t="s"/>
      <x:c r="H2517" s="39" t="s">
        <x:v>741</x:v>
      </x:c>
      <x:c r="I2517" s="40" t="n">
        <x:v>1</x:v>
      </x:c>
      <x:c r="J2517" s="41" t="s"/>
      <x:c r="K2517" s="42">
        <x:f>ROUND(K2537,2)</x:f>
      </x:c>
      <x:c r="L2517" s="37" t="s"/>
      <x:c r="M2517" s="37" t="s"/>
      <x:c r="N2517" s="37" t="s"/>
      <x:c r="O2517" s="37" t="s"/>
      <x:c r="P2517" s="37" t="s"/>
      <x:c r="Q2517" s="37" t="s"/>
      <x:c r="R2517" s="37" t="s"/>
      <x:c r="S2517" s="37" t="s"/>
      <x:c r="T2517" s="37" t="s"/>
      <x:c r="U2517" s="37" t="s"/>
      <x:c r="V2517" s="37" t="s"/>
      <x:c r="W2517" s="37" t="s"/>
      <x:c r="X2517" s="37" t="s"/>
      <x:c r="Y2517" s="37" t="s"/>
      <x:c r="Z2517" s="37" t="s"/>
      <x:c r="AA2517" s="37" t="s"/>
    </x:row>
    <x:row r="2518" spans="1:27">
      <x:c r="B2518" s="14" t="s">
        <x:v>742</x:v>
      </x:c>
    </x:row>
    <x:row r="2519" spans="1:27">
      <x:c r="B2519" s="0" t="s">
        <x:v>1019</x:v>
      </x:c>
      <x:c r="C2519" s="0" t="s">
        <x:v>730</x:v>
      </x:c>
      <x:c r="D2519" s="0" t="s">
        <x:v>801</x:v>
      </x:c>
      <x:c r="E2519" s="43" t="n">
        <x:v>0.12</x:v>
      </x:c>
      <x:c r="F2519" s="0" t="s">
        <x:v>745</x:v>
      </x:c>
      <x:c r="G2519" s="0" t="s">
        <x:v>746</x:v>
      </x:c>
      <x:c r="H2519" s="44" t="n">
        <x:v>24.65</x:v>
      </x:c>
      <x:c r="I2519" s="0" t="s">
        <x:v>747</x:v>
      </x:c>
      <x:c r="J2519" s="45">
        <x:f>ROUND(E2519/I2517* H2519,5)</x:f>
      </x:c>
      <x:c r="K2519" s="46" t="s"/>
    </x:row>
    <x:row r="2520" spans="1:27">
      <x:c r="B2520" s="0" t="s">
        <x:v>959</x:v>
      </x:c>
      <x:c r="C2520" s="0" t="s">
        <x:v>730</x:v>
      </x:c>
      <x:c r="D2520" s="0" t="s">
        <x:v>803</x:v>
      </x:c>
      <x:c r="E2520" s="43" t="n">
        <x:v>0.34</x:v>
      </x:c>
      <x:c r="F2520" s="0" t="s">
        <x:v>745</x:v>
      </x:c>
      <x:c r="G2520" s="0" t="s">
        <x:v>746</x:v>
      </x:c>
      <x:c r="H2520" s="44" t="n">
        <x:v>27.76</x:v>
      </x:c>
      <x:c r="I2520" s="0" t="s">
        <x:v>747</x:v>
      </x:c>
      <x:c r="J2520" s="45">
        <x:f>ROUND(E2520/I2517* H2520,5)</x:f>
      </x:c>
      <x:c r="K2520" s="46" t="s"/>
    </x:row>
    <x:row r="2521" spans="1:27">
      <x:c r="D2521" s="47" t="s">
        <x:v>748</x:v>
      </x:c>
      <x:c r="E2521" s="46" t="s"/>
      <x:c r="H2521" s="46" t="s"/>
      <x:c r="K2521" s="44">
        <x:f>SUM(J2519:J2520)</x:f>
      </x:c>
    </x:row>
    <x:row r="2522" spans="1:27">
      <x:c r="B2522" s="14" t="s">
        <x:v>753</x:v>
      </x:c>
      <x:c r="E2522" s="46" t="s"/>
      <x:c r="H2522" s="46" t="s"/>
      <x:c r="K2522" s="46" t="s"/>
    </x:row>
    <x:row r="2523" spans="1:27">
      <x:c r="B2523" s="0" t="s">
        <x:v>1588</x:v>
      </x:c>
      <x:c r="C2523" s="0" t="s">
        <x:v>43</x:v>
      </x:c>
      <x:c r="D2523" s="0" t="s">
        <x:v>1589</x:v>
      </x:c>
      <x:c r="E2523" s="43" t="n">
        <x:v>0.94</x:v>
      </x:c>
      <x:c r="G2523" s="0" t="s">
        <x:v>746</x:v>
      </x:c>
      <x:c r="H2523" s="44" t="n">
        <x:v>0.59</x:v>
      </x:c>
      <x:c r="I2523" s="0" t="s">
        <x:v>747</x:v>
      </x:c>
      <x:c r="J2523" s="45">
        <x:f>ROUND(E2523* H2523,5)</x:f>
      </x:c>
      <x:c r="K2523" s="46" t="s"/>
    </x:row>
    <x:row r="2524" spans="1:27">
      <x:c r="B2524" s="0" t="s">
        <x:v>1578</x:v>
      </x:c>
      <x:c r="C2524" s="0" t="s">
        <x:v>807</x:v>
      </x:c>
      <x:c r="D2524" s="0" t="s">
        <x:v>1579</x:v>
      </x:c>
      <x:c r="E2524" s="43" t="n">
        <x:v>0.72</x:v>
      </x:c>
      <x:c r="G2524" s="0" t="s">
        <x:v>746</x:v>
      </x:c>
      <x:c r="H2524" s="44" t="n">
        <x:v>10.87</x:v>
      </x:c>
      <x:c r="I2524" s="0" t="s">
        <x:v>747</x:v>
      </x:c>
      <x:c r="J2524" s="45">
        <x:f>ROUND(E2524* H2524,5)</x:f>
      </x:c>
      <x:c r="K2524" s="46" t="s"/>
    </x:row>
    <x:row r="2525" spans="1:27">
      <x:c r="B2525" s="0" t="s">
        <x:v>1024</x:v>
      </x:c>
      <x:c r="C2525" s="0" t="s">
        <x:v>22</x:v>
      </x:c>
      <x:c r="D2525" s="0" t="s">
        <x:v>1025</x:v>
      </x:c>
      <x:c r="E2525" s="43" t="n">
        <x:v>6</x:v>
      </x:c>
      <x:c r="G2525" s="0" t="s">
        <x:v>746</x:v>
      </x:c>
      <x:c r="H2525" s="44" t="n">
        <x:v>0.21</x:v>
      </x:c>
      <x:c r="I2525" s="0" t="s">
        <x:v>747</x:v>
      </x:c>
      <x:c r="J2525" s="45">
        <x:f>ROUND(E2525* H2525,5)</x:f>
      </x:c>
      <x:c r="K2525" s="46" t="s"/>
    </x:row>
    <x:row r="2526" spans="1:27">
      <x:c r="B2526" s="0" t="s">
        <x:v>1582</x:v>
      </x:c>
      <x:c r="C2526" s="0" t="s">
        <x:v>15</x:v>
      </x:c>
      <x:c r="D2526" s="0" t="s">
        <x:v>1583</x:v>
      </x:c>
      <x:c r="E2526" s="43" t="n">
        <x:v>4.12</x:v>
      </x:c>
      <x:c r="G2526" s="0" t="s">
        <x:v>746</x:v>
      </x:c>
      <x:c r="H2526" s="44" t="n">
        <x:v>7.9</x:v>
      </x:c>
      <x:c r="I2526" s="0" t="s">
        <x:v>747</x:v>
      </x:c>
      <x:c r="J2526" s="45">
        <x:f>ROUND(E2526* H2526,5)</x:f>
      </x:c>
      <x:c r="K2526" s="46" t="s"/>
    </x:row>
    <x:row r="2527" spans="1:27">
      <x:c r="B2527" s="0" t="s">
        <x:v>1593</x:v>
      </x:c>
      <x:c r="C2527" s="0" t="s">
        <x:v>43</x:v>
      </x:c>
      <x:c r="D2527" s="0" t="s">
        <x:v>1594</x:v>
      </x:c>
      <x:c r="E2527" s="43" t="n">
        <x:v>7.35</x:v>
      </x:c>
      <x:c r="G2527" s="0" t="s">
        <x:v>746</x:v>
      </x:c>
      <x:c r="H2527" s="44" t="n">
        <x:v>1.33</x:v>
      </x:c>
      <x:c r="I2527" s="0" t="s">
        <x:v>747</x:v>
      </x:c>
      <x:c r="J2527" s="45">
        <x:f>ROUND(E2527* H2527,5)</x:f>
      </x:c>
      <x:c r="K2527" s="46" t="s"/>
    </x:row>
    <x:row r="2528" spans="1:27">
      <x:c r="B2528" s="0" t="s">
        <x:v>1595</x:v>
      </x:c>
      <x:c r="C2528" s="0" t="s">
        <x:v>43</x:v>
      </x:c>
      <x:c r="D2528" s="0" t="s">
        <x:v>1596</x:v>
      </x:c>
      <x:c r="E2528" s="43" t="n">
        <x:v>0.9975</x:v>
      </x:c>
      <x:c r="G2528" s="0" t="s">
        <x:v>746</x:v>
      </x:c>
      <x:c r="H2528" s="44" t="n">
        <x:v>1.15</x:v>
      </x:c>
      <x:c r="I2528" s="0" t="s">
        <x:v>747</x:v>
      </x:c>
      <x:c r="J2528" s="45">
        <x:f>ROUND(E2528* H2528,5)</x:f>
      </x:c>
      <x:c r="K2528" s="46" t="s"/>
    </x:row>
    <x:row r="2529" spans="1:27">
      <x:c r="B2529" s="0" t="s">
        <x:v>1586</x:v>
      </x:c>
      <x:c r="C2529" s="0" t="s">
        <x:v>43</x:v>
      </x:c>
      <x:c r="D2529" s="0" t="s">
        <x:v>1587</x:v>
      </x:c>
      <x:c r="E2529" s="43" t="n">
        <x:v>4</x:v>
      </x:c>
      <x:c r="G2529" s="0" t="s">
        <x:v>746</x:v>
      </x:c>
      <x:c r="H2529" s="44" t="n">
        <x:v>0.04</x:v>
      </x:c>
      <x:c r="I2529" s="0" t="s">
        <x:v>747</x:v>
      </x:c>
      <x:c r="J2529" s="45">
        <x:f>ROUND(E2529* H2529,5)</x:f>
      </x:c>
      <x:c r="K2529" s="46" t="s"/>
    </x:row>
    <x:row r="2530" spans="1:27">
      <x:c r="B2530" s="0" t="s">
        <x:v>1580</x:v>
      </x:c>
      <x:c r="C2530" s="0" t="s">
        <x:v>807</x:v>
      </x:c>
      <x:c r="D2530" s="0" t="s">
        <x:v>1581</x:v>
      </x:c>
      <x:c r="E2530" s="43" t="n">
        <x:v>0.12</x:v>
      </x:c>
      <x:c r="G2530" s="0" t="s">
        <x:v>746</x:v>
      </x:c>
      <x:c r="H2530" s="44" t="n">
        <x:v>3.36</x:v>
      </x:c>
      <x:c r="I2530" s="0" t="s">
        <x:v>747</x:v>
      </x:c>
      <x:c r="J2530" s="45">
        <x:f>ROUND(E2530* H2530,5)</x:f>
      </x:c>
      <x:c r="K2530" s="46" t="s"/>
    </x:row>
    <x:row r="2531" spans="1:27">
      <x:c r="B2531" s="0" t="s">
        <x:v>1584</x:v>
      </x:c>
      <x:c r="C2531" s="0" t="s">
        <x:v>771</x:v>
      </x:c>
      <x:c r="D2531" s="0" t="s">
        <x:v>1585</x:v>
      </x:c>
      <x:c r="E2531" s="43" t="n">
        <x:v>0.8</x:v>
      </x:c>
      <x:c r="G2531" s="0" t="s">
        <x:v>746</x:v>
      </x:c>
      <x:c r="H2531" s="44" t="n">
        <x:v>1.37</x:v>
      </x:c>
      <x:c r="I2531" s="0" t="s">
        <x:v>747</x:v>
      </x:c>
      <x:c r="J2531" s="45">
        <x:f>ROUND(E2531* H2531,5)</x:f>
      </x:c>
      <x:c r="K2531" s="46" t="s"/>
    </x:row>
    <x:row r="2532" spans="1:27">
      <x:c r="D2532" s="47" t="s">
        <x:v>761</x:v>
      </x:c>
      <x:c r="E2532" s="46" t="s"/>
      <x:c r="H2532" s="46" t="s"/>
      <x:c r="K2532" s="44">
        <x:f>SUM(J2523:J2531)</x:f>
      </x:c>
    </x:row>
    <x:row r="2533" spans="1:27">
      <x:c r="E2533" s="46" t="s"/>
      <x:c r="H2533" s="46" t="s"/>
      <x:c r="K2533" s="46" t="s"/>
    </x:row>
    <x:row r="2534" spans="1:27">
      <x:c r="D2534" s="47" t="s">
        <x:v>763</x:v>
      </x:c>
      <x:c r="E2534" s="46" t="s"/>
      <x:c r="H2534" s="46" t="n">
        <x:v>1.5</x:v>
      </x:c>
      <x:c r="I2534" s="0" t="s">
        <x:v>764</x:v>
      </x:c>
      <x:c r="J2534" s="0">
        <x:f>ROUND(H2534/100*K2521,5)</x:f>
      </x:c>
      <x:c r="K2534" s="46" t="s"/>
    </x:row>
    <x:row r="2535" spans="1:27">
      <x:c r="D2535" s="47" t="s">
        <x:v>762</x:v>
      </x:c>
      <x:c r="E2535" s="46" t="s"/>
      <x:c r="H2535" s="46" t="s"/>
      <x:c r="K2535" s="48">
        <x:f>SUM(J2518:J2534)</x:f>
      </x:c>
    </x:row>
    <x:row r="2536" spans="1:27">
      <x:c r="D2536" s="47" t="s">
        <x:v>787</x:v>
      </x:c>
      <x:c r="E2536" s="46" t="s"/>
      <x:c r="H2536" s="46" t="n">
        <x:v>3</x:v>
      </x:c>
      <x:c r="I2536" s="0" t="s">
        <x:v>764</x:v>
      </x:c>
      <x:c r="K2536" s="44">
        <x:f>ROUND(H2536/100*K2535,5)</x:f>
      </x:c>
    </x:row>
    <x:row r="2537" spans="1:27">
      <x:c r="D2537" s="47" t="s">
        <x:v>765</x:v>
      </x:c>
      <x:c r="E2537" s="46" t="s"/>
      <x:c r="H2537" s="46" t="s"/>
      <x:c r="K2537" s="48">
        <x:f>SUM(K2535:K2536)</x:f>
      </x:c>
    </x:row>
    <x:row r="2539" spans="1:27" customFormat="1" ht="45" customHeight="1">
      <x:c r="A2539" s="36" t="s">
        <x:v>1597</x:v>
      </x:c>
      <x:c r="B2539" s="36" t="s">
        <x:v>54</x:v>
      </x:c>
      <x:c r="C2539" s="37" t="s">
        <x:v>15</x:v>
      </x:c>
      <x:c r="D2539" s="38" t="s">
        <x:v>55</x:v>
      </x:c>
      <x:c r="E2539" s="37" t="s"/>
      <x:c r="F2539" s="37" t="s"/>
      <x:c r="G2539" s="37" t="s"/>
      <x:c r="H2539" s="39" t="s">
        <x:v>741</x:v>
      </x:c>
      <x:c r="I2539" s="40" t="n">
        <x:v>1</x:v>
      </x:c>
      <x:c r="J2539" s="41" t="s"/>
      <x:c r="K2539" s="42">
        <x:f>ROUND(K2561,2)</x:f>
      </x:c>
      <x:c r="L2539" s="37" t="s"/>
      <x:c r="M2539" s="37" t="s"/>
      <x:c r="N2539" s="37" t="s"/>
      <x:c r="O2539" s="37" t="s"/>
      <x:c r="P2539" s="37" t="s"/>
      <x:c r="Q2539" s="37" t="s"/>
      <x:c r="R2539" s="37" t="s"/>
      <x:c r="S2539" s="37" t="s"/>
      <x:c r="T2539" s="37" t="s"/>
      <x:c r="U2539" s="37" t="s"/>
      <x:c r="V2539" s="37" t="s"/>
      <x:c r="W2539" s="37" t="s"/>
      <x:c r="X2539" s="37" t="s"/>
      <x:c r="Y2539" s="37" t="s"/>
      <x:c r="Z2539" s="37" t="s"/>
      <x:c r="AA2539" s="37" t="s"/>
    </x:row>
    <x:row r="2540" spans="1:27">
      <x:c r="B2540" s="14" t="s">
        <x:v>742</x:v>
      </x:c>
    </x:row>
    <x:row r="2541" spans="1:27">
      <x:c r="B2541" s="0" t="s">
        <x:v>959</x:v>
      </x:c>
      <x:c r="C2541" s="0" t="s">
        <x:v>730</x:v>
      </x:c>
      <x:c r="D2541" s="0" t="s">
        <x:v>803</x:v>
      </x:c>
      <x:c r="E2541" s="43" t="n">
        <x:v>0.39</x:v>
      </x:c>
      <x:c r="F2541" s="0" t="s">
        <x:v>745</x:v>
      </x:c>
      <x:c r="G2541" s="0" t="s">
        <x:v>746</x:v>
      </x:c>
      <x:c r="H2541" s="44" t="n">
        <x:v>27.76</x:v>
      </x:c>
      <x:c r="I2541" s="0" t="s">
        <x:v>747</x:v>
      </x:c>
      <x:c r="J2541" s="45">
        <x:f>ROUND(E2541/I2539* H2541,5)</x:f>
      </x:c>
      <x:c r="K2541" s="46" t="s"/>
    </x:row>
    <x:row r="2542" spans="1:27">
      <x:c r="B2542" s="0" t="s">
        <x:v>1019</x:v>
      </x:c>
      <x:c r="C2542" s="0" t="s">
        <x:v>730</x:v>
      </x:c>
      <x:c r="D2542" s="0" t="s">
        <x:v>801</x:v>
      </x:c>
      <x:c r="E2542" s="43" t="n">
        <x:v>0.14</x:v>
      </x:c>
      <x:c r="F2542" s="0" t="s">
        <x:v>745</x:v>
      </x:c>
      <x:c r="G2542" s="0" t="s">
        <x:v>746</x:v>
      </x:c>
      <x:c r="H2542" s="44" t="n">
        <x:v>24.65</x:v>
      </x:c>
      <x:c r="I2542" s="0" t="s">
        <x:v>747</x:v>
      </x:c>
      <x:c r="J2542" s="45">
        <x:f>ROUND(E2542/I2539* H2542,5)</x:f>
      </x:c>
      <x:c r="K2542" s="46" t="s"/>
    </x:row>
    <x:row r="2543" spans="1:27">
      <x:c r="D2543" s="47" t="s">
        <x:v>748</x:v>
      </x:c>
      <x:c r="E2543" s="46" t="s"/>
      <x:c r="H2543" s="46" t="s"/>
      <x:c r="K2543" s="44">
        <x:f>SUM(J2541:J2542)</x:f>
      </x:c>
    </x:row>
    <x:row r="2544" spans="1:27">
      <x:c r="B2544" s="14" t="s">
        <x:v>753</x:v>
      </x:c>
      <x:c r="E2544" s="46" t="s"/>
      <x:c r="H2544" s="46" t="s"/>
      <x:c r="K2544" s="46" t="s"/>
    </x:row>
    <x:row r="2545" spans="1:27">
      <x:c r="B2545" s="0" t="s">
        <x:v>1590</x:v>
      </x:c>
      <x:c r="C2545" s="0" t="s">
        <x:v>43</x:v>
      </x:c>
      <x:c r="D2545" s="0" t="s">
        <x:v>1591</x:v>
      </x:c>
      <x:c r="E2545" s="43" t="n">
        <x:v>0.9975</x:v>
      </x:c>
      <x:c r="G2545" s="0" t="s">
        <x:v>746</x:v>
      </x:c>
      <x:c r="H2545" s="44" t="n">
        <x:v>1.46</x:v>
      </x:c>
      <x:c r="I2545" s="0" t="s">
        <x:v>747</x:v>
      </x:c>
      <x:c r="J2545" s="45">
        <x:f>ROUND(E2545* H2545,5)</x:f>
      </x:c>
      <x:c r="K2545" s="46" t="s"/>
    </x:row>
    <x:row r="2546" spans="1:27">
      <x:c r="B2546" s="0" t="s">
        <x:v>1588</x:v>
      </x:c>
      <x:c r="C2546" s="0" t="s">
        <x:v>43</x:v>
      </x:c>
      <x:c r="D2546" s="0" t="s">
        <x:v>1589</x:v>
      </x:c>
      <x:c r="E2546" s="43" t="n">
        <x:v>0.94</x:v>
      </x:c>
      <x:c r="G2546" s="0" t="s">
        <x:v>746</x:v>
      </x:c>
      <x:c r="H2546" s="44" t="n">
        <x:v>0.59</x:v>
      </x:c>
      <x:c r="I2546" s="0" t="s">
        <x:v>747</x:v>
      </x:c>
      <x:c r="J2546" s="45">
        <x:f>ROUND(E2546* H2546,5)</x:f>
      </x:c>
      <x:c r="K2546" s="46" t="s"/>
    </x:row>
    <x:row r="2547" spans="1:27">
      <x:c r="B2547" s="0" t="s">
        <x:v>1584</x:v>
      </x:c>
      <x:c r="C2547" s="0" t="s">
        <x:v>771</x:v>
      </x:c>
      <x:c r="D2547" s="0" t="s">
        <x:v>1585</x:v>
      </x:c>
      <x:c r="E2547" s="43" t="n">
        <x:v>0.8</x:v>
      </x:c>
      <x:c r="G2547" s="0" t="s">
        <x:v>746</x:v>
      </x:c>
      <x:c r="H2547" s="44" t="n">
        <x:v>1.37</x:v>
      </x:c>
      <x:c r="I2547" s="0" t="s">
        <x:v>747</x:v>
      </x:c>
      <x:c r="J2547" s="45">
        <x:f>ROUND(E2547* H2547,5)</x:f>
      </x:c>
      <x:c r="K2547" s="46" t="s"/>
    </x:row>
    <x:row r="2548" spans="1:27">
      <x:c r="B2548" s="0" t="s">
        <x:v>1576</x:v>
      </x:c>
      <x:c r="C2548" s="0" t="s">
        <x:v>43</x:v>
      </x:c>
      <x:c r="D2548" s="0" t="s">
        <x:v>1577</x:v>
      </x:c>
      <x:c r="E2548" s="43" t="n">
        <x:v>3.675</x:v>
      </x:c>
      <x:c r="G2548" s="0" t="s">
        <x:v>746</x:v>
      </x:c>
      <x:c r="H2548" s="44" t="n">
        <x:v>1.54</x:v>
      </x:c>
      <x:c r="I2548" s="0" t="s">
        <x:v>747</x:v>
      </x:c>
      <x:c r="J2548" s="45">
        <x:f>ROUND(E2548* H2548,5)</x:f>
      </x:c>
      <x:c r="K2548" s="46" t="s"/>
    </x:row>
    <x:row r="2549" spans="1:27">
      <x:c r="B2549" s="0" t="s">
        <x:v>1582</x:v>
      </x:c>
      <x:c r="C2549" s="0" t="s">
        <x:v>15</x:v>
      </x:c>
      <x:c r="D2549" s="0" t="s">
        <x:v>1583</x:v>
      </x:c>
      <x:c r="E2549" s="43" t="n">
        <x:v>2.06</x:v>
      </x:c>
      <x:c r="G2549" s="0" t="s">
        <x:v>746</x:v>
      </x:c>
      <x:c r="H2549" s="44" t="n">
        <x:v>7.9</x:v>
      </x:c>
      <x:c r="I2549" s="0" t="s">
        <x:v>747</x:v>
      </x:c>
      <x:c r="J2549" s="45">
        <x:f>ROUND(E2549* H2549,5)</x:f>
      </x:c>
      <x:c r="K2549" s="46" t="s"/>
    </x:row>
    <x:row r="2550" spans="1:27">
      <x:c r="B2550" s="0" t="s">
        <x:v>1598</x:v>
      </x:c>
      <x:c r="C2550" s="0" t="s">
        <x:v>15</x:v>
      </x:c>
      <x:c r="D2550" s="0" t="s">
        <x:v>1599</x:v>
      </x:c>
      <x:c r="E2550" s="43" t="n">
        <x:v>2.12</x:v>
      </x:c>
      <x:c r="G2550" s="0" t="s">
        <x:v>746</x:v>
      </x:c>
      <x:c r="H2550" s="44" t="n">
        <x:v>9.43</x:v>
      </x:c>
      <x:c r="I2550" s="0" t="s">
        <x:v>747</x:v>
      </x:c>
      <x:c r="J2550" s="45">
        <x:f>ROUND(E2550* H2550,5)</x:f>
      </x:c>
      <x:c r="K2550" s="46" t="s"/>
    </x:row>
    <x:row r="2551" spans="1:27">
      <x:c r="B2551" s="0" t="s">
        <x:v>1600</x:v>
      </x:c>
      <x:c r="C2551" s="0" t="s">
        <x:v>15</x:v>
      </x:c>
      <x:c r="D2551" s="0" t="s">
        <x:v>1601</x:v>
      </x:c>
      <x:c r="E2551" s="43" t="n">
        <x:v>2.06</x:v>
      </x:c>
      <x:c r="G2551" s="0" t="s">
        <x:v>746</x:v>
      </x:c>
      <x:c r="H2551" s="44" t="n">
        <x:v>2.42</x:v>
      </x:c>
      <x:c r="I2551" s="0" t="s">
        <x:v>747</x:v>
      </x:c>
      <x:c r="J2551" s="45">
        <x:f>ROUND(E2551* H2551,5)</x:f>
      </x:c>
      <x:c r="K2551" s="46" t="s"/>
    </x:row>
    <x:row r="2552" spans="1:27">
      <x:c r="B2552" s="0" t="s">
        <x:v>1024</x:v>
      </x:c>
      <x:c r="C2552" s="0" t="s">
        <x:v>22</x:v>
      </x:c>
      <x:c r="D2552" s="0" t="s">
        <x:v>1025</x:v>
      </x:c>
      <x:c r="E2552" s="43" t="n">
        <x:v>6</x:v>
      </x:c>
      <x:c r="G2552" s="0" t="s">
        <x:v>746</x:v>
      </x:c>
      <x:c r="H2552" s="44" t="n">
        <x:v>0.21</x:v>
      </x:c>
      <x:c r="I2552" s="0" t="s">
        <x:v>747</x:v>
      </x:c>
      <x:c r="J2552" s="45">
        <x:f>ROUND(E2552* H2552,5)</x:f>
      </x:c>
      <x:c r="K2552" s="46" t="s"/>
    </x:row>
    <x:row r="2553" spans="1:27">
      <x:c r="B2553" s="0" t="s">
        <x:v>1580</x:v>
      </x:c>
      <x:c r="C2553" s="0" t="s">
        <x:v>807</x:v>
      </x:c>
      <x:c r="D2553" s="0" t="s">
        <x:v>1581</x:v>
      </x:c>
      <x:c r="E2553" s="43" t="n">
        <x:v>0.12</x:v>
      </x:c>
      <x:c r="G2553" s="0" t="s">
        <x:v>746</x:v>
      </x:c>
      <x:c r="H2553" s="44" t="n">
        <x:v>3.36</x:v>
      </x:c>
      <x:c r="I2553" s="0" t="s">
        <x:v>747</x:v>
      </x:c>
      <x:c r="J2553" s="45">
        <x:f>ROUND(E2553* H2553,5)</x:f>
      </x:c>
      <x:c r="K2553" s="46" t="s"/>
    </x:row>
    <x:row r="2554" spans="1:27">
      <x:c r="B2554" s="0" t="s">
        <x:v>1578</x:v>
      </x:c>
      <x:c r="C2554" s="0" t="s">
        <x:v>807</x:v>
      </x:c>
      <x:c r="D2554" s="0" t="s">
        <x:v>1579</x:v>
      </x:c>
      <x:c r="E2554" s="43" t="n">
        <x:v>0.72</x:v>
      </x:c>
      <x:c r="G2554" s="0" t="s">
        <x:v>746</x:v>
      </x:c>
      <x:c r="H2554" s="44" t="n">
        <x:v>10.87</x:v>
      </x:c>
      <x:c r="I2554" s="0" t="s">
        <x:v>747</x:v>
      </x:c>
      <x:c r="J2554" s="45">
        <x:f>ROUND(E2554* H2554,5)</x:f>
      </x:c>
      <x:c r="K2554" s="46" t="s"/>
    </x:row>
    <x:row r="2555" spans="1:27">
      <x:c r="B2555" s="0" t="s">
        <x:v>1586</x:v>
      </x:c>
      <x:c r="C2555" s="0" t="s">
        <x:v>43</x:v>
      </x:c>
      <x:c r="D2555" s="0" t="s">
        <x:v>1587</x:v>
      </x:c>
      <x:c r="E2555" s="43" t="n">
        <x:v>4</x:v>
      </x:c>
      <x:c r="G2555" s="0" t="s">
        <x:v>746</x:v>
      </x:c>
      <x:c r="H2555" s="44" t="n">
        <x:v>0.04</x:v>
      </x:c>
      <x:c r="I2555" s="0" t="s">
        <x:v>747</x:v>
      </x:c>
      <x:c r="J2555" s="45">
        <x:f>ROUND(E2555* H2555,5)</x:f>
      </x:c>
      <x:c r="K2555" s="46" t="s"/>
    </x:row>
    <x:row r="2556" spans="1:27">
      <x:c r="D2556" s="47" t="s">
        <x:v>761</x:v>
      </x:c>
      <x:c r="E2556" s="46" t="s"/>
      <x:c r="H2556" s="46" t="s"/>
      <x:c r="K2556" s="44">
        <x:f>SUM(J2545:J2555)</x:f>
      </x:c>
    </x:row>
    <x:row r="2557" spans="1:27">
      <x:c r="E2557" s="46" t="s"/>
      <x:c r="H2557" s="46" t="s"/>
      <x:c r="K2557" s="46" t="s"/>
    </x:row>
    <x:row r="2558" spans="1:27">
      <x:c r="D2558" s="47" t="s">
        <x:v>763</x:v>
      </x:c>
      <x:c r="E2558" s="46" t="s"/>
      <x:c r="H2558" s="46" t="n">
        <x:v>1.5</x:v>
      </x:c>
      <x:c r="I2558" s="0" t="s">
        <x:v>764</x:v>
      </x:c>
      <x:c r="J2558" s="0">
        <x:f>ROUND(H2558/100*K2543,5)</x:f>
      </x:c>
      <x:c r="K2558" s="46" t="s"/>
    </x:row>
    <x:row r="2559" spans="1:27">
      <x:c r="D2559" s="47" t="s">
        <x:v>762</x:v>
      </x:c>
      <x:c r="E2559" s="46" t="s"/>
      <x:c r="H2559" s="46" t="s"/>
      <x:c r="K2559" s="48">
        <x:f>SUM(J2540:J2558)</x:f>
      </x:c>
    </x:row>
    <x:row r="2560" spans="1:27">
      <x:c r="D2560" s="47" t="s">
        <x:v>787</x:v>
      </x:c>
      <x:c r="E2560" s="46" t="s"/>
      <x:c r="H2560" s="46" t="n">
        <x:v>3</x:v>
      </x:c>
      <x:c r="I2560" s="0" t="s">
        <x:v>764</x:v>
      </x:c>
      <x:c r="K2560" s="44">
        <x:f>ROUND(H2560/100*K2559,5)</x:f>
      </x:c>
    </x:row>
    <x:row r="2561" spans="1:27">
      <x:c r="D2561" s="47" t="s">
        <x:v>765</x:v>
      </x:c>
      <x:c r="E2561" s="46" t="s"/>
      <x:c r="H2561" s="46" t="s"/>
      <x:c r="K2561" s="48">
        <x:f>SUM(K2559:K2560)</x:f>
      </x:c>
    </x:row>
    <x:row r="2563" spans="1:27" customFormat="1" ht="45" customHeight="1">
      <x:c r="A2563" s="36" t="s">
        <x:v>1602</x:v>
      </x:c>
      <x:c r="B2563" s="36" t="s">
        <x:v>57</x:v>
      </x:c>
      <x:c r="C2563" s="37" t="s">
        <x:v>15</x:v>
      </x:c>
      <x:c r="D2563" s="38" t="s">
        <x:v>58</x:v>
      </x:c>
      <x:c r="E2563" s="37" t="s"/>
      <x:c r="F2563" s="37" t="s"/>
      <x:c r="G2563" s="37" t="s"/>
      <x:c r="H2563" s="39" t="s">
        <x:v>741</x:v>
      </x:c>
      <x:c r="I2563" s="40" t="n">
        <x:v>1</x:v>
      </x:c>
      <x:c r="J2563" s="41" t="s"/>
      <x:c r="K2563" s="42">
        <x:f>ROUND(K2585,2)</x:f>
      </x:c>
      <x:c r="L2563" s="37" t="s"/>
      <x:c r="M2563" s="37" t="s"/>
      <x:c r="N2563" s="37" t="s"/>
      <x:c r="O2563" s="37" t="s"/>
      <x:c r="P2563" s="37" t="s"/>
      <x:c r="Q2563" s="37" t="s"/>
      <x:c r="R2563" s="37" t="s"/>
      <x:c r="S2563" s="37" t="s"/>
      <x:c r="T2563" s="37" t="s"/>
      <x:c r="U2563" s="37" t="s"/>
      <x:c r="V2563" s="37" t="s"/>
      <x:c r="W2563" s="37" t="s"/>
      <x:c r="X2563" s="37" t="s"/>
      <x:c r="Y2563" s="37" t="s"/>
      <x:c r="Z2563" s="37" t="s"/>
      <x:c r="AA2563" s="37" t="s"/>
    </x:row>
    <x:row r="2564" spans="1:27">
      <x:c r="B2564" s="14" t="s">
        <x:v>742</x:v>
      </x:c>
    </x:row>
    <x:row r="2565" spans="1:27">
      <x:c r="B2565" s="0" t="s">
        <x:v>1019</x:v>
      </x:c>
      <x:c r="C2565" s="0" t="s">
        <x:v>730</x:v>
      </x:c>
      <x:c r="D2565" s="0" t="s">
        <x:v>801</x:v>
      </x:c>
      <x:c r="E2565" s="43" t="n">
        <x:v>0.14</x:v>
      </x:c>
      <x:c r="F2565" s="0" t="s">
        <x:v>745</x:v>
      </x:c>
      <x:c r="G2565" s="0" t="s">
        <x:v>746</x:v>
      </x:c>
      <x:c r="H2565" s="44" t="n">
        <x:v>24.65</x:v>
      </x:c>
      <x:c r="I2565" s="0" t="s">
        <x:v>747</x:v>
      </x:c>
      <x:c r="J2565" s="45">
        <x:f>ROUND(E2565/I2563* H2565,5)</x:f>
      </x:c>
      <x:c r="K2565" s="46" t="s"/>
    </x:row>
    <x:row r="2566" spans="1:27">
      <x:c r="B2566" s="0" t="s">
        <x:v>959</x:v>
      </x:c>
      <x:c r="C2566" s="0" t="s">
        <x:v>730</x:v>
      </x:c>
      <x:c r="D2566" s="0" t="s">
        <x:v>803</x:v>
      </x:c>
      <x:c r="E2566" s="43" t="n">
        <x:v>0.39</x:v>
      </x:c>
      <x:c r="F2566" s="0" t="s">
        <x:v>745</x:v>
      </x:c>
      <x:c r="G2566" s="0" t="s">
        <x:v>746</x:v>
      </x:c>
      <x:c r="H2566" s="44" t="n">
        <x:v>27.76</x:v>
      </x:c>
      <x:c r="I2566" s="0" t="s">
        <x:v>747</x:v>
      </x:c>
      <x:c r="J2566" s="45">
        <x:f>ROUND(E2566/I2563* H2566,5)</x:f>
      </x:c>
      <x:c r="K2566" s="46" t="s"/>
    </x:row>
    <x:row r="2567" spans="1:27">
      <x:c r="D2567" s="47" t="s">
        <x:v>748</x:v>
      </x:c>
      <x:c r="E2567" s="46" t="s"/>
      <x:c r="H2567" s="46" t="s"/>
      <x:c r="K2567" s="44">
        <x:f>SUM(J2565:J2566)</x:f>
      </x:c>
    </x:row>
    <x:row r="2568" spans="1:27">
      <x:c r="B2568" s="14" t="s">
        <x:v>753</x:v>
      </x:c>
      <x:c r="E2568" s="46" t="s"/>
      <x:c r="H2568" s="46" t="s"/>
      <x:c r="K2568" s="46" t="s"/>
    </x:row>
    <x:row r="2569" spans="1:27">
      <x:c r="B2569" s="0" t="s">
        <x:v>1582</x:v>
      </x:c>
      <x:c r="C2569" s="0" t="s">
        <x:v>15</x:v>
      </x:c>
      <x:c r="D2569" s="0" t="s">
        <x:v>1583</x:v>
      </x:c>
      <x:c r="E2569" s="43" t="n">
        <x:v>2.06</x:v>
      </x:c>
      <x:c r="G2569" s="0" t="s">
        <x:v>746</x:v>
      </x:c>
      <x:c r="H2569" s="44" t="n">
        <x:v>7.9</x:v>
      </x:c>
      <x:c r="I2569" s="0" t="s">
        <x:v>747</x:v>
      </x:c>
      <x:c r="J2569" s="45">
        <x:f>ROUND(E2569* H2569,5)</x:f>
      </x:c>
      <x:c r="K2569" s="46" t="s"/>
    </x:row>
    <x:row r="2570" spans="1:27">
      <x:c r="B2570" s="0" t="s">
        <x:v>1578</x:v>
      </x:c>
      <x:c r="C2570" s="0" t="s">
        <x:v>807</x:v>
      </x:c>
      <x:c r="D2570" s="0" t="s">
        <x:v>1579</x:v>
      </x:c>
      <x:c r="E2570" s="43" t="n">
        <x:v>0.72</x:v>
      </x:c>
      <x:c r="G2570" s="0" t="s">
        <x:v>746</x:v>
      </x:c>
      <x:c r="H2570" s="44" t="n">
        <x:v>10.87</x:v>
      </x:c>
      <x:c r="I2570" s="0" t="s">
        <x:v>747</x:v>
      </x:c>
      <x:c r="J2570" s="45">
        <x:f>ROUND(E2570* H2570,5)</x:f>
      </x:c>
      <x:c r="K2570" s="46" t="s"/>
    </x:row>
    <x:row r="2571" spans="1:27">
      <x:c r="B2571" s="0" t="s">
        <x:v>1588</x:v>
      </x:c>
      <x:c r="C2571" s="0" t="s">
        <x:v>43</x:v>
      </x:c>
      <x:c r="D2571" s="0" t="s">
        <x:v>1589</x:v>
      </x:c>
      <x:c r="E2571" s="43" t="n">
        <x:v>0.94</x:v>
      </x:c>
      <x:c r="G2571" s="0" t="s">
        <x:v>746</x:v>
      </x:c>
      <x:c r="H2571" s="44" t="n">
        <x:v>0.59</x:v>
      </x:c>
      <x:c r="I2571" s="0" t="s">
        <x:v>747</x:v>
      </x:c>
      <x:c r="J2571" s="45">
        <x:f>ROUND(E2571* H2571,5)</x:f>
      </x:c>
      <x:c r="K2571" s="46" t="s"/>
    </x:row>
    <x:row r="2572" spans="1:27">
      <x:c r="B2572" s="0" t="s">
        <x:v>1586</x:v>
      </x:c>
      <x:c r="C2572" s="0" t="s">
        <x:v>43</x:v>
      </x:c>
      <x:c r="D2572" s="0" t="s">
        <x:v>1587</x:v>
      </x:c>
      <x:c r="E2572" s="43" t="n">
        <x:v>4</x:v>
      </x:c>
      <x:c r="G2572" s="0" t="s">
        <x:v>746</x:v>
      </x:c>
      <x:c r="H2572" s="44" t="n">
        <x:v>0.04</x:v>
      </x:c>
      <x:c r="I2572" s="0" t="s">
        <x:v>747</x:v>
      </x:c>
      <x:c r="J2572" s="45">
        <x:f>ROUND(E2572* H2572,5)</x:f>
      </x:c>
      <x:c r="K2572" s="46" t="s"/>
    </x:row>
    <x:row r="2573" spans="1:27">
      <x:c r="B2573" s="0" t="s">
        <x:v>1584</x:v>
      </x:c>
      <x:c r="C2573" s="0" t="s">
        <x:v>771</x:v>
      </x:c>
      <x:c r="D2573" s="0" t="s">
        <x:v>1585</x:v>
      </x:c>
      <x:c r="E2573" s="43" t="n">
        <x:v>0.8</x:v>
      </x:c>
      <x:c r="G2573" s="0" t="s">
        <x:v>746</x:v>
      </x:c>
      <x:c r="H2573" s="44" t="n">
        <x:v>1.37</x:v>
      </x:c>
      <x:c r="I2573" s="0" t="s">
        <x:v>747</x:v>
      </x:c>
      <x:c r="J2573" s="45">
        <x:f>ROUND(E2573* H2573,5)</x:f>
      </x:c>
      <x:c r="K2573" s="46" t="s"/>
    </x:row>
    <x:row r="2574" spans="1:27">
      <x:c r="B2574" s="0" t="s">
        <x:v>1598</x:v>
      </x:c>
      <x:c r="C2574" s="0" t="s">
        <x:v>15</x:v>
      </x:c>
      <x:c r="D2574" s="0" t="s">
        <x:v>1599</x:v>
      </x:c>
      <x:c r="E2574" s="43" t="n">
        <x:v>2.12</x:v>
      </x:c>
      <x:c r="G2574" s="0" t="s">
        <x:v>746</x:v>
      </x:c>
      <x:c r="H2574" s="44" t="n">
        <x:v>9.43</x:v>
      </x:c>
      <x:c r="I2574" s="0" t="s">
        <x:v>747</x:v>
      </x:c>
      <x:c r="J2574" s="45">
        <x:f>ROUND(E2574* H2574,5)</x:f>
      </x:c>
      <x:c r="K2574" s="46" t="s"/>
    </x:row>
    <x:row r="2575" spans="1:27">
      <x:c r="B2575" s="0" t="s">
        <x:v>1603</x:v>
      </x:c>
      <x:c r="C2575" s="0" t="s">
        <x:v>15</x:v>
      </x:c>
      <x:c r="D2575" s="0" t="s">
        <x:v>1604</x:v>
      </x:c>
      <x:c r="E2575" s="43" t="n">
        <x:v>2.06</x:v>
      </x:c>
      <x:c r="G2575" s="0" t="s">
        <x:v>746</x:v>
      </x:c>
      <x:c r="H2575" s="44" t="n">
        <x:v>3.71</x:v>
      </x:c>
      <x:c r="I2575" s="0" t="s">
        <x:v>747</x:v>
      </x:c>
      <x:c r="J2575" s="45">
        <x:f>ROUND(E2575* H2575,5)</x:f>
      </x:c>
      <x:c r="K2575" s="46" t="s"/>
    </x:row>
    <x:row r="2576" spans="1:27">
      <x:c r="B2576" s="0" t="s">
        <x:v>1024</x:v>
      </x:c>
      <x:c r="C2576" s="0" t="s">
        <x:v>22</x:v>
      </x:c>
      <x:c r="D2576" s="0" t="s">
        <x:v>1025</x:v>
      </x:c>
      <x:c r="E2576" s="43" t="n">
        <x:v>6</x:v>
      </x:c>
      <x:c r="G2576" s="0" t="s">
        <x:v>746</x:v>
      </x:c>
      <x:c r="H2576" s="44" t="n">
        <x:v>0.21</x:v>
      </x:c>
      <x:c r="I2576" s="0" t="s">
        <x:v>747</x:v>
      </x:c>
      <x:c r="J2576" s="45">
        <x:f>ROUND(E2576* H2576,5)</x:f>
      </x:c>
      <x:c r="K2576" s="46" t="s"/>
    </x:row>
    <x:row r="2577" spans="1:27">
      <x:c r="B2577" s="0" t="s">
        <x:v>1580</x:v>
      </x:c>
      <x:c r="C2577" s="0" t="s">
        <x:v>807</x:v>
      </x:c>
      <x:c r="D2577" s="0" t="s">
        <x:v>1581</x:v>
      </x:c>
      <x:c r="E2577" s="43" t="n">
        <x:v>0.12</x:v>
      </x:c>
      <x:c r="G2577" s="0" t="s">
        <x:v>746</x:v>
      </x:c>
      <x:c r="H2577" s="44" t="n">
        <x:v>3.36</x:v>
      </x:c>
      <x:c r="I2577" s="0" t="s">
        <x:v>747</x:v>
      </x:c>
      <x:c r="J2577" s="45">
        <x:f>ROUND(E2577* H2577,5)</x:f>
      </x:c>
      <x:c r="K2577" s="46" t="s"/>
    </x:row>
    <x:row r="2578" spans="1:27">
      <x:c r="B2578" s="0" t="s">
        <x:v>1593</x:v>
      </x:c>
      <x:c r="C2578" s="0" t="s">
        <x:v>43</x:v>
      </x:c>
      <x:c r="D2578" s="0" t="s">
        <x:v>1594</x:v>
      </x:c>
      <x:c r="E2578" s="43" t="n">
        <x:v>3.675</x:v>
      </x:c>
      <x:c r="G2578" s="0" t="s">
        <x:v>746</x:v>
      </x:c>
      <x:c r="H2578" s="44" t="n">
        <x:v>1.33</x:v>
      </x:c>
      <x:c r="I2578" s="0" t="s">
        <x:v>747</x:v>
      </x:c>
      <x:c r="J2578" s="45">
        <x:f>ROUND(E2578* H2578,5)</x:f>
      </x:c>
      <x:c r="K2578" s="46" t="s"/>
    </x:row>
    <x:row r="2579" spans="1:27">
      <x:c r="B2579" s="0" t="s">
        <x:v>1595</x:v>
      </x:c>
      <x:c r="C2579" s="0" t="s">
        <x:v>43</x:v>
      </x:c>
      <x:c r="D2579" s="0" t="s">
        <x:v>1596</x:v>
      </x:c>
      <x:c r="E2579" s="43" t="n">
        <x:v>0.9975</x:v>
      </x:c>
      <x:c r="G2579" s="0" t="s">
        <x:v>746</x:v>
      </x:c>
      <x:c r="H2579" s="44" t="n">
        <x:v>1.15</x:v>
      </x:c>
      <x:c r="I2579" s="0" t="s">
        <x:v>747</x:v>
      </x:c>
      <x:c r="J2579" s="45">
        <x:f>ROUND(E2579* H2579,5)</x:f>
      </x:c>
      <x:c r="K2579" s="46" t="s"/>
    </x:row>
    <x:row r="2580" spans="1:27">
      <x:c r="D2580" s="47" t="s">
        <x:v>761</x:v>
      </x:c>
      <x:c r="E2580" s="46" t="s"/>
      <x:c r="H2580" s="46" t="s"/>
      <x:c r="K2580" s="44">
        <x:f>SUM(J2569:J2579)</x:f>
      </x:c>
    </x:row>
    <x:row r="2581" spans="1:27">
      <x:c r="E2581" s="46" t="s"/>
      <x:c r="H2581" s="46" t="s"/>
      <x:c r="K2581" s="46" t="s"/>
    </x:row>
    <x:row r="2582" spans="1:27">
      <x:c r="D2582" s="47" t="s">
        <x:v>763</x:v>
      </x:c>
      <x:c r="E2582" s="46" t="s"/>
      <x:c r="H2582" s="46" t="n">
        <x:v>1.5</x:v>
      </x:c>
      <x:c r="I2582" s="0" t="s">
        <x:v>764</x:v>
      </x:c>
      <x:c r="J2582" s="0">
        <x:f>ROUND(H2582/100*K2567,5)</x:f>
      </x:c>
      <x:c r="K2582" s="46" t="s"/>
    </x:row>
    <x:row r="2583" spans="1:27">
      <x:c r="D2583" s="47" t="s">
        <x:v>762</x:v>
      </x:c>
      <x:c r="E2583" s="46" t="s"/>
      <x:c r="H2583" s="46" t="s"/>
      <x:c r="K2583" s="48">
        <x:f>SUM(J2564:J2582)</x:f>
      </x:c>
    </x:row>
    <x:row r="2584" spans="1:27">
      <x:c r="D2584" s="47" t="s">
        <x:v>787</x:v>
      </x:c>
      <x:c r="E2584" s="46" t="s"/>
      <x:c r="H2584" s="46" t="n">
        <x:v>3</x:v>
      </x:c>
      <x:c r="I2584" s="0" t="s">
        <x:v>764</x:v>
      </x:c>
      <x:c r="K2584" s="44">
        <x:f>ROUND(H2584/100*K2583,5)</x:f>
      </x:c>
    </x:row>
    <x:row r="2585" spans="1:27">
      <x:c r="D2585" s="47" t="s">
        <x:v>765</x:v>
      </x:c>
      <x:c r="E2585" s="46" t="s"/>
      <x:c r="H2585" s="46" t="s"/>
      <x:c r="K2585" s="48">
        <x:f>SUM(K2583:K2584)</x:f>
      </x:c>
    </x:row>
    <x:row r="2587" spans="1:27" customFormat="1" ht="45" customHeight="1">
      <x:c r="A2587" s="36" t="s">
        <x:v>1605</x:v>
      </x:c>
      <x:c r="B2587" s="36" t="s">
        <x:v>56</x:v>
      </x:c>
      <x:c r="C2587" s="37" t="s">
        <x:v>15</x:v>
      </x:c>
      <x:c r="D2587" s="38" t="s">
        <x:v>55</x:v>
      </x:c>
      <x:c r="E2587" s="37" t="s"/>
      <x:c r="F2587" s="37" t="s"/>
      <x:c r="G2587" s="37" t="s"/>
      <x:c r="H2587" s="39" t="s">
        <x:v>741</x:v>
      </x:c>
      <x:c r="I2587" s="40" t="n">
        <x:v>1</x:v>
      </x:c>
      <x:c r="J2587" s="41" t="s"/>
      <x:c r="K2587" s="42">
        <x:f>ROUND(K2609,2)</x:f>
      </x:c>
      <x:c r="L2587" s="37" t="s"/>
      <x:c r="M2587" s="37" t="s"/>
      <x:c r="N2587" s="37" t="s"/>
      <x:c r="O2587" s="37" t="s"/>
      <x:c r="P2587" s="37" t="s"/>
      <x:c r="Q2587" s="37" t="s"/>
      <x:c r="R2587" s="37" t="s"/>
      <x:c r="S2587" s="37" t="s"/>
      <x:c r="T2587" s="37" t="s"/>
      <x:c r="U2587" s="37" t="s"/>
      <x:c r="V2587" s="37" t="s"/>
      <x:c r="W2587" s="37" t="s"/>
      <x:c r="X2587" s="37" t="s"/>
      <x:c r="Y2587" s="37" t="s"/>
      <x:c r="Z2587" s="37" t="s"/>
      <x:c r="AA2587" s="37" t="s"/>
    </x:row>
    <x:row r="2588" spans="1:27">
      <x:c r="B2588" s="14" t="s">
        <x:v>742</x:v>
      </x:c>
    </x:row>
    <x:row r="2589" spans="1:27">
      <x:c r="B2589" s="0" t="s">
        <x:v>959</x:v>
      </x:c>
      <x:c r="C2589" s="0" t="s">
        <x:v>730</x:v>
      </x:c>
      <x:c r="D2589" s="0" t="s">
        <x:v>803</x:v>
      </x:c>
      <x:c r="E2589" s="43" t="n">
        <x:v>0.39</x:v>
      </x:c>
      <x:c r="F2589" s="0" t="s">
        <x:v>745</x:v>
      </x:c>
      <x:c r="G2589" s="0" t="s">
        <x:v>746</x:v>
      </x:c>
      <x:c r="H2589" s="44" t="n">
        <x:v>27.76</x:v>
      </x:c>
      <x:c r="I2589" s="0" t="s">
        <x:v>747</x:v>
      </x:c>
      <x:c r="J2589" s="45">
        <x:f>ROUND(E2589/I2587* H2589,5)</x:f>
      </x:c>
      <x:c r="K2589" s="46" t="s"/>
    </x:row>
    <x:row r="2590" spans="1:27">
      <x:c r="B2590" s="0" t="s">
        <x:v>1019</x:v>
      </x:c>
      <x:c r="C2590" s="0" t="s">
        <x:v>730</x:v>
      </x:c>
      <x:c r="D2590" s="0" t="s">
        <x:v>801</x:v>
      </x:c>
      <x:c r="E2590" s="43" t="n">
        <x:v>0.14</x:v>
      </x:c>
      <x:c r="F2590" s="0" t="s">
        <x:v>745</x:v>
      </x:c>
      <x:c r="G2590" s="0" t="s">
        <x:v>746</x:v>
      </x:c>
      <x:c r="H2590" s="44" t="n">
        <x:v>24.65</x:v>
      </x:c>
      <x:c r="I2590" s="0" t="s">
        <x:v>747</x:v>
      </x:c>
      <x:c r="J2590" s="45">
        <x:f>ROUND(E2590/I2587* H2590,5)</x:f>
      </x:c>
      <x:c r="K2590" s="46" t="s"/>
    </x:row>
    <x:row r="2591" spans="1:27">
      <x:c r="D2591" s="47" t="s">
        <x:v>748</x:v>
      </x:c>
      <x:c r="E2591" s="46" t="s"/>
      <x:c r="H2591" s="46" t="s"/>
      <x:c r="K2591" s="44">
        <x:f>SUM(J2589:J2590)</x:f>
      </x:c>
    </x:row>
    <x:row r="2592" spans="1:27">
      <x:c r="B2592" s="14" t="s">
        <x:v>753</x:v>
      </x:c>
      <x:c r="E2592" s="46" t="s"/>
      <x:c r="H2592" s="46" t="s"/>
      <x:c r="K2592" s="46" t="s"/>
    </x:row>
    <x:row r="2593" spans="1:27">
      <x:c r="B2593" s="0" t="s">
        <x:v>1580</x:v>
      </x:c>
      <x:c r="C2593" s="0" t="s">
        <x:v>807</x:v>
      </x:c>
      <x:c r="D2593" s="0" t="s">
        <x:v>1581</x:v>
      </x:c>
      <x:c r="E2593" s="43" t="n">
        <x:v>0.12</x:v>
      </x:c>
      <x:c r="G2593" s="0" t="s">
        <x:v>746</x:v>
      </x:c>
      <x:c r="H2593" s="44" t="n">
        <x:v>3.36</x:v>
      </x:c>
      <x:c r="I2593" s="0" t="s">
        <x:v>747</x:v>
      </x:c>
      <x:c r="J2593" s="45">
        <x:f>ROUND(E2593* H2593,5)</x:f>
      </x:c>
      <x:c r="K2593" s="46" t="s"/>
    </x:row>
    <x:row r="2594" spans="1:27">
      <x:c r="B2594" s="0" t="s">
        <x:v>1576</x:v>
      </x:c>
      <x:c r="C2594" s="0" t="s">
        <x:v>43</x:v>
      </x:c>
      <x:c r="D2594" s="0" t="s">
        <x:v>1577</x:v>
      </x:c>
      <x:c r="E2594" s="43" t="n">
        <x:v>3.675</x:v>
      </x:c>
      <x:c r="G2594" s="0" t="s">
        <x:v>746</x:v>
      </x:c>
      <x:c r="H2594" s="44" t="n">
        <x:v>1.54</x:v>
      </x:c>
      <x:c r="I2594" s="0" t="s">
        <x:v>747</x:v>
      </x:c>
      <x:c r="J2594" s="45">
        <x:f>ROUND(E2594* H2594,5)</x:f>
      </x:c>
      <x:c r="K2594" s="46" t="s"/>
    </x:row>
    <x:row r="2595" spans="1:27">
      <x:c r="B2595" s="0" t="s">
        <x:v>1582</x:v>
      </x:c>
      <x:c r="C2595" s="0" t="s">
        <x:v>15</x:v>
      </x:c>
      <x:c r="D2595" s="0" t="s">
        <x:v>1583</x:v>
      </x:c>
      <x:c r="E2595" s="43" t="n">
        <x:v>2.06</x:v>
      </x:c>
      <x:c r="G2595" s="0" t="s">
        <x:v>746</x:v>
      </x:c>
      <x:c r="H2595" s="44" t="n">
        <x:v>7.9</x:v>
      </x:c>
      <x:c r="I2595" s="0" t="s">
        <x:v>747</x:v>
      </x:c>
      <x:c r="J2595" s="45">
        <x:f>ROUND(E2595* H2595,5)</x:f>
      </x:c>
      <x:c r="K2595" s="46" t="s"/>
    </x:row>
    <x:row r="2596" spans="1:27">
      <x:c r="B2596" s="0" t="s">
        <x:v>1598</x:v>
      </x:c>
      <x:c r="C2596" s="0" t="s">
        <x:v>15</x:v>
      </x:c>
      <x:c r="D2596" s="0" t="s">
        <x:v>1599</x:v>
      </x:c>
      <x:c r="E2596" s="43" t="n">
        <x:v>2.12</x:v>
      </x:c>
      <x:c r="G2596" s="0" t="s">
        <x:v>746</x:v>
      </x:c>
      <x:c r="H2596" s="44" t="n">
        <x:v>9.43</x:v>
      </x:c>
      <x:c r="I2596" s="0" t="s">
        <x:v>747</x:v>
      </x:c>
      <x:c r="J2596" s="45">
        <x:f>ROUND(E2596* H2596,5)</x:f>
      </x:c>
      <x:c r="K2596" s="46" t="s"/>
    </x:row>
    <x:row r="2597" spans="1:27">
      <x:c r="B2597" s="0" t="s">
        <x:v>1024</x:v>
      </x:c>
      <x:c r="C2597" s="0" t="s">
        <x:v>22</x:v>
      </x:c>
      <x:c r="D2597" s="0" t="s">
        <x:v>1025</x:v>
      </x:c>
      <x:c r="E2597" s="43" t="n">
        <x:v>6</x:v>
      </x:c>
      <x:c r="G2597" s="0" t="s">
        <x:v>746</x:v>
      </x:c>
      <x:c r="H2597" s="44" t="n">
        <x:v>0.21</x:v>
      </x:c>
      <x:c r="I2597" s="0" t="s">
        <x:v>747</x:v>
      </x:c>
      <x:c r="J2597" s="45">
        <x:f>ROUND(E2597* H2597,5)</x:f>
      </x:c>
      <x:c r="K2597" s="46" t="s"/>
    </x:row>
    <x:row r="2598" spans="1:27">
      <x:c r="B2598" s="0" t="s">
        <x:v>1578</x:v>
      </x:c>
      <x:c r="C2598" s="0" t="s">
        <x:v>807</x:v>
      </x:c>
      <x:c r="D2598" s="0" t="s">
        <x:v>1579</x:v>
      </x:c>
      <x:c r="E2598" s="43" t="n">
        <x:v>0.72</x:v>
      </x:c>
      <x:c r="G2598" s="0" t="s">
        <x:v>746</x:v>
      </x:c>
      <x:c r="H2598" s="44" t="n">
        <x:v>10.87</x:v>
      </x:c>
      <x:c r="I2598" s="0" t="s">
        <x:v>747</x:v>
      </x:c>
      <x:c r="J2598" s="45">
        <x:f>ROUND(E2598* H2598,5)</x:f>
      </x:c>
      <x:c r="K2598" s="46" t="s"/>
    </x:row>
    <x:row r="2599" spans="1:27">
      <x:c r="B2599" s="0" t="s">
        <x:v>1588</x:v>
      </x:c>
      <x:c r="C2599" s="0" t="s">
        <x:v>43</x:v>
      </x:c>
      <x:c r="D2599" s="0" t="s">
        <x:v>1589</x:v>
      </x:c>
      <x:c r="E2599" s="43" t="n">
        <x:v>0.94</x:v>
      </x:c>
      <x:c r="G2599" s="0" t="s">
        <x:v>746</x:v>
      </x:c>
      <x:c r="H2599" s="44" t="n">
        <x:v>0.59</x:v>
      </x:c>
      <x:c r="I2599" s="0" t="s">
        <x:v>747</x:v>
      </x:c>
      <x:c r="J2599" s="45">
        <x:f>ROUND(E2599* H2599,5)</x:f>
      </x:c>
      <x:c r="K2599" s="46" t="s"/>
    </x:row>
    <x:row r="2600" spans="1:27">
      <x:c r="B2600" s="0" t="s">
        <x:v>1606</x:v>
      </x:c>
      <x:c r="C2600" s="0" t="s">
        <x:v>15</x:v>
      </x:c>
      <x:c r="D2600" s="0" t="s">
        <x:v>1607</x:v>
      </x:c>
      <x:c r="E2600" s="43" t="n">
        <x:v>2.06</x:v>
      </x:c>
      <x:c r="G2600" s="0" t="s">
        <x:v>746</x:v>
      </x:c>
      <x:c r="H2600" s="44" t="n">
        <x:v>2.49</x:v>
      </x:c>
      <x:c r="I2600" s="0" t="s">
        <x:v>747</x:v>
      </x:c>
      <x:c r="J2600" s="45">
        <x:f>ROUND(E2600* H2600,5)</x:f>
      </x:c>
      <x:c r="K2600" s="46" t="s"/>
    </x:row>
    <x:row r="2601" spans="1:27">
      <x:c r="B2601" s="0" t="s">
        <x:v>1586</x:v>
      </x:c>
      <x:c r="C2601" s="0" t="s">
        <x:v>43</x:v>
      </x:c>
      <x:c r="D2601" s="0" t="s">
        <x:v>1587</x:v>
      </x:c>
      <x:c r="E2601" s="43" t="n">
        <x:v>4</x:v>
      </x:c>
      <x:c r="G2601" s="0" t="s">
        <x:v>746</x:v>
      </x:c>
      <x:c r="H2601" s="44" t="n">
        <x:v>0.04</x:v>
      </x:c>
      <x:c r="I2601" s="0" t="s">
        <x:v>747</x:v>
      </x:c>
      <x:c r="J2601" s="45">
        <x:f>ROUND(E2601* H2601,5)</x:f>
      </x:c>
      <x:c r="K2601" s="46" t="s"/>
    </x:row>
    <x:row r="2602" spans="1:27">
      <x:c r="B2602" s="0" t="s">
        <x:v>1584</x:v>
      </x:c>
      <x:c r="C2602" s="0" t="s">
        <x:v>771</x:v>
      </x:c>
      <x:c r="D2602" s="0" t="s">
        <x:v>1585</x:v>
      </x:c>
      <x:c r="E2602" s="43" t="n">
        <x:v>0.8</x:v>
      </x:c>
      <x:c r="G2602" s="0" t="s">
        <x:v>746</x:v>
      </x:c>
      <x:c r="H2602" s="44" t="n">
        <x:v>1.37</x:v>
      </x:c>
      <x:c r="I2602" s="0" t="s">
        <x:v>747</x:v>
      </x:c>
      <x:c r="J2602" s="45">
        <x:f>ROUND(E2602* H2602,5)</x:f>
      </x:c>
      <x:c r="K2602" s="46" t="s"/>
    </x:row>
    <x:row r="2603" spans="1:27">
      <x:c r="B2603" s="0" t="s">
        <x:v>1590</x:v>
      </x:c>
      <x:c r="C2603" s="0" t="s">
        <x:v>43</x:v>
      </x:c>
      <x:c r="D2603" s="0" t="s">
        <x:v>1591</x:v>
      </x:c>
      <x:c r="E2603" s="43" t="n">
        <x:v>0.9975</x:v>
      </x:c>
      <x:c r="G2603" s="0" t="s">
        <x:v>746</x:v>
      </x:c>
      <x:c r="H2603" s="44" t="n">
        <x:v>1.46</x:v>
      </x:c>
      <x:c r="I2603" s="0" t="s">
        <x:v>747</x:v>
      </x:c>
      <x:c r="J2603" s="45">
        <x:f>ROUND(E2603* H2603,5)</x:f>
      </x:c>
      <x:c r="K2603" s="46" t="s"/>
    </x:row>
    <x:row r="2604" spans="1:27">
      <x:c r="D2604" s="47" t="s">
        <x:v>761</x:v>
      </x:c>
      <x:c r="E2604" s="46" t="s"/>
      <x:c r="H2604" s="46" t="s"/>
      <x:c r="K2604" s="44">
        <x:f>SUM(J2593:J2603)</x:f>
      </x:c>
    </x:row>
    <x:row r="2605" spans="1:27">
      <x:c r="E2605" s="46" t="s"/>
      <x:c r="H2605" s="46" t="s"/>
      <x:c r="K2605" s="46" t="s"/>
    </x:row>
    <x:row r="2606" spans="1:27">
      <x:c r="D2606" s="47" t="s">
        <x:v>763</x:v>
      </x:c>
      <x:c r="E2606" s="46" t="s"/>
      <x:c r="H2606" s="46" t="n">
        <x:v>1.5</x:v>
      </x:c>
      <x:c r="I2606" s="0" t="s">
        <x:v>764</x:v>
      </x:c>
      <x:c r="J2606" s="0">
        <x:f>ROUND(H2606/100*K2591,5)</x:f>
      </x:c>
      <x:c r="K2606" s="46" t="s"/>
    </x:row>
    <x:row r="2607" spans="1:27">
      <x:c r="D2607" s="47" t="s">
        <x:v>762</x:v>
      </x:c>
      <x:c r="E2607" s="46" t="s"/>
      <x:c r="H2607" s="46" t="s"/>
      <x:c r="K2607" s="48">
        <x:f>SUM(J2588:J2606)</x:f>
      </x:c>
    </x:row>
    <x:row r="2608" spans="1:27">
      <x:c r="D2608" s="47" t="s">
        <x:v>787</x:v>
      </x:c>
      <x:c r="E2608" s="46" t="s"/>
      <x:c r="H2608" s="46" t="n">
        <x:v>3</x:v>
      </x:c>
      <x:c r="I2608" s="0" t="s">
        <x:v>764</x:v>
      </x:c>
      <x:c r="K2608" s="44">
        <x:f>ROUND(H2608/100*K2607,5)</x:f>
      </x:c>
    </x:row>
    <x:row r="2609" spans="1:27">
      <x:c r="D2609" s="47" t="s">
        <x:v>765</x:v>
      </x:c>
      <x:c r="E2609" s="46" t="s"/>
      <x:c r="H2609" s="46" t="s"/>
      <x:c r="K2609" s="48">
        <x:f>SUM(K2607:K2608)</x:f>
      </x:c>
    </x:row>
    <x:row r="2611" spans="1:27" customFormat="1" ht="45" customHeight="1">
      <x:c r="A2611" s="36" t="s">
        <x:v>1608</x:v>
      </x:c>
      <x:c r="B2611" s="36" t="s">
        <x:v>52</x:v>
      </x:c>
      <x:c r="C2611" s="37" t="s">
        <x:v>15</x:v>
      </x:c>
      <x:c r="D2611" s="38" t="s">
        <x:v>53</x:v>
      </x:c>
      <x:c r="E2611" s="37" t="s"/>
      <x:c r="F2611" s="37" t="s"/>
      <x:c r="G2611" s="37" t="s"/>
      <x:c r="H2611" s="39" t="s">
        <x:v>741</x:v>
      </x:c>
      <x:c r="I2611" s="40" t="n">
        <x:v>1</x:v>
      </x:c>
      <x:c r="J2611" s="41" t="s"/>
      <x:c r="K2611" s="42">
        <x:f>ROUND(K2632,2)</x:f>
      </x:c>
      <x:c r="L2611" s="37" t="s"/>
      <x:c r="M2611" s="37" t="s"/>
      <x:c r="N2611" s="37" t="s"/>
      <x:c r="O2611" s="37" t="s"/>
      <x:c r="P2611" s="37" t="s"/>
      <x:c r="Q2611" s="37" t="s"/>
      <x:c r="R2611" s="37" t="s"/>
      <x:c r="S2611" s="37" t="s"/>
      <x:c r="T2611" s="37" t="s"/>
      <x:c r="U2611" s="37" t="s"/>
      <x:c r="V2611" s="37" t="s"/>
      <x:c r="W2611" s="37" t="s"/>
      <x:c r="X2611" s="37" t="s"/>
      <x:c r="Y2611" s="37" t="s"/>
      <x:c r="Z2611" s="37" t="s"/>
      <x:c r="AA2611" s="37" t="s"/>
    </x:row>
    <x:row r="2612" spans="1:27">
      <x:c r="B2612" s="14" t="s">
        <x:v>742</x:v>
      </x:c>
    </x:row>
    <x:row r="2613" spans="1:27">
      <x:c r="B2613" s="0" t="s">
        <x:v>959</x:v>
      </x:c>
      <x:c r="C2613" s="0" t="s">
        <x:v>730</x:v>
      </x:c>
      <x:c r="D2613" s="0" t="s">
        <x:v>803</x:v>
      </x:c>
      <x:c r="E2613" s="43" t="n">
        <x:v>0.39</x:v>
      </x:c>
      <x:c r="F2613" s="0" t="s">
        <x:v>745</x:v>
      </x:c>
      <x:c r="G2613" s="0" t="s">
        <x:v>746</x:v>
      </x:c>
      <x:c r="H2613" s="44" t="n">
        <x:v>27.76</x:v>
      </x:c>
      <x:c r="I2613" s="0" t="s">
        <x:v>747</x:v>
      </x:c>
      <x:c r="J2613" s="45">
        <x:f>ROUND(E2613/I2611* H2613,5)</x:f>
      </x:c>
      <x:c r="K2613" s="46" t="s"/>
    </x:row>
    <x:row r="2614" spans="1:27">
      <x:c r="B2614" s="0" t="s">
        <x:v>1019</x:v>
      </x:c>
      <x:c r="C2614" s="0" t="s">
        <x:v>730</x:v>
      </x:c>
      <x:c r="D2614" s="0" t="s">
        <x:v>801</x:v>
      </x:c>
      <x:c r="E2614" s="43" t="n">
        <x:v>0.14</x:v>
      </x:c>
      <x:c r="F2614" s="0" t="s">
        <x:v>745</x:v>
      </x:c>
      <x:c r="G2614" s="0" t="s">
        <x:v>746</x:v>
      </x:c>
      <x:c r="H2614" s="44" t="n">
        <x:v>24.65</x:v>
      </x:c>
      <x:c r="I2614" s="0" t="s">
        <x:v>747</x:v>
      </x:c>
      <x:c r="J2614" s="45">
        <x:f>ROUND(E2614/I2611* H2614,5)</x:f>
      </x:c>
      <x:c r="K2614" s="46" t="s"/>
    </x:row>
    <x:row r="2615" spans="1:27">
      <x:c r="D2615" s="47" t="s">
        <x:v>748</x:v>
      </x:c>
      <x:c r="E2615" s="46" t="s"/>
      <x:c r="H2615" s="46" t="s"/>
      <x:c r="K2615" s="44">
        <x:f>SUM(J2613:J2614)</x:f>
      </x:c>
    </x:row>
    <x:row r="2616" spans="1:27">
      <x:c r="B2616" s="14" t="s">
        <x:v>753</x:v>
      </x:c>
      <x:c r="E2616" s="46" t="s"/>
      <x:c r="H2616" s="46" t="s"/>
      <x:c r="K2616" s="46" t="s"/>
    </x:row>
    <x:row r="2617" spans="1:27">
      <x:c r="B2617" s="0" t="s">
        <x:v>1595</x:v>
      </x:c>
      <x:c r="C2617" s="0" t="s">
        <x:v>43</x:v>
      </x:c>
      <x:c r="D2617" s="0" t="s">
        <x:v>1596</x:v>
      </x:c>
      <x:c r="E2617" s="43" t="n">
        <x:v>0.9975</x:v>
      </x:c>
      <x:c r="G2617" s="0" t="s">
        <x:v>746</x:v>
      </x:c>
      <x:c r="H2617" s="44" t="n">
        <x:v>1.15</x:v>
      </x:c>
      <x:c r="I2617" s="0" t="s">
        <x:v>747</x:v>
      </x:c>
      <x:c r="J2617" s="45">
        <x:f>ROUND(E2617* H2617,5)</x:f>
      </x:c>
      <x:c r="K2617" s="46" t="s"/>
    </x:row>
    <x:row r="2618" spans="1:27">
      <x:c r="B2618" s="0" t="s">
        <x:v>1578</x:v>
      </x:c>
      <x:c r="C2618" s="0" t="s">
        <x:v>807</x:v>
      </x:c>
      <x:c r="D2618" s="0" t="s">
        <x:v>1579</x:v>
      </x:c>
      <x:c r="E2618" s="43" t="n">
        <x:v>0.72</x:v>
      </x:c>
      <x:c r="G2618" s="0" t="s">
        <x:v>746</x:v>
      </x:c>
      <x:c r="H2618" s="44" t="n">
        <x:v>10.87</x:v>
      </x:c>
      <x:c r="I2618" s="0" t="s">
        <x:v>747</x:v>
      </x:c>
      <x:c r="J2618" s="45">
        <x:f>ROUND(E2618* H2618,5)</x:f>
      </x:c>
      <x:c r="K2618" s="46" t="s"/>
    </x:row>
    <x:row r="2619" spans="1:27">
      <x:c r="B2619" s="0" t="s">
        <x:v>1580</x:v>
      </x:c>
      <x:c r="C2619" s="0" t="s">
        <x:v>807</x:v>
      </x:c>
      <x:c r="D2619" s="0" t="s">
        <x:v>1581</x:v>
      </x:c>
      <x:c r="E2619" s="43" t="n">
        <x:v>0.12</x:v>
      </x:c>
      <x:c r="G2619" s="0" t="s">
        <x:v>746</x:v>
      </x:c>
      <x:c r="H2619" s="44" t="n">
        <x:v>3.36</x:v>
      </x:c>
      <x:c r="I2619" s="0" t="s">
        <x:v>747</x:v>
      </x:c>
      <x:c r="J2619" s="45">
        <x:f>ROUND(E2619* H2619,5)</x:f>
      </x:c>
      <x:c r="K2619" s="46" t="s"/>
    </x:row>
    <x:row r="2620" spans="1:27">
      <x:c r="B2620" s="0" t="s">
        <x:v>1024</x:v>
      </x:c>
      <x:c r="C2620" s="0" t="s">
        <x:v>22</x:v>
      </x:c>
      <x:c r="D2620" s="0" t="s">
        <x:v>1025</x:v>
      </x:c>
      <x:c r="E2620" s="43" t="n">
        <x:v>6</x:v>
      </x:c>
      <x:c r="G2620" s="0" t="s">
        <x:v>746</x:v>
      </x:c>
      <x:c r="H2620" s="44" t="n">
        <x:v>0.21</x:v>
      </x:c>
      <x:c r="I2620" s="0" t="s">
        <x:v>747</x:v>
      </x:c>
      <x:c r="J2620" s="45">
        <x:f>ROUND(E2620* H2620,5)</x:f>
      </x:c>
      <x:c r="K2620" s="46" t="s"/>
    </x:row>
    <x:row r="2621" spans="1:27">
      <x:c r="B2621" s="0" t="s">
        <x:v>1603</x:v>
      </x:c>
      <x:c r="C2621" s="0" t="s">
        <x:v>15</x:v>
      </x:c>
      <x:c r="D2621" s="0" t="s">
        <x:v>1604</x:v>
      </x:c>
      <x:c r="E2621" s="43" t="n">
        <x:v>2.06</x:v>
      </x:c>
      <x:c r="G2621" s="0" t="s">
        <x:v>746</x:v>
      </x:c>
      <x:c r="H2621" s="44" t="n">
        <x:v>3.71</x:v>
      </x:c>
      <x:c r="I2621" s="0" t="s">
        <x:v>747</x:v>
      </x:c>
      <x:c r="J2621" s="45">
        <x:f>ROUND(E2621* H2621,5)</x:f>
      </x:c>
      <x:c r="K2621" s="46" t="s"/>
    </x:row>
    <x:row r="2622" spans="1:27">
      <x:c r="B2622" s="0" t="s">
        <x:v>1593</x:v>
      </x:c>
      <x:c r="C2622" s="0" t="s">
        <x:v>43</x:v>
      </x:c>
      <x:c r="D2622" s="0" t="s">
        <x:v>1594</x:v>
      </x:c>
      <x:c r="E2622" s="43" t="n">
        <x:v>3.675</x:v>
      </x:c>
      <x:c r="G2622" s="0" t="s">
        <x:v>746</x:v>
      </x:c>
      <x:c r="H2622" s="44" t="n">
        <x:v>1.33</x:v>
      </x:c>
      <x:c r="I2622" s="0" t="s">
        <x:v>747</x:v>
      </x:c>
      <x:c r="J2622" s="45">
        <x:f>ROUND(E2622* H2622,5)</x:f>
      </x:c>
      <x:c r="K2622" s="46" t="s"/>
    </x:row>
    <x:row r="2623" spans="1:27">
      <x:c r="B2623" s="0" t="s">
        <x:v>1584</x:v>
      </x:c>
      <x:c r="C2623" s="0" t="s">
        <x:v>771</x:v>
      </x:c>
      <x:c r="D2623" s="0" t="s">
        <x:v>1585</x:v>
      </x:c>
      <x:c r="E2623" s="43" t="n">
        <x:v>0.8</x:v>
      </x:c>
      <x:c r="G2623" s="0" t="s">
        <x:v>746</x:v>
      </x:c>
      <x:c r="H2623" s="44" t="n">
        <x:v>1.37</x:v>
      </x:c>
      <x:c r="I2623" s="0" t="s">
        <x:v>747</x:v>
      </x:c>
      <x:c r="J2623" s="45">
        <x:f>ROUND(E2623* H2623,5)</x:f>
      </x:c>
      <x:c r="K2623" s="46" t="s"/>
    </x:row>
    <x:row r="2624" spans="1:27">
      <x:c r="B2624" s="0" t="s">
        <x:v>1586</x:v>
      </x:c>
      <x:c r="C2624" s="0" t="s">
        <x:v>43</x:v>
      </x:c>
      <x:c r="D2624" s="0" t="s">
        <x:v>1587</x:v>
      </x:c>
      <x:c r="E2624" s="43" t="n">
        <x:v>4</x:v>
      </x:c>
      <x:c r="G2624" s="0" t="s">
        <x:v>746</x:v>
      </x:c>
      <x:c r="H2624" s="44" t="n">
        <x:v>0.04</x:v>
      </x:c>
      <x:c r="I2624" s="0" t="s">
        <x:v>747</x:v>
      </x:c>
      <x:c r="J2624" s="45">
        <x:f>ROUND(E2624* H2624,5)</x:f>
      </x:c>
      <x:c r="K2624" s="46" t="s"/>
    </x:row>
    <x:row r="2625" spans="1:27">
      <x:c r="B2625" s="0" t="s">
        <x:v>1588</x:v>
      </x:c>
      <x:c r="C2625" s="0" t="s">
        <x:v>43</x:v>
      </x:c>
      <x:c r="D2625" s="0" t="s">
        <x:v>1589</x:v>
      </x:c>
      <x:c r="E2625" s="43" t="n">
        <x:v>0.94</x:v>
      </x:c>
      <x:c r="G2625" s="0" t="s">
        <x:v>746</x:v>
      </x:c>
      <x:c r="H2625" s="44" t="n">
        <x:v>0.59</x:v>
      </x:c>
      <x:c r="I2625" s="0" t="s">
        <x:v>747</x:v>
      </x:c>
      <x:c r="J2625" s="45">
        <x:f>ROUND(E2625* H2625,5)</x:f>
      </x:c>
      <x:c r="K2625" s="46" t="s"/>
    </x:row>
    <x:row r="2626" spans="1:27">
      <x:c r="B2626" s="0" t="s">
        <x:v>1598</x:v>
      </x:c>
      <x:c r="C2626" s="0" t="s">
        <x:v>15</x:v>
      </x:c>
      <x:c r="D2626" s="0" t="s">
        <x:v>1599</x:v>
      </x:c>
      <x:c r="E2626" s="43" t="n">
        <x:v>4.12</x:v>
      </x:c>
      <x:c r="G2626" s="0" t="s">
        <x:v>746</x:v>
      </x:c>
      <x:c r="H2626" s="44" t="n">
        <x:v>9.43</x:v>
      </x:c>
      <x:c r="I2626" s="0" t="s">
        <x:v>747</x:v>
      </x:c>
      <x:c r="J2626" s="45">
        <x:f>ROUND(E2626* H2626,5)</x:f>
      </x:c>
      <x:c r="K2626" s="46" t="s"/>
    </x:row>
    <x:row r="2627" spans="1:27">
      <x:c r="D2627" s="47" t="s">
        <x:v>761</x:v>
      </x:c>
      <x:c r="E2627" s="46" t="s"/>
      <x:c r="H2627" s="46" t="s"/>
      <x:c r="K2627" s="44">
        <x:f>SUM(J2617:J2626)</x:f>
      </x:c>
    </x:row>
    <x:row r="2628" spans="1:27">
      <x:c r="E2628" s="46" t="s"/>
      <x:c r="H2628" s="46" t="s"/>
      <x:c r="K2628" s="46" t="s"/>
    </x:row>
    <x:row r="2629" spans="1:27">
      <x:c r="D2629" s="47" t="s">
        <x:v>763</x:v>
      </x:c>
      <x:c r="E2629" s="46" t="s"/>
      <x:c r="H2629" s="46" t="n">
        <x:v>1.5</x:v>
      </x:c>
      <x:c r="I2629" s="0" t="s">
        <x:v>764</x:v>
      </x:c>
      <x:c r="J2629" s="0">
        <x:f>ROUND(H2629/100*K2615,5)</x:f>
      </x:c>
      <x:c r="K2629" s="46" t="s"/>
    </x:row>
    <x:row r="2630" spans="1:27">
      <x:c r="D2630" s="47" t="s">
        <x:v>762</x:v>
      </x:c>
      <x:c r="E2630" s="46" t="s"/>
      <x:c r="H2630" s="46" t="s"/>
      <x:c r="K2630" s="48">
        <x:f>SUM(J2612:J2629)</x:f>
      </x:c>
    </x:row>
    <x:row r="2631" spans="1:27">
      <x:c r="D2631" s="47" t="s">
        <x:v>787</x:v>
      </x:c>
      <x:c r="E2631" s="46" t="s"/>
      <x:c r="H2631" s="46" t="n">
        <x:v>3</x:v>
      </x:c>
      <x:c r="I2631" s="0" t="s">
        <x:v>764</x:v>
      </x:c>
      <x:c r="K2631" s="44">
        <x:f>ROUND(H2631/100*K2630,5)</x:f>
      </x:c>
    </x:row>
    <x:row r="2632" spans="1:27">
      <x:c r="D2632" s="47" t="s">
        <x:v>765</x:v>
      </x:c>
      <x:c r="E2632" s="46" t="s"/>
      <x:c r="H2632" s="46" t="s"/>
      <x:c r="K2632" s="48">
        <x:f>SUM(K2630:K2631)</x:f>
      </x:c>
    </x:row>
    <x:row r="2634" spans="1:27" customFormat="1" ht="45" customHeight="1">
      <x:c r="A2634" s="36" t="s">
        <x:v>1609</x:v>
      </x:c>
      <x:c r="B2634" s="36" t="s">
        <x:v>187</x:v>
      </x:c>
      <x:c r="C2634" s="37" t="s">
        <x:v>15</x:v>
      </x:c>
      <x:c r="D2634" s="38" t="s">
        <x:v>188</x:v>
      </x:c>
      <x:c r="E2634" s="37" t="s"/>
      <x:c r="F2634" s="37" t="s"/>
      <x:c r="G2634" s="37" t="s"/>
      <x:c r="H2634" s="39" t="s">
        <x:v>741</x:v>
      </x:c>
      <x:c r="I2634" s="40" t="n">
        <x:v>1</x:v>
      </x:c>
      <x:c r="J2634" s="41" t="s"/>
      <x:c r="K2634" s="42">
        <x:f>ROUND(K2655,2)</x:f>
      </x:c>
      <x:c r="L2634" s="37" t="s"/>
      <x:c r="M2634" s="37" t="s"/>
      <x:c r="N2634" s="37" t="s"/>
      <x:c r="O2634" s="37" t="s"/>
      <x:c r="P2634" s="37" t="s"/>
      <x:c r="Q2634" s="37" t="s"/>
      <x:c r="R2634" s="37" t="s"/>
      <x:c r="S2634" s="37" t="s"/>
      <x:c r="T2634" s="37" t="s"/>
      <x:c r="U2634" s="37" t="s"/>
      <x:c r="V2634" s="37" t="s"/>
      <x:c r="W2634" s="37" t="s"/>
      <x:c r="X2634" s="37" t="s"/>
      <x:c r="Y2634" s="37" t="s"/>
      <x:c r="Z2634" s="37" t="s"/>
      <x:c r="AA2634" s="37" t="s"/>
    </x:row>
    <x:row r="2635" spans="1:27">
      <x:c r="B2635" s="14" t="s">
        <x:v>742</x:v>
      </x:c>
    </x:row>
    <x:row r="2636" spans="1:27">
      <x:c r="B2636" s="0" t="s">
        <x:v>1019</x:v>
      </x:c>
      <x:c r="C2636" s="0" t="s">
        <x:v>730</x:v>
      </x:c>
      <x:c r="D2636" s="0" t="s">
        <x:v>801</x:v>
      </x:c>
      <x:c r="E2636" s="43" t="n">
        <x:v>0.14</x:v>
      </x:c>
      <x:c r="F2636" s="0" t="s">
        <x:v>745</x:v>
      </x:c>
      <x:c r="G2636" s="0" t="s">
        <x:v>746</x:v>
      </x:c>
      <x:c r="H2636" s="44" t="n">
        <x:v>24.65</x:v>
      </x:c>
      <x:c r="I2636" s="0" t="s">
        <x:v>747</x:v>
      </x:c>
      <x:c r="J2636" s="45">
        <x:f>ROUND(E2636/I2634* H2636,5)</x:f>
      </x:c>
      <x:c r="K2636" s="46" t="s"/>
    </x:row>
    <x:row r="2637" spans="1:27">
      <x:c r="B2637" s="0" t="s">
        <x:v>959</x:v>
      </x:c>
      <x:c r="C2637" s="0" t="s">
        <x:v>730</x:v>
      </x:c>
      <x:c r="D2637" s="0" t="s">
        <x:v>803</x:v>
      </x:c>
      <x:c r="E2637" s="43" t="n">
        <x:v>0.39</x:v>
      </x:c>
      <x:c r="F2637" s="0" t="s">
        <x:v>745</x:v>
      </x:c>
      <x:c r="G2637" s="0" t="s">
        <x:v>746</x:v>
      </x:c>
      <x:c r="H2637" s="44" t="n">
        <x:v>27.76</x:v>
      </x:c>
      <x:c r="I2637" s="0" t="s">
        <x:v>747</x:v>
      </x:c>
      <x:c r="J2637" s="45">
        <x:f>ROUND(E2637/I2634* H2637,5)</x:f>
      </x:c>
      <x:c r="K2637" s="46" t="s"/>
    </x:row>
    <x:row r="2638" spans="1:27">
      <x:c r="D2638" s="47" t="s">
        <x:v>748</x:v>
      </x:c>
      <x:c r="E2638" s="46" t="s"/>
      <x:c r="H2638" s="46" t="s"/>
      <x:c r="K2638" s="44">
        <x:f>SUM(J2636:J2637)</x:f>
      </x:c>
    </x:row>
    <x:row r="2639" spans="1:27">
      <x:c r="B2639" s="14" t="s">
        <x:v>753</x:v>
      </x:c>
      <x:c r="E2639" s="46" t="s"/>
      <x:c r="H2639" s="46" t="s"/>
      <x:c r="K2639" s="46" t="s"/>
    </x:row>
    <x:row r="2640" spans="1:27">
      <x:c r="B2640" s="0" t="s">
        <x:v>1603</x:v>
      </x:c>
      <x:c r="C2640" s="0" t="s">
        <x:v>15</x:v>
      </x:c>
      <x:c r="D2640" s="0" t="s">
        <x:v>1604</x:v>
      </x:c>
      <x:c r="E2640" s="43" t="n">
        <x:v>2.06</x:v>
      </x:c>
      <x:c r="G2640" s="0" t="s">
        <x:v>746</x:v>
      </x:c>
      <x:c r="H2640" s="44" t="n">
        <x:v>3.71</x:v>
      </x:c>
      <x:c r="I2640" s="0" t="s">
        <x:v>747</x:v>
      </x:c>
      <x:c r="J2640" s="45">
        <x:f>ROUND(E2640* H2640,5)</x:f>
      </x:c>
      <x:c r="K2640" s="46" t="s"/>
    </x:row>
    <x:row r="2641" spans="1:27">
      <x:c r="B2641" s="0" t="s">
        <x:v>1578</x:v>
      </x:c>
      <x:c r="C2641" s="0" t="s">
        <x:v>807</x:v>
      </x:c>
      <x:c r="D2641" s="0" t="s">
        <x:v>1579</x:v>
      </x:c>
      <x:c r="E2641" s="43" t="n">
        <x:v>0.72</x:v>
      </x:c>
      <x:c r="G2641" s="0" t="s">
        <x:v>746</x:v>
      </x:c>
      <x:c r="H2641" s="44" t="n">
        <x:v>10.87</x:v>
      </x:c>
      <x:c r="I2641" s="0" t="s">
        <x:v>747</x:v>
      </x:c>
      <x:c r="J2641" s="45">
        <x:f>ROUND(E2641* H2641,5)</x:f>
      </x:c>
      <x:c r="K2641" s="46" t="s"/>
    </x:row>
    <x:row r="2642" spans="1:27">
      <x:c r="B2642" s="0" t="s">
        <x:v>1588</x:v>
      </x:c>
      <x:c r="C2642" s="0" t="s">
        <x:v>43</x:v>
      </x:c>
      <x:c r="D2642" s="0" t="s">
        <x:v>1589</x:v>
      </x:c>
      <x:c r="E2642" s="43" t="n">
        <x:v>0.94</x:v>
      </x:c>
      <x:c r="G2642" s="0" t="s">
        <x:v>746</x:v>
      </x:c>
      <x:c r="H2642" s="44" t="n">
        <x:v>0.59</x:v>
      </x:c>
      <x:c r="I2642" s="0" t="s">
        <x:v>747</x:v>
      </x:c>
      <x:c r="J2642" s="45">
        <x:f>ROUND(E2642* H2642,5)</x:f>
      </x:c>
      <x:c r="K2642" s="46" t="s"/>
    </x:row>
    <x:row r="2643" spans="1:27">
      <x:c r="B2643" s="0" t="s">
        <x:v>1024</x:v>
      </x:c>
      <x:c r="C2643" s="0" t="s">
        <x:v>22</x:v>
      </x:c>
      <x:c r="D2643" s="0" t="s">
        <x:v>1025</x:v>
      </x:c>
      <x:c r="E2643" s="43" t="n">
        <x:v>6</x:v>
      </x:c>
      <x:c r="G2643" s="0" t="s">
        <x:v>746</x:v>
      </x:c>
      <x:c r="H2643" s="44" t="n">
        <x:v>0.21</x:v>
      </x:c>
      <x:c r="I2643" s="0" t="s">
        <x:v>747</x:v>
      </x:c>
      <x:c r="J2643" s="45">
        <x:f>ROUND(E2643* H2643,5)</x:f>
      </x:c>
      <x:c r="K2643" s="46" t="s"/>
    </x:row>
    <x:row r="2644" spans="1:27">
      <x:c r="B2644" s="0" t="s">
        <x:v>1610</x:v>
      </x:c>
      <x:c r="C2644" s="0" t="s">
        <x:v>15</x:v>
      </x:c>
      <x:c r="D2644" s="0" t="s">
        <x:v>1611</x:v>
      </x:c>
      <x:c r="E2644" s="43" t="n">
        <x:v>4.12</x:v>
      </x:c>
      <x:c r="G2644" s="0" t="s">
        <x:v>746</x:v>
      </x:c>
      <x:c r="H2644" s="44" t="n">
        <x:v>9.41</x:v>
      </x:c>
      <x:c r="I2644" s="0" t="s">
        <x:v>747</x:v>
      </x:c>
      <x:c r="J2644" s="45">
        <x:f>ROUND(E2644* H2644,5)</x:f>
      </x:c>
      <x:c r="K2644" s="46" t="s"/>
    </x:row>
    <x:row r="2645" spans="1:27">
      <x:c r="B2645" s="0" t="s">
        <x:v>1593</x:v>
      </x:c>
      <x:c r="C2645" s="0" t="s">
        <x:v>43</x:v>
      </x:c>
      <x:c r="D2645" s="0" t="s">
        <x:v>1594</x:v>
      </x:c>
      <x:c r="E2645" s="43" t="n">
        <x:v>3.675</x:v>
      </x:c>
      <x:c r="G2645" s="0" t="s">
        <x:v>746</x:v>
      </x:c>
      <x:c r="H2645" s="44" t="n">
        <x:v>1.33</x:v>
      </x:c>
      <x:c r="I2645" s="0" t="s">
        <x:v>747</x:v>
      </x:c>
      <x:c r="J2645" s="45">
        <x:f>ROUND(E2645* H2645,5)</x:f>
      </x:c>
      <x:c r="K2645" s="46" t="s"/>
    </x:row>
    <x:row r="2646" spans="1:27">
      <x:c r="B2646" s="0" t="s">
        <x:v>1595</x:v>
      </x:c>
      <x:c r="C2646" s="0" t="s">
        <x:v>43</x:v>
      </x:c>
      <x:c r="D2646" s="0" t="s">
        <x:v>1596</x:v>
      </x:c>
      <x:c r="E2646" s="43" t="n">
        <x:v>0.9975</x:v>
      </x:c>
      <x:c r="G2646" s="0" t="s">
        <x:v>746</x:v>
      </x:c>
      <x:c r="H2646" s="44" t="n">
        <x:v>1.15</x:v>
      </x:c>
      <x:c r="I2646" s="0" t="s">
        <x:v>747</x:v>
      </x:c>
      <x:c r="J2646" s="45">
        <x:f>ROUND(E2646* H2646,5)</x:f>
      </x:c>
      <x:c r="K2646" s="46" t="s"/>
    </x:row>
    <x:row r="2647" spans="1:27">
      <x:c r="B2647" s="0" t="s">
        <x:v>1584</x:v>
      </x:c>
      <x:c r="C2647" s="0" t="s">
        <x:v>771</x:v>
      </x:c>
      <x:c r="D2647" s="0" t="s">
        <x:v>1585</x:v>
      </x:c>
      <x:c r="E2647" s="43" t="n">
        <x:v>0.8</x:v>
      </x:c>
      <x:c r="G2647" s="0" t="s">
        <x:v>746</x:v>
      </x:c>
      <x:c r="H2647" s="44" t="n">
        <x:v>1.37</x:v>
      </x:c>
      <x:c r="I2647" s="0" t="s">
        <x:v>747</x:v>
      </x:c>
      <x:c r="J2647" s="45">
        <x:f>ROUND(E2647* H2647,5)</x:f>
      </x:c>
      <x:c r="K2647" s="46" t="s"/>
    </x:row>
    <x:row r="2648" spans="1:27">
      <x:c r="B2648" s="0" t="s">
        <x:v>1586</x:v>
      </x:c>
      <x:c r="C2648" s="0" t="s">
        <x:v>43</x:v>
      </x:c>
      <x:c r="D2648" s="0" t="s">
        <x:v>1587</x:v>
      </x:c>
      <x:c r="E2648" s="43" t="n">
        <x:v>4</x:v>
      </x:c>
      <x:c r="G2648" s="0" t="s">
        <x:v>746</x:v>
      </x:c>
      <x:c r="H2648" s="44" t="n">
        <x:v>0.04</x:v>
      </x:c>
      <x:c r="I2648" s="0" t="s">
        <x:v>747</x:v>
      </x:c>
      <x:c r="J2648" s="45">
        <x:f>ROUND(E2648* H2648,5)</x:f>
      </x:c>
      <x:c r="K2648" s="46" t="s"/>
    </x:row>
    <x:row r="2649" spans="1:27">
      <x:c r="B2649" s="0" t="s">
        <x:v>1580</x:v>
      </x:c>
      <x:c r="C2649" s="0" t="s">
        <x:v>807</x:v>
      </x:c>
      <x:c r="D2649" s="0" t="s">
        <x:v>1581</x:v>
      </x:c>
      <x:c r="E2649" s="43" t="n">
        <x:v>0.12</x:v>
      </x:c>
      <x:c r="G2649" s="0" t="s">
        <x:v>746</x:v>
      </x:c>
      <x:c r="H2649" s="44" t="n">
        <x:v>3.36</x:v>
      </x:c>
      <x:c r="I2649" s="0" t="s">
        <x:v>747</x:v>
      </x:c>
      <x:c r="J2649" s="45">
        <x:f>ROUND(E2649* H2649,5)</x:f>
      </x:c>
      <x:c r="K2649" s="46" t="s"/>
    </x:row>
    <x:row r="2650" spans="1:27">
      <x:c r="D2650" s="47" t="s">
        <x:v>761</x:v>
      </x:c>
      <x:c r="E2650" s="46" t="s"/>
      <x:c r="H2650" s="46" t="s"/>
      <x:c r="K2650" s="44">
        <x:f>SUM(J2640:J2649)</x:f>
      </x:c>
    </x:row>
    <x:row r="2651" spans="1:27">
      <x:c r="E2651" s="46" t="s"/>
      <x:c r="H2651" s="46" t="s"/>
      <x:c r="K2651" s="46" t="s"/>
    </x:row>
    <x:row r="2652" spans="1:27">
      <x:c r="D2652" s="47" t="s">
        <x:v>763</x:v>
      </x:c>
      <x:c r="E2652" s="46" t="s"/>
      <x:c r="H2652" s="46" t="n">
        <x:v>1.5</x:v>
      </x:c>
      <x:c r="I2652" s="0" t="s">
        <x:v>764</x:v>
      </x:c>
      <x:c r="J2652" s="0">
        <x:f>ROUND(H2652/100*K2638,5)</x:f>
      </x:c>
      <x:c r="K2652" s="46" t="s"/>
    </x:row>
    <x:row r="2653" spans="1:27">
      <x:c r="D2653" s="47" t="s">
        <x:v>762</x:v>
      </x:c>
      <x:c r="E2653" s="46" t="s"/>
      <x:c r="H2653" s="46" t="s"/>
      <x:c r="K2653" s="48">
        <x:f>SUM(J2635:J2652)</x:f>
      </x:c>
    </x:row>
    <x:row r="2654" spans="1:27">
      <x:c r="D2654" s="47" t="s">
        <x:v>787</x:v>
      </x:c>
      <x:c r="E2654" s="46" t="s"/>
      <x:c r="H2654" s="46" t="n">
        <x:v>3</x:v>
      </x:c>
      <x:c r="I2654" s="0" t="s">
        <x:v>764</x:v>
      </x:c>
      <x:c r="K2654" s="44">
        <x:f>ROUND(H2654/100*K2653,5)</x:f>
      </x:c>
    </x:row>
    <x:row r="2655" spans="1:27">
      <x:c r="D2655" s="47" t="s">
        <x:v>765</x:v>
      </x:c>
      <x:c r="E2655" s="46" t="s"/>
      <x:c r="H2655" s="46" t="s"/>
      <x:c r="K2655" s="48">
        <x:f>SUM(K2653:K2654)</x:f>
      </x:c>
    </x:row>
    <x:row r="2657" spans="1:27" customFormat="1" ht="45" customHeight="1">
      <x:c r="A2657" s="36" t="s">
        <x:v>1612</x:v>
      </x:c>
      <x:c r="B2657" s="36" t="s">
        <x:v>620</x:v>
      </x:c>
      <x:c r="C2657" s="37" t="s">
        <x:v>15</x:v>
      </x:c>
      <x:c r="D2657" s="38" t="s">
        <x:v>621</x:v>
      </x:c>
      <x:c r="E2657" s="37" t="s"/>
      <x:c r="F2657" s="37" t="s"/>
      <x:c r="G2657" s="37" t="s"/>
      <x:c r="H2657" s="39" t="s">
        <x:v>741</x:v>
      </x:c>
      <x:c r="I2657" s="40" t="n">
        <x:v>1</x:v>
      </x:c>
      <x:c r="J2657" s="41" t="s"/>
      <x:c r="K2657" s="42">
        <x:f>ROUND(K2670,2)</x:f>
      </x:c>
      <x:c r="L2657" s="37" t="s"/>
      <x:c r="M2657" s="37" t="s"/>
      <x:c r="N2657" s="37" t="s"/>
      <x:c r="O2657" s="37" t="s"/>
      <x:c r="P2657" s="37" t="s"/>
      <x:c r="Q2657" s="37" t="s"/>
      <x:c r="R2657" s="37" t="s"/>
      <x:c r="S2657" s="37" t="s"/>
      <x:c r="T2657" s="37" t="s"/>
      <x:c r="U2657" s="37" t="s"/>
      <x:c r="V2657" s="37" t="s"/>
      <x:c r="W2657" s="37" t="s"/>
      <x:c r="X2657" s="37" t="s"/>
      <x:c r="Y2657" s="37" t="s"/>
      <x:c r="Z2657" s="37" t="s"/>
      <x:c r="AA2657" s="37" t="s"/>
    </x:row>
    <x:row r="2658" spans="1:27">
      <x:c r="B2658" s="14" t="s">
        <x:v>742</x:v>
      </x:c>
    </x:row>
    <x:row r="2659" spans="1:27">
      <x:c r="B2659" s="0" t="s">
        <x:v>992</x:v>
      </x:c>
      <x:c r="C2659" s="0" t="s">
        <x:v>730</x:v>
      </x:c>
      <x:c r="D2659" s="0" t="s">
        <x:v>910</x:v>
      </x:c>
      <x:c r="E2659" s="43" t="n">
        <x:v>0.6</x:v>
      </x:c>
      <x:c r="F2659" s="0" t="s">
        <x:v>745</x:v>
      </x:c>
      <x:c r="G2659" s="0" t="s">
        <x:v>746</x:v>
      </x:c>
      <x:c r="H2659" s="44" t="n">
        <x:v>28.1</x:v>
      </x:c>
      <x:c r="I2659" s="0" t="s">
        <x:v>747</x:v>
      </x:c>
      <x:c r="J2659" s="45">
        <x:f>ROUND(E2659/I2657* H2659,5)</x:f>
      </x:c>
      <x:c r="K2659" s="46" t="s"/>
    </x:row>
    <x:row r="2660" spans="1:27">
      <x:c r="B2660" s="0" t="s">
        <x:v>991</x:v>
      </x:c>
      <x:c r="C2660" s="0" t="s">
        <x:v>730</x:v>
      </x:c>
      <x:c r="D2660" s="0" t="s">
        <x:v>908</x:v>
      </x:c>
      <x:c r="E2660" s="43" t="n">
        <x:v>0.605</x:v>
      </x:c>
      <x:c r="F2660" s="0" t="s">
        <x:v>745</x:v>
      </x:c>
      <x:c r="G2660" s="0" t="s">
        <x:v>746</x:v>
      </x:c>
      <x:c r="H2660" s="44" t="n">
        <x:v>24.14</x:v>
      </x:c>
      <x:c r="I2660" s="0" t="s">
        <x:v>747</x:v>
      </x:c>
      <x:c r="J2660" s="45">
        <x:f>ROUND(E2660/I2657* H2660,5)</x:f>
      </x:c>
      <x:c r="K2660" s="46" t="s"/>
    </x:row>
    <x:row r="2661" spans="1:27">
      <x:c r="D2661" s="47" t="s">
        <x:v>748</x:v>
      </x:c>
      <x:c r="E2661" s="46" t="s"/>
      <x:c r="H2661" s="46" t="s"/>
      <x:c r="K2661" s="44">
        <x:f>SUM(J2659:J2660)</x:f>
      </x:c>
    </x:row>
    <x:row r="2662" spans="1:27">
      <x:c r="B2662" s="14" t="s">
        <x:v>753</x:v>
      </x:c>
      <x:c r="E2662" s="46" t="s"/>
      <x:c r="H2662" s="46" t="s"/>
      <x:c r="K2662" s="46" t="s"/>
    </x:row>
    <x:row r="2663" spans="1:27">
      <x:c r="B2663" s="0" t="s">
        <x:v>1613</x:v>
      </x:c>
      <x:c r="C2663" s="0" t="s">
        <x:v>22</x:v>
      </x:c>
      <x:c r="D2663" s="0" t="s">
        <x:v>1614</x:v>
      </x:c>
      <x:c r="E2663" s="43" t="n">
        <x:v>4</x:v>
      </x:c>
      <x:c r="G2663" s="0" t="s">
        <x:v>746</x:v>
      </x:c>
      <x:c r="H2663" s="44" t="n">
        <x:v>5.13</x:v>
      </x:c>
      <x:c r="I2663" s="0" t="s">
        <x:v>747</x:v>
      </x:c>
      <x:c r="J2663" s="45">
        <x:f>ROUND(E2663* H2663,5)</x:f>
      </x:c>
      <x:c r="K2663" s="46" t="s"/>
    </x:row>
    <x:row r="2664" spans="1:27">
      <x:c r="B2664" s="0" t="s">
        <x:v>1615</x:v>
      </x:c>
      <x:c r="C2664" s="0" t="s">
        <x:v>15</x:v>
      </x:c>
      <x:c r="D2664" s="0" t="s">
        <x:v>1616</x:v>
      </x:c>
      <x:c r="E2664" s="43" t="n">
        <x:v>1</x:v>
      </x:c>
      <x:c r="G2664" s="0" t="s">
        <x:v>746</x:v>
      </x:c>
      <x:c r="H2664" s="44" t="n">
        <x:v>96.63</x:v>
      </x:c>
      <x:c r="I2664" s="0" t="s">
        <x:v>747</x:v>
      </x:c>
      <x:c r="J2664" s="45">
        <x:f>ROUND(E2664* H2664,5)</x:f>
      </x:c>
      <x:c r="K2664" s="46" t="s"/>
    </x:row>
    <x:row r="2665" spans="1:27">
      <x:c r="D2665" s="47" t="s">
        <x:v>761</x:v>
      </x:c>
      <x:c r="E2665" s="46" t="s"/>
      <x:c r="H2665" s="46" t="s"/>
      <x:c r="K2665" s="44">
        <x:f>SUM(J2663:J2664)</x:f>
      </x:c>
    </x:row>
    <x:row r="2666" spans="1:27">
      <x:c r="E2666" s="46" t="s"/>
      <x:c r="H2666" s="46" t="s"/>
      <x:c r="K2666" s="46" t="s"/>
    </x:row>
    <x:row r="2667" spans="1:27">
      <x:c r="D2667" s="47" t="s">
        <x:v>763</x:v>
      </x:c>
      <x:c r="E2667" s="46" t="s"/>
      <x:c r="H2667" s="46" t="n">
        <x:v>1.5</x:v>
      </x:c>
      <x:c r="I2667" s="0" t="s">
        <x:v>764</x:v>
      </x:c>
      <x:c r="J2667" s="0">
        <x:f>ROUND(H2667/100*K2661,5)</x:f>
      </x:c>
      <x:c r="K2667" s="46" t="s"/>
    </x:row>
    <x:row r="2668" spans="1:27">
      <x:c r="D2668" s="47" t="s">
        <x:v>762</x:v>
      </x:c>
      <x:c r="E2668" s="46" t="s"/>
      <x:c r="H2668" s="46" t="s"/>
      <x:c r="K2668" s="48">
        <x:f>SUM(J2658:J2667)</x:f>
      </x:c>
    </x:row>
    <x:row r="2669" spans="1:27">
      <x:c r="D2669" s="47" t="s">
        <x:v>787</x:v>
      </x:c>
      <x:c r="E2669" s="46" t="s"/>
      <x:c r="H2669" s="46" t="n">
        <x:v>3</x:v>
      </x:c>
      <x:c r="I2669" s="0" t="s">
        <x:v>764</x:v>
      </x:c>
      <x:c r="K2669" s="44">
        <x:f>ROUND(H2669/100*K2668,5)</x:f>
      </x:c>
    </x:row>
    <x:row r="2670" spans="1:27">
      <x:c r="D2670" s="47" t="s">
        <x:v>765</x:v>
      </x:c>
      <x:c r="E2670" s="46" t="s"/>
      <x:c r="H2670" s="46" t="s"/>
      <x:c r="K2670" s="48">
        <x:f>SUM(K2668:K2669)</x:f>
      </x:c>
    </x:row>
    <x:row r="2672" spans="1:27" customFormat="1" ht="45" customHeight="1">
      <x:c r="A2672" s="36" t="s">
        <x:v>1617</x:v>
      </x:c>
      <x:c r="B2672" s="36" t="s">
        <x:v>115</x:v>
      </x:c>
      <x:c r="C2672" s="37" t="s">
        <x:v>15</x:v>
      </x:c>
      <x:c r="D2672" s="38" t="s">
        <x:v>116</x:v>
      </x:c>
      <x:c r="E2672" s="37" t="s"/>
      <x:c r="F2672" s="37" t="s"/>
      <x:c r="G2672" s="37" t="s"/>
      <x:c r="H2672" s="39" t="s">
        <x:v>741</x:v>
      </x:c>
      <x:c r="I2672" s="40" t="n">
        <x:v>1</x:v>
      </x:c>
      <x:c r="J2672" s="41" t="s"/>
      <x:c r="K2672" s="42">
        <x:f>ROUND(K2686,2)</x:f>
      </x:c>
      <x:c r="L2672" s="37" t="s"/>
      <x:c r="M2672" s="37" t="s"/>
      <x:c r="N2672" s="37" t="s"/>
      <x:c r="O2672" s="37" t="s"/>
      <x:c r="P2672" s="37" t="s"/>
      <x:c r="Q2672" s="37" t="s"/>
      <x:c r="R2672" s="37" t="s"/>
      <x:c r="S2672" s="37" t="s"/>
      <x:c r="T2672" s="37" t="s"/>
      <x:c r="U2672" s="37" t="s"/>
      <x:c r="V2672" s="37" t="s"/>
      <x:c r="W2672" s="37" t="s"/>
      <x:c r="X2672" s="37" t="s"/>
      <x:c r="Y2672" s="37" t="s"/>
      <x:c r="Z2672" s="37" t="s"/>
      <x:c r="AA2672" s="37" t="s"/>
    </x:row>
    <x:row r="2673" spans="1:27">
      <x:c r="B2673" s="14" t="s">
        <x:v>742</x:v>
      </x:c>
    </x:row>
    <x:row r="2674" spans="1:27">
      <x:c r="B2674" s="0" t="s">
        <x:v>1019</x:v>
      </x:c>
      <x:c r="C2674" s="0" t="s">
        <x:v>730</x:v>
      </x:c>
      <x:c r="D2674" s="0" t="s">
        <x:v>801</x:v>
      </x:c>
      <x:c r="E2674" s="43" t="n">
        <x:v>0.25</x:v>
      </x:c>
      <x:c r="F2674" s="0" t="s">
        <x:v>745</x:v>
      </x:c>
      <x:c r="G2674" s="0" t="s">
        <x:v>746</x:v>
      </x:c>
      <x:c r="H2674" s="44" t="n">
        <x:v>24.65</x:v>
      </x:c>
      <x:c r="I2674" s="0" t="s">
        <x:v>747</x:v>
      </x:c>
      <x:c r="J2674" s="45">
        <x:f>ROUND(E2674/I2672* H2674,5)</x:f>
      </x:c>
      <x:c r="K2674" s="46" t="s"/>
    </x:row>
    <x:row r="2675" spans="1:27">
      <x:c r="B2675" s="0" t="s">
        <x:v>959</x:v>
      </x:c>
      <x:c r="C2675" s="0" t="s">
        <x:v>730</x:v>
      </x:c>
      <x:c r="D2675" s="0" t="s">
        <x:v>803</x:v>
      </x:c>
      <x:c r="E2675" s="43" t="n">
        <x:v>0.5</x:v>
      </x:c>
      <x:c r="F2675" s="0" t="s">
        <x:v>745</x:v>
      </x:c>
      <x:c r="G2675" s="0" t="s">
        <x:v>746</x:v>
      </x:c>
      <x:c r="H2675" s="44" t="n">
        <x:v>27.76</x:v>
      </x:c>
      <x:c r="I2675" s="0" t="s">
        <x:v>747</x:v>
      </x:c>
      <x:c r="J2675" s="45">
        <x:f>ROUND(E2675/I2672* H2675,5)</x:f>
      </x:c>
      <x:c r="K2675" s="46" t="s"/>
    </x:row>
    <x:row r="2676" spans="1:27">
      <x:c r="D2676" s="47" t="s">
        <x:v>748</x:v>
      </x:c>
      <x:c r="E2676" s="46" t="s"/>
      <x:c r="H2676" s="46" t="s"/>
      <x:c r="K2676" s="44">
        <x:f>SUM(J2674:J2675)</x:f>
      </x:c>
    </x:row>
    <x:row r="2677" spans="1:27">
      <x:c r="B2677" s="14" t="s">
        <x:v>753</x:v>
      </x:c>
      <x:c r="E2677" s="46" t="s"/>
      <x:c r="H2677" s="46" t="s"/>
      <x:c r="K2677" s="46" t="s"/>
    </x:row>
    <x:row r="2678" spans="1:27">
      <x:c r="B2678" s="0" t="s">
        <x:v>1618</x:v>
      </x:c>
      <x:c r="C2678" s="0" t="s">
        <x:v>15</x:v>
      </x:c>
      <x:c r="D2678" s="0" t="s">
        <x:v>1619</x:v>
      </x:c>
      <x:c r="E2678" s="43" t="n">
        <x:v>2.2</x:v>
      </x:c>
      <x:c r="G2678" s="0" t="s">
        <x:v>746</x:v>
      </x:c>
      <x:c r="H2678" s="44" t="n">
        <x:v>3.36</x:v>
      </x:c>
      <x:c r="I2678" s="0" t="s">
        <x:v>747</x:v>
      </x:c>
      <x:c r="J2678" s="45">
        <x:f>ROUND(E2678* H2678,5)</x:f>
      </x:c>
      <x:c r="K2678" s="46" t="s"/>
    </x:row>
    <x:row r="2679" spans="1:27">
      <x:c r="B2679" s="0" t="s">
        <x:v>1620</x:v>
      </x:c>
      <x:c r="C2679" s="0" t="s">
        <x:v>771</x:v>
      </x:c>
      <x:c r="D2679" s="0" t="s">
        <x:v>1621</x:v>
      </x:c>
      <x:c r="E2679" s="43" t="n">
        <x:v>3</x:v>
      </x:c>
      <x:c r="G2679" s="0" t="s">
        <x:v>746</x:v>
      </x:c>
      <x:c r="H2679" s="44" t="n">
        <x:v>1.3</x:v>
      </x:c>
      <x:c r="I2679" s="0" t="s">
        <x:v>747</x:v>
      </x:c>
      <x:c r="J2679" s="45">
        <x:f>ROUND(E2679* H2679,5)</x:f>
      </x:c>
      <x:c r="K2679" s="46" t="s"/>
    </x:row>
    <x:row r="2680" spans="1:27">
      <x:c r="B2680" s="0" t="s">
        <x:v>1622</x:v>
      </x:c>
      <x:c r="C2680" s="0" t="s">
        <x:v>771</x:v>
      </x:c>
      <x:c r="D2680" s="0" t="s">
        <x:v>1623</x:v>
      </x:c>
      <x:c r="E2680" s="43" t="n">
        <x:v>0.3</x:v>
      </x:c>
      <x:c r="G2680" s="0" t="s">
        <x:v>746</x:v>
      </x:c>
      <x:c r="H2680" s="44" t="n">
        <x:v>0.86</x:v>
      </x:c>
      <x:c r="I2680" s="0" t="s">
        <x:v>747</x:v>
      </x:c>
      <x:c r="J2680" s="45">
        <x:f>ROUND(E2680* H2680,5)</x:f>
      </x:c>
      <x:c r="K2680" s="46" t="s"/>
    </x:row>
    <x:row r="2681" spans="1:27">
      <x:c r="D2681" s="47" t="s">
        <x:v>761</x:v>
      </x:c>
      <x:c r="E2681" s="46" t="s"/>
      <x:c r="H2681" s="46" t="s"/>
      <x:c r="K2681" s="44">
        <x:f>SUM(J2678:J2680)</x:f>
      </x:c>
    </x:row>
    <x:row r="2682" spans="1:27">
      <x:c r="E2682" s="46" t="s"/>
      <x:c r="H2682" s="46" t="s"/>
      <x:c r="K2682" s="46" t="s"/>
    </x:row>
    <x:row r="2683" spans="1:27">
      <x:c r="D2683" s="47" t="s">
        <x:v>763</x:v>
      </x:c>
      <x:c r="E2683" s="46" t="s"/>
      <x:c r="H2683" s="46" t="n">
        <x:v>1.5</x:v>
      </x:c>
      <x:c r="I2683" s="0" t="s">
        <x:v>764</x:v>
      </x:c>
      <x:c r="J2683" s="0">
        <x:f>ROUND(H2683/100*K2676,5)</x:f>
      </x:c>
      <x:c r="K2683" s="46" t="s"/>
    </x:row>
    <x:row r="2684" spans="1:27">
      <x:c r="D2684" s="47" t="s">
        <x:v>762</x:v>
      </x:c>
      <x:c r="E2684" s="46" t="s"/>
      <x:c r="H2684" s="46" t="s"/>
      <x:c r="K2684" s="48">
        <x:f>SUM(J2673:J2683)</x:f>
      </x:c>
    </x:row>
    <x:row r="2685" spans="1:27">
      <x:c r="D2685" s="47" t="s">
        <x:v>787</x:v>
      </x:c>
      <x:c r="E2685" s="46" t="s"/>
      <x:c r="H2685" s="46" t="n">
        <x:v>3</x:v>
      </x:c>
      <x:c r="I2685" s="0" t="s">
        <x:v>764</x:v>
      </x:c>
      <x:c r="K2685" s="44">
        <x:f>ROUND(H2685/100*K2684,5)</x:f>
      </x:c>
    </x:row>
    <x:row r="2686" spans="1:27">
      <x:c r="D2686" s="47" t="s">
        <x:v>765</x:v>
      </x:c>
      <x:c r="E2686" s="46" t="s"/>
      <x:c r="H2686" s="46" t="s"/>
      <x:c r="K2686" s="48">
        <x:f>SUM(K2684:K2685)</x:f>
      </x:c>
    </x:row>
    <x:row r="2688" spans="1:27" customFormat="1" ht="45" customHeight="1">
      <x:c r="A2688" s="36" t="s">
        <x:v>1624</x:v>
      </x:c>
      <x:c r="B2688" s="36" t="s">
        <x:v>67</x:v>
      </x:c>
      <x:c r="C2688" s="37" t="s">
        <x:v>15</x:v>
      </x:c>
      <x:c r="D2688" s="38" t="s">
        <x:v>68</x:v>
      </x:c>
      <x:c r="E2688" s="37" t="s"/>
      <x:c r="F2688" s="37" t="s"/>
      <x:c r="G2688" s="37" t="s"/>
      <x:c r="H2688" s="39" t="s">
        <x:v>741</x:v>
      </x:c>
      <x:c r="I2688" s="40" t="n">
        <x:v>1</x:v>
      </x:c>
      <x:c r="J2688" s="41" t="s"/>
      <x:c r="K2688" s="42">
        <x:f>ROUND(K2701,2)</x:f>
      </x:c>
      <x:c r="L2688" s="37" t="s"/>
      <x:c r="M2688" s="37" t="s"/>
      <x:c r="N2688" s="37" t="s"/>
      <x:c r="O2688" s="37" t="s"/>
      <x:c r="P2688" s="37" t="s"/>
      <x:c r="Q2688" s="37" t="s"/>
      <x:c r="R2688" s="37" t="s"/>
      <x:c r="S2688" s="37" t="s"/>
      <x:c r="T2688" s="37" t="s"/>
      <x:c r="U2688" s="37" t="s"/>
      <x:c r="V2688" s="37" t="s"/>
      <x:c r="W2688" s="37" t="s"/>
      <x:c r="X2688" s="37" t="s"/>
      <x:c r="Y2688" s="37" t="s"/>
      <x:c r="Z2688" s="37" t="s"/>
      <x:c r="AA2688" s="37" t="s"/>
    </x:row>
    <x:row r="2689" spans="1:27">
      <x:c r="B2689" s="14" t="s">
        <x:v>742</x:v>
      </x:c>
    </x:row>
    <x:row r="2690" spans="1:27">
      <x:c r="B2690" s="0" t="s">
        <x:v>1034</x:v>
      </x:c>
      <x:c r="C2690" s="0" t="s">
        <x:v>730</x:v>
      </x:c>
      <x:c r="D2690" s="0" t="s">
        <x:v>1035</x:v>
      </x:c>
      <x:c r="E2690" s="43" t="n">
        <x:v>0.08</x:v>
      </x:c>
      <x:c r="F2690" s="0" t="s">
        <x:v>745</x:v>
      </x:c>
      <x:c r="G2690" s="0" t="s">
        <x:v>746</x:v>
      </x:c>
      <x:c r="H2690" s="44" t="n">
        <x:v>27.76</x:v>
      </x:c>
      <x:c r="I2690" s="0" t="s">
        <x:v>747</x:v>
      </x:c>
      <x:c r="J2690" s="45">
        <x:f>ROUND(E2690/I2688* H2690,5)</x:f>
      </x:c>
      <x:c r="K2690" s="46" t="s"/>
    </x:row>
    <x:row r="2691" spans="1:27">
      <x:c r="B2691" s="0" t="s">
        <x:v>970</x:v>
      </x:c>
      <x:c r="C2691" s="0" t="s">
        <x:v>730</x:v>
      </x:c>
      <x:c r="D2691" s="0" t="s">
        <x:v>844</x:v>
      </x:c>
      <x:c r="E2691" s="43" t="n">
        <x:v>0.04</x:v>
      </x:c>
      <x:c r="F2691" s="0" t="s">
        <x:v>745</x:v>
      </x:c>
      <x:c r="G2691" s="0" t="s">
        <x:v>746</x:v>
      </x:c>
      <x:c r="H2691" s="44" t="n">
        <x:v>23.17</x:v>
      </x:c>
      <x:c r="I2691" s="0" t="s">
        <x:v>747</x:v>
      </x:c>
      <x:c r="J2691" s="45">
        <x:f>ROUND(E2691/I2688* H2691,5)</x:f>
      </x:c>
      <x:c r="K2691" s="46" t="s"/>
    </x:row>
    <x:row r="2692" spans="1:27">
      <x:c r="D2692" s="47" t="s">
        <x:v>748</x:v>
      </x:c>
      <x:c r="E2692" s="46" t="s"/>
      <x:c r="H2692" s="46" t="s"/>
      <x:c r="K2692" s="44">
        <x:f>SUM(J2690:J2691)</x:f>
      </x:c>
    </x:row>
    <x:row r="2693" spans="1:27">
      <x:c r="B2693" s="14" t="s">
        <x:v>753</x:v>
      </x:c>
      <x:c r="E2693" s="46" t="s"/>
      <x:c r="H2693" s="46" t="s"/>
      <x:c r="K2693" s="46" t="s"/>
    </x:row>
    <x:row r="2694" spans="1:27">
      <x:c r="B2694" s="0" t="s">
        <x:v>1625</x:v>
      </x:c>
      <x:c r="C2694" s="0" t="s">
        <x:v>15</x:v>
      </x:c>
      <x:c r="D2694" s="0" t="s">
        <x:v>1626</x:v>
      </x:c>
      <x:c r="E2694" s="43" t="n">
        <x:v>1</x:v>
      </x:c>
      <x:c r="G2694" s="0" t="s">
        <x:v>746</x:v>
      </x:c>
      <x:c r="H2694" s="44" t="n">
        <x:v>4.47</x:v>
      </x:c>
      <x:c r="I2694" s="0" t="s">
        <x:v>747</x:v>
      </x:c>
      <x:c r="J2694" s="45">
        <x:f>ROUND(E2694* H2694,5)</x:f>
      </x:c>
      <x:c r="K2694" s="46" t="s"/>
    </x:row>
    <x:row r="2695" spans="1:27">
      <x:c r="B2695" s="0" t="s">
        <x:v>1627</x:v>
      </x:c>
      <x:c r="C2695" s="0" t="s">
        <x:v>771</x:v>
      </x:c>
      <x:c r="D2695" s="0" t="s">
        <x:v>1628</x:v>
      </x:c>
      <x:c r="E2695" s="43" t="n">
        <x:v>0.5985</x:v>
      </x:c>
      <x:c r="G2695" s="0" t="s">
        <x:v>746</x:v>
      </x:c>
      <x:c r="H2695" s="44" t="n">
        <x:v>0.3</x:v>
      </x:c>
      <x:c r="I2695" s="0" t="s">
        <x:v>747</x:v>
      </x:c>
      <x:c r="J2695" s="45">
        <x:f>ROUND(E2695* H2695,5)</x:f>
      </x:c>
      <x:c r="K2695" s="46" t="s"/>
    </x:row>
    <x:row r="2696" spans="1:27">
      <x:c r="D2696" s="47" t="s">
        <x:v>761</x:v>
      </x:c>
      <x:c r="E2696" s="46" t="s"/>
      <x:c r="H2696" s="46" t="s"/>
      <x:c r="K2696" s="44">
        <x:f>SUM(J2694:J2695)</x:f>
      </x:c>
    </x:row>
    <x:row r="2697" spans="1:27">
      <x:c r="E2697" s="46" t="s"/>
      <x:c r="H2697" s="46" t="s"/>
      <x:c r="K2697" s="46" t="s"/>
    </x:row>
    <x:row r="2698" spans="1:27">
      <x:c r="D2698" s="47" t="s">
        <x:v>763</x:v>
      </x:c>
      <x:c r="E2698" s="46" t="s"/>
      <x:c r="H2698" s="46" t="n">
        <x:v>1.5</x:v>
      </x:c>
      <x:c r="I2698" s="0" t="s">
        <x:v>764</x:v>
      </x:c>
      <x:c r="J2698" s="0">
        <x:f>ROUND(H2698/100*K2692,5)</x:f>
      </x:c>
      <x:c r="K2698" s="46" t="s"/>
    </x:row>
    <x:row r="2699" spans="1:27">
      <x:c r="D2699" s="47" t="s">
        <x:v>762</x:v>
      </x:c>
      <x:c r="E2699" s="46" t="s"/>
      <x:c r="H2699" s="46" t="s"/>
      <x:c r="K2699" s="48">
        <x:f>SUM(J2689:J2698)</x:f>
      </x:c>
    </x:row>
    <x:row r="2700" spans="1:27">
      <x:c r="D2700" s="47" t="s">
        <x:v>787</x:v>
      </x:c>
      <x:c r="E2700" s="46" t="s"/>
      <x:c r="H2700" s="46" t="n">
        <x:v>3</x:v>
      </x:c>
      <x:c r="I2700" s="0" t="s">
        <x:v>764</x:v>
      </x:c>
      <x:c r="K2700" s="44">
        <x:f>ROUND(H2700/100*K2699,5)</x:f>
      </x:c>
    </x:row>
    <x:row r="2701" spans="1:27">
      <x:c r="D2701" s="47" t="s">
        <x:v>765</x:v>
      </x:c>
      <x:c r="E2701" s="46" t="s"/>
      <x:c r="H2701" s="46" t="s"/>
      <x:c r="K2701" s="48">
        <x:f>SUM(K2699:K2700)</x:f>
      </x:c>
    </x:row>
    <x:row r="2703" spans="1:27" customFormat="1" ht="45" customHeight="1">
      <x:c r="A2703" s="36" t="s">
        <x:v>1629</x:v>
      </x:c>
      <x:c r="B2703" s="36" t="s">
        <x:v>246</x:v>
      </x:c>
      <x:c r="C2703" s="37" t="s">
        <x:v>15</x:v>
      </x:c>
      <x:c r="D2703" s="38" t="s">
        <x:v>247</x:v>
      </x:c>
      <x:c r="E2703" s="37" t="s"/>
      <x:c r="F2703" s="37" t="s"/>
      <x:c r="G2703" s="37" t="s"/>
      <x:c r="H2703" s="39" t="s">
        <x:v>741</x:v>
      </x:c>
      <x:c r="I2703" s="40" t="n">
        <x:v>1</x:v>
      </x:c>
      <x:c r="J2703" s="41" t="s"/>
      <x:c r="K2703" s="42">
        <x:f>ROUND(K2716,2)</x:f>
      </x:c>
      <x:c r="L2703" s="37" t="s"/>
      <x:c r="M2703" s="37" t="s"/>
      <x:c r="N2703" s="37" t="s"/>
      <x:c r="O2703" s="37" t="s"/>
      <x:c r="P2703" s="37" t="s"/>
      <x:c r="Q2703" s="37" t="s"/>
      <x:c r="R2703" s="37" t="s"/>
      <x:c r="S2703" s="37" t="s"/>
      <x:c r="T2703" s="37" t="s"/>
      <x:c r="U2703" s="37" t="s"/>
      <x:c r="V2703" s="37" t="s"/>
      <x:c r="W2703" s="37" t="s"/>
      <x:c r="X2703" s="37" t="s"/>
      <x:c r="Y2703" s="37" t="s"/>
      <x:c r="Z2703" s="37" t="s"/>
      <x:c r="AA2703" s="37" t="s"/>
    </x:row>
    <x:row r="2704" spans="1:27">
      <x:c r="B2704" s="14" t="s">
        <x:v>742</x:v>
      </x:c>
    </x:row>
    <x:row r="2705" spans="1:27">
      <x:c r="B2705" s="0" t="s">
        <x:v>959</x:v>
      </x:c>
      <x:c r="C2705" s="0" t="s">
        <x:v>730</x:v>
      </x:c>
      <x:c r="D2705" s="0" t="s">
        <x:v>803</x:v>
      </x:c>
      <x:c r="E2705" s="43" t="n">
        <x:v>0.2</x:v>
      </x:c>
      <x:c r="F2705" s="0" t="s">
        <x:v>745</x:v>
      </x:c>
      <x:c r="G2705" s="0" t="s">
        <x:v>746</x:v>
      </x:c>
      <x:c r="H2705" s="44" t="n">
        <x:v>27.76</x:v>
      </x:c>
      <x:c r="I2705" s="0" t="s">
        <x:v>747</x:v>
      </x:c>
      <x:c r="J2705" s="45">
        <x:f>ROUND(E2705/I2703* H2705,5)</x:f>
      </x:c>
      <x:c r="K2705" s="46" t="s"/>
    </x:row>
    <x:row r="2706" spans="1:27">
      <x:c r="B2706" s="0" t="s">
        <x:v>1019</x:v>
      </x:c>
      <x:c r="C2706" s="0" t="s">
        <x:v>730</x:v>
      </x:c>
      <x:c r="D2706" s="0" t="s">
        <x:v>801</x:v>
      </x:c>
      <x:c r="E2706" s="43" t="n">
        <x:v>0.2</x:v>
      </x:c>
      <x:c r="F2706" s="0" t="s">
        <x:v>745</x:v>
      </x:c>
      <x:c r="G2706" s="0" t="s">
        <x:v>746</x:v>
      </x:c>
      <x:c r="H2706" s="44" t="n">
        <x:v>24.65</x:v>
      </x:c>
      <x:c r="I2706" s="0" t="s">
        <x:v>747</x:v>
      </x:c>
      <x:c r="J2706" s="45">
        <x:f>ROUND(E2706/I2703* H2706,5)</x:f>
      </x:c>
      <x:c r="K2706" s="46" t="s"/>
    </x:row>
    <x:row r="2707" spans="1:27">
      <x:c r="D2707" s="47" t="s">
        <x:v>748</x:v>
      </x:c>
      <x:c r="E2707" s="46" t="s"/>
      <x:c r="H2707" s="46" t="s"/>
      <x:c r="K2707" s="44">
        <x:f>SUM(J2705:J2706)</x:f>
      </x:c>
    </x:row>
    <x:row r="2708" spans="1:27">
      <x:c r="B2708" s="14" t="s">
        <x:v>753</x:v>
      </x:c>
      <x:c r="E2708" s="46" t="s"/>
      <x:c r="H2708" s="46" t="s"/>
      <x:c r="K2708" s="46" t="s"/>
    </x:row>
    <x:row r="2709" spans="1:27">
      <x:c r="B2709" s="0" t="s">
        <x:v>1630</x:v>
      </x:c>
      <x:c r="C2709" s="0" t="s">
        <x:v>15</x:v>
      </x:c>
      <x:c r="D2709" s="0" t="s">
        <x:v>1631</x:v>
      </x:c>
      <x:c r="E2709" s="43" t="n">
        <x:v>2.2</x:v>
      </x:c>
      <x:c r="G2709" s="0" t="s">
        <x:v>746</x:v>
      </x:c>
      <x:c r="H2709" s="44" t="n">
        <x:v>9.3</x:v>
      </x:c>
      <x:c r="I2709" s="0" t="s">
        <x:v>747</x:v>
      </x:c>
      <x:c r="J2709" s="45">
        <x:f>ROUND(E2709* H2709,5)</x:f>
      </x:c>
      <x:c r="K2709" s="46" t="s"/>
    </x:row>
    <x:row r="2710" spans="1:27">
      <x:c r="B2710" s="0" t="s">
        <x:v>1632</x:v>
      </x:c>
      <x:c r="C2710" s="0" t="s">
        <x:v>771</x:v>
      </x:c>
      <x:c r="D2710" s="0" t="s">
        <x:v>1633</x:v>
      </x:c>
      <x:c r="E2710" s="43" t="n">
        <x:v>0.5</x:v>
      </x:c>
      <x:c r="G2710" s="0" t="s">
        <x:v>746</x:v>
      </x:c>
      <x:c r="H2710" s="44" t="n">
        <x:v>17.5</x:v>
      </x:c>
      <x:c r="I2710" s="0" t="s">
        <x:v>747</x:v>
      </x:c>
      <x:c r="J2710" s="45">
        <x:f>ROUND(E2710* H2710,5)</x:f>
      </x:c>
      <x:c r="K2710" s="46" t="s"/>
    </x:row>
    <x:row r="2711" spans="1:27">
      <x:c r="D2711" s="47" t="s">
        <x:v>761</x:v>
      </x:c>
      <x:c r="E2711" s="46" t="s"/>
      <x:c r="H2711" s="46" t="s"/>
      <x:c r="K2711" s="44">
        <x:f>SUM(J2709:J2710)</x:f>
      </x:c>
    </x:row>
    <x:row r="2712" spans="1:27">
      <x:c r="E2712" s="46" t="s"/>
      <x:c r="H2712" s="46" t="s"/>
      <x:c r="K2712" s="46" t="s"/>
    </x:row>
    <x:row r="2713" spans="1:27">
      <x:c r="D2713" s="47" t="s">
        <x:v>763</x:v>
      </x:c>
      <x:c r="E2713" s="46" t="s"/>
      <x:c r="H2713" s="46" t="n">
        <x:v>1.5</x:v>
      </x:c>
      <x:c r="I2713" s="0" t="s">
        <x:v>764</x:v>
      </x:c>
      <x:c r="J2713" s="0">
        <x:f>ROUND(H2713/100*K2707,5)</x:f>
      </x:c>
      <x:c r="K2713" s="46" t="s"/>
    </x:row>
    <x:row r="2714" spans="1:27">
      <x:c r="D2714" s="47" t="s">
        <x:v>762</x:v>
      </x:c>
      <x:c r="E2714" s="46" t="s"/>
      <x:c r="H2714" s="46" t="s"/>
      <x:c r="K2714" s="48">
        <x:f>SUM(J2704:J2713)</x:f>
      </x:c>
    </x:row>
    <x:row r="2715" spans="1:27">
      <x:c r="D2715" s="47" t="s">
        <x:v>787</x:v>
      </x:c>
      <x:c r="E2715" s="46" t="s"/>
      <x:c r="H2715" s="46" t="n">
        <x:v>3</x:v>
      </x:c>
      <x:c r="I2715" s="0" t="s">
        <x:v>764</x:v>
      </x:c>
      <x:c r="K2715" s="44">
        <x:f>ROUND(H2715/100*K2714,5)</x:f>
      </x:c>
    </x:row>
    <x:row r="2716" spans="1:27">
      <x:c r="D2716" s="47" t="s">
        <x:v>765</x:v>
      </x:c>
      <x:c r="E2716" s="46" t="s"/>
      <x:c r="H2716" s="46" t="s"/>
      <x:c r="K2716" s="48">
        <x:f>SUM(K2714:K2715)</x:f>
      </x:c>
    </x:row>
    <x:row r="2718" spans="1:27" customFormat="1" ht="45" customHeight="1">
      <x:c r="A2718" s="36" t="s">
        <x:v>1634</x:v>
      </x:c>
      <x:c r="B2718" s="36" t="s">
        <x:v>123</x:v>
      </x:c>
      <x:c r="C2718" s="37" t="s">
        <x:v>43</x:v>
      </x:c>
      <x:c r="D2718" s="38" t="s">
        <x:v>124</x:v>
      </x:c>
      <x:c r="E2718" s="37" t="s"/>
      <x:c r="F2718" s="37" t="s"/>
      <x:c r="G2718" s="37" t="s"/>
      <x:c r="H2718" s="39" t="s">
        <x:v>741</x:v>
      </x:c>
      <x:c r="I2718" s="40" t="n">
        <x:v>1</x:v>
      </x:c>
      <x:c r="J2718" s="41" t="s"/>
      <x:c r="K2718" s="42">
        <x:f>ROUND(K2730,2)</x:f>
      </x:c>
      <x:c r="L2718" s="37" t="s"/>
      <x:c r="M2718" s="37" t="s"/>
      <x:c r="N2718" s="37" t="s"/>
      <x:c r="O2718" s="37" t="s"/>
      <x:c r="P2718" s="37" t="s"/>
      <x:c r="Q2718" s="37" t="s"/>
      <x:c r="R2718" s="37" t="s"/>
      <x:c r="S2718" s="37" t="s"/>
      <x:c r="T2718" s="37" t="s"/>
      <x:c r="U2718" s="37" t="s"/>
      <x:c r="V2718" s="37" t="s"/>
      <x:c r="W2718" s="37" t="s"/>
      <x:c r="X2718" s="37" t="s"/>
      <x:c r="Y2718" s="37" t="s"/>
      <x:c r="Z2718" s="37" t="s"/>
      <x:c r="AA2718" s="37" t="s"/>
    </x:row>
    <x:row r="2719" spans="1:27">
      <x:c r="B2719" s="14" t="s">
        <x:v>742</x:v>
      </x:c>
    </x:row>
    <x:row r="2720" spans="1:27">
      <x:c r="B2720" s="0" t="s">
        <x:v>800</x:v>
      </x:c>
      <x:c r="C2720" s="0" t="s">
        <x:v>730</x:v>
      </x:c>
      <x:c r="D2720" s="0" t="s">
        <x:v>801</x:v>
      </x:c>
      <x:c r="E2720" s="43" t="n">
        <x:v>0.1</x:v>
      </x:c>
      <x:c r="F2720" s="0" t="s">
        <x:v>745</x:v>
      </x:c>
      <x:c r="G2720" s="0" t="s">
        <x:v>746</x:v>
      </x:c>
      <x:c r="H2720" s="44" t="n">
        <x:v>24.65</x:v>
      </x:c>
      <x:c r="I2720" s="0" t="s">
        <x:v>747</x:v>
      </x:c>
      <x:c r="J2720" s="45">
        <x:f>ROUND(E2720/I2718* H2720,5)</x:f>
      </x:c>
      <x:c r="K2720" s="46" t="s"/>
    </x:row>
    <x:row r="2721" spans="1:27">
      <x:c r="B2721" s="0" t="s">
        <x:v>1305</x:v>
      </x:c>
      <x:c r="C2721" s="0" t="s">
        <x:v>730</x:v>
      </x:c>
      <x:c r="D2721" s="0" t="s">
        <x:v>1035</x:v>
      </x:c>
      <x:c r="E2721" s="43" t="n">
        <x:v>0.1</x:v>
      </x:c>
      <x:c r="F2721" s="0" t="s">
        <x:v>745</x:v>
      </x:c>
      <x:c r="G2721" s="0" t="s">
        <x:v>746</x:v>
      </x:c>
      <x:c r="H2721" s="44" t="n">
        <x:v>16.82</x:v>
      </x:c>
      <x:c r="I2721" s="0" t="s">
        <x:v>747</x:v>
      </x:c>
      <x:c r="J2721" s="45">
        <x:f>ROUND(E2721/I2718* H2721,5)</x:f>
      </x:c>
      <x:c r="K2721" s="46" t="s"/>
    </x:row>
    <x:row r="2722" spans="1:27">
      <x:c r="D2722" s="47" t="s">
        <x:v>748</x:v>
      </x:c>
      <x:c r="E2722" s="46" t="s"/>
      <x:c r="H2722" s="46" t="s"/>
      <x:c r="K2722" s="44">
        <x:f>SUM(J2720:J2721)</x:f>
      </x:c>
    </x:row>
    <x:row r="2723" spans="1:27">
      <x:c r="B2723" s="14" t="s">
        <x:v>753</x:v>
      </x:c>
      <x:c r="E2723" s="46" t="s"/>
      <x:c r="H2723" s="46" t="s"/>
      <x:c r="K2723" s="46" t="s"/>
    </x:row>
    <x:row r="2724" spans="1:27">
      <x:c r="B2724" s="0" t="s">
        <x:v>1635</x:v>
      </x:c>
      <x:c r="C2724" s="0" t="s">
        <x:v>22</x:v>
      </x:c>
      <x:c r="D2724" s="0" t="s">
        <x:v>1636</x:v>
      </x:c>
      <x:c r="E2724" s="43" t="n">
        <x:v>1</x:v>
      </x:c>
      <x:c r="G2724" s="0" t="s">
        <x:v>746</x:v>
      </x:c>
      <x:c r="H2724" s="44" t="n">
        <x:v>15.3</x:v>
      </x:c>
      <x:c r="I2724" s="0" t="s">
        <x:v>747</x:v>
      </x:c>
      <x:c r="J2724" s="45">
        <x:f>ROUND(E2724* H2724,5)</x:f>
      </x:c>
      <x:c r="K2724" s="46" t="s"/>
    </x:row>
    <x:row r="2725" spans="1:27">
      <x:c r="D2725" s="47" t="s">
        <x:v>761</x:v>
      </x:c>
      <x:c r="E2725" s="46" t="s"/>
      <x:c r="H2725" s="46" t="s"/>
      <x:c r="K2725" s="44">
        <x:f>SUM(J2724:J2724)</x:f>
      </x:c>
    </x:row>
    <x:row r="2726" spans="1:27">
      <x:c r="E2726" s="46" t="s"/>
      <x:c r="H2726" s="46" t="s"/>
      <x:c r="K2726" s="46" t="s"/>
    </x:row>
    <x:row r="2727" spans="1:27">
      <x:c r="D2727" s="47" t="s">
        <x:v>763</x:v>
      </x:c>
      <x:c r="E2727" s="46" t="s"/>
      <x:c r="H2727" s="46" t="n">
        <x:v>1.5</x:v>
      </x:c>
      <x:c r="I2727" s="0" t="s">
        <x:v>764</x:v>
      </x:c>
      <x:c r="J2727" s="0">
        <x:f>ROUND(H2727/100*K2722,5)</x:f>
      </x:c>
      <x:c r="K2727" s="46" t="s"/>
    </x:row>
    <x:row r="2728" spans="1:27">
      <x:c r="D2728" s="47" t="s">
        <x:v>762</x:v>
      </x:c>
      <x:c r="E2728" s="46" t="s"/>
      <x:c r="H2728" s="46" t="s"/>
      <x:c r="K2728" s="48">
        <x:f>SUM(J2719:J2727)</x:f>
      </x:c>
    </x:row>
    <x:row r="2729" spans="1:27">
      <x:c r="D2729" s="47" t="s">
        <x:v>787</x:v>
      </x:c>
      <x:c r="E2729" s="46" t="s"/>
      <x:c r="H2729" s="46" t="n">
        <x:v>3</x:v>
      </x:c>
      <x:c r="I2729" s="0" t="s">
        <x:v>764</x:v>
      </x:c>
      <x:c r="K2729" s="44">
        <x:f>ROUND(H2729/100*K2728,5)</x:f>
      </x:c>
    </x:row>
    <x:row r="2730" spans="1:27">
      <x:c r="D2730" s="47" t="s">
        <x:v>765</x:v>
      </x:c>
      <x:c r="E2730" s="46" t="s"/>
      <x:c r="H2730" s="46" t="s"/>
      <x:c r="K2730" s="48">
        <x:f>SUM(K2728:K2729)</x:f>
      </x:c>
    </x:row>
    <x:row r="2732" spans="1:27" customFormat="1" ht="45" customHeight="1">
      <x:c r="A2732" s="36" t="s">
        <x:v>1637</x:v>
      </x:c>
      <x:c r="B2732" s="36" t="s">
        <x:v>618</x:v>
      </x:c>
      <x:c r="C2732" s="37" t="s">
        <x:v>22</x:v>
      </x:c>
      <x:c r="D2732" s="38" t="s">
        <x:v>619</x:v>
      </x:c>
      <x:c r="E2732" s="37" t="s"/>
      <x:c r="F2732" s="37" t="s"/>
      <x:c r="G2732" s="37" t="s"/>
      <x:c r="H2732" s="39" t="s">
        <x:v>741</x:v>
      </x:c>
      <x:c r="I2732" s="40" t="n">
        <x:v>1</x:v>
      </x:c>
      <x:c r="J2732" s="41" t="s"/>
      <x:c r="K2732" s="42">
        <x:f>ROUND(K2738,2)</x:f>
      </x:c>
      <x:c r="L2732" s="37" t="s"/>
      <x:c r="M2732" s="37" t="s"/>
      <x:c r="N2732" s="37" t="s"/>
      <x:c r="O2732" s="37" t="s"/>
      <x:c r="P2732" s="37" t="s"/>
      <x:c r="Q2732" s="37" t="s"/>
      <x:c r="R2732" s="37" t="s"/>
      <x:c r="S2732" s="37" t="s"/>
      <x:c r="T2732" s="37" t="s"/>
      <x:c r="U2732" s="37" t="s"/>
      <x:c r="V2732" s="37" t="s"/>
      <x:c r="W2732" s="37" t="s"/>
      <x:c r="X2732" s="37" t="s"/>
      <x:c r="Y2732" s="37" t="s"/>
      <x:c r="Z2732" s="37" t="s"/>
      <x:c r="AA2732" s="37" t="s"/>
    </x:row>
    <x:row r="2733" spans="1:27">
      <x:c r="B2733" s="14" t="s">
        <x:v>753</x:v>
      </x:c>
    </x:row>
    <x:row r="2734" spans="1:27">
      <x:c r="B2734" s="0" t="s">
        <x:v>1638</x:v>
      </x:c>
      <x:c r="C2734" s="0" t="s">
        <x:v>22</x:v>
      </x:c>
      <x:c r="D2734" s="0" t="s">
        <x:v>619</x:v>
      </x:c>
      <x:c r="E2734" s="43" t="n">
        <x:v>1</x:v>
      </x:c>
      <x:c r="G2734" s="0" t="s">
        <x:v>746</x:v>
      </x:c>
      <x:c r="H2734" s="44" t="n">
        <x:v>1645.59</x:v>
      </x:c>
      <x:c r="I2734" s="0" t="s">
        <x:v>747</x:v>
      </x:c>
      <x:c r="J2734" s="45">
        <x:f>ROUND(E2734* H2734,5)</x:f>
      </x:c>
      <x:c r="K2734" s="46" t="s"/>
    </x:row>
    <x:row r="2735" spans="1:27">
      <x:c r="D2735" s="47" t="s">
        <x:v>761</x:v>
      </x:c>
      <x:c r="E2735" s="46" t="s"/>
      <x:c r="H2735" s="46" t="s"/>
      <x:c r="K2735" s="44">
        <x:f>SUM(J2734:J2734)</x:f>
      </x:c>
    </x:row>
    <x:row r="2736" spans="1:27">
      <x:c r="D2736" s="47" t="s">
        <x:v>762</x:v>
      </x:c>
      <x:c r="E2736" s="46" t="s"/>
      <x:c r="H2736" s="46" t="s"/>
      <x:c r="K2736" s="48">
        <x:f>SUM(J2733:J2735)</x:f>
      </x:c>
    </x:row>
    <x:row r="2737" spans="1:27">
      <x:c r="D2737" s="47" t="s">
        <x:v>787</x:v>
      </x:c>
      <x:c r="E2737" s="46" t="s"/>
      <x:c r="H2737" s="46" t="n">
        <x:v>3</x:v>
      </x:c>
      <x:c r="I2737" s="0" t="s">
        <x:v>764</x:v>
      </x:c>
      <x:c r="K2737" s="44">
        <x:f>ROUND(H2737/100*K2736,5)</x:f>
      </x:c>
    </x:row>
    <x:row r="2738" spans="1:27">
      <x:c r="D2738" s="47" t="s">
        <x:v>765</x:v>
      </x:c>
      <x:c r="E2738" s="46" t="s"/>
      <x:c r="H2738" s="46" t="s"/>
      <x:c r="K2738" s="48">
        <x:f>SUM(K2736:K2737)</x:f>
      </x:c>
    </x:row>
    <x:row r="2740" spans="1:27" customFormat="1" ht="45" customHeight="1">
      <x:c r="A2740" s="36" t="s">
        <x:v>1639</x:v>
      </x:c>
      <x:c r="B2740" s="36" t="s">
        <x:v>98</x:v>
      </x:c>
      <x:c r="C2740" s="37" t="s">
        <x:v>15</x:v>
      </x:c>
      <x:c r="D2740" s="38" t="s">
        <x:v>99</x:v>
      </x:c>
      <x:c r="E2740" s="37" t="s"/>
      <x:c r="F2740" s="37" t="s"/>
      <x:c r="G2740" s="37" t="s"/>
      <x:c r="H2740" s="39" t="s">
        <x:v>741</x:v>
      </x:c>
      <x:c r="I2740" s="40" t="n">
        <x:v>1</x:v>
      </x:c>
      <x:c r="J2740" s="41" t="s"/>
      <x:c r="K2740" s="42">
        <x:f>ROUND(K2757,2)</x:f>
      </x:c>
      <x:c r="L2740" s="37" t="s"/>
      <x:c r="M2740" s="37" t="s"/>
      <x:c r="N2740" s="37" t="s"/>
      <x:c r="O2740" s="37" t="s"/>
      <x:c r="P2740" s="37" t="s"/>
      <x:c r="Q2740" s="37" t="s"/>
      <x:c r="R2740" s="37" t="s"/>
      <x:c r="S2740" s="37" t="s"/>
      <x:c r="T2740" s="37" t="s"/>
      <x:c r="U2740" s="37" t="s"/>
      <x:c r="V2740" s="37" t="s"/>
      <x:c r="W2740" s="37" t="s"/>
      <x:c r="X2740" s="37" t="s"/>
      <x:c r="Y2740" s="37" t="s"/>
      <x:c r="Z2740" s="37" t="s"/>
      <x:c r="AA2740" s="37" t="s"/>
    </x:row>
    <x:row r="2741" spans="1:27">
      <x:c r="B2741" s="14" t="s">
        <x:v>742</x:v>
      </x:c>
    </x:row>
    <x:row r="2742" spans="1:27">
      <x:c r="B2742" s="0" t="s">
        <x:v>959</x:v>
      </x:c>
      <x:c r="C2742" s="0" t="s">
        <x:v>730</x:v>
      </x:c>
      <x:c r="D2742" s="0" t="s">
        <x:v>803</x:v>
      </x:c>
      <x:c r="E2742" s="43" t="n">
        <x:v>0.5</x:v>
      </x:c>
      <x:c r="F2742" s="0" t="s">
        <x:v>745</x:v>
      </x:c>
      <x:c r="G2742" s="0" t="s">
        <x:v>746</x:v>
      </x:c>
      <x:c r="H2742" s="44" t="n">
        <x:v>27.76</x:v>
      </x:c>
      <x:c r="I2742" s="0" t="s">
        <x:v>747</x:v>
      </x:c>
      <x:c r="J2742" s="45">
        <x:f>ROUND(E2742/I2740* H2742,5)</x:f>
      </x:c>
      <x:c r="K2742" s="46" t="s"/>
    </x:row>
    <x:row r="2743" spans="1:27">
      <x:c r="B2743" s="0" t="s">
        <x:v>1019</x:v>
      </x:c>
      <x:c r="C2743" s="0" t="s">
        <x:v>730</x:v>
      </x:c>
      <x:c r="D2743" s="0" t="s">
        <x:v>801</x:v>
      </x:c>
      <x:c r="E2743" s="43" t="n">
        <x:v>0.5</x:v>
      </x:c>
      <x:c r="F2743" s="0" t="s">
        <x:v>745</x:v>
      </x:c>
      <x:c r="G2743" s="0" t="s">
        <x:v>746</x:v>
      </x:c>
      <x:c r="H2743" s="44" t="n">
        <x:v>24.65</x:v>
      </x:c>
      <x:c r="I2743" s="0" t="s">
        <x:v>747</x:v>
      </x:c>
      <x:c r="J2743" s="45">
        <x:f>ROUND(E2743/I2740* H2743,5)</x:f>
      </x:c>
      <x:c r="K2743" s="46" t="s"/>
    </x:row>
    <x:row r="2744" spans="1:27">
      <x:c r="D2744" s="47" t="s">
        <x:v>748</x:v>
      </x:c>
      <x:c r="E2744" s="46" t="s"/>
      <x:c r="H2744" s="46" t="s"/>
      <x:c r="K2744" s="44">
        <x:f>SUM(J2742:J2743)</x:f>
      </x:c>
    </x:row>
    <x:row r="2745" spans="1:27">
      <x:c r="B2745" s="14" t="s">
        <x:v>753</x:v>
      </x:c>
      <x:c r="E2745" s="46" t="s"/>
      <x:c r="H2745" s="46" t="s"/>
      <x:c r="K2745" s="46" t="s"/>
    </x:row>
    <x:row r="2746" spans="1:27">
      <x:c r="B2746" s="0" t="s">
        <x:v>1028</x:v>
      </x:c>
      <x:c r="C2746" s="0" t="s">
        <x:v>1021</x:v>
      </x:c>
      <x:c r="D2746" s="0" t="s">
        <x:v>1029</x:v>
      </x:c>
      <x:c r="E2746" s="43" t="n">
        <x:v>0.125</x:v>
      </x:c>
      <x:c r="G2746" s="0" t="s">
        <x:v>746</x:v>
      </x:c>
      <x:c r="H2746" s="44" t="n">
        <x:v>20.1</x:v>
      </x:c>
      <x:c r="I2746" s="0" t="s">
        <x:v>747</x:v>
      </x:c>
      <x:c r="J2746" s="45">
        <x:f>ROUND(E2746* H2746,5)</x:f>
      </x:c>
      <x:c r="K2746" s="46" t="s"/>
    </x:row>
    <x:row r="2747" spans="1:27">
      <x:c r="B2747" s="0" t="s">
        <x:v>1030</x:v>
      </x:c>
      <x:c r="C2747" s="0" t="s">
        <x:v>43</x:v>
      </x:c>
      <x:c r="D2747" s="0" t="s">
        <x:v>1031</x:v>
      </x:c>
      <x:c r="E2747" s="43" t="n">
        <x:v>3</x:v>
      </x:c>
      <x:c r="G2747" s="0" t="s">
        <x:v>746</x:v>
      </x:c>
      <x:c r="H2747" s="44" t="n">
        <x:v>0.37</x:v>
      </x:c>
      <x:c r="I2747" s="0" t="s">
        <x:v>747</x:v>
      </x:c>
      <x:c r="J2747" s="45">
        <x:f>ROUND(E2747* H2747,5)</x:f>
      </x:c>
      <x:c r="K2747" s="46" t="s"/>
    </x:row>
    <x:row r="2748" spans="1:27">
      <x:c r="B2748" s="0" t="s">
        <x:v>1020</x:v>
      </x:c>
      <x:c r="C2748" s="0" t="s">
        <x:v>1021</x:v>
      </x:c>
      <x:c r="D2748" s="0" t="s">
        <x:v>1022</x:v>
      </x:c>
      <x:c r="E2748" s="43" t="n">
        <x:v>0.04</x:v>
      </x:c>
      <x:c r="G2748" s="0" t="s">
        <x:v>746</x:v>
      </x:c>
      <x:c r="H2748" s="44" t="n">
        <x:v>32.82</x:v>
      </x:c>
      <x:c r="I2748" s="0" t="s">
        <x:v>747</x:v>
      </x:c>
      <x:c r="J2748" s="45">
        <x:f>ROUND(E2748* H2748,5)</x:f>
      </x:c>
      <x:c r="K2748" s="46" t="s"/>
    </x:row>
    <x:row r="2749" spans="1:27">
      <x:c r="B2749" s="0" t="s">
        <x:v>1023</x:v>
      </x:c>
      <x:c r="C2749" s="0" t="s">
        <x:v>29</x:v>
      </x:c>
      <x:c r="D2749" s="0" t="s">
        <x:v>812</x:v>
      </x:c>
      <x:c r="E2749" s="43" t="n">
        <x:v>0.0088</x:v>
      </x:c>
      <x:c r="G2749" s="0" t="s">
        <x:v>746</x:v>
      </x:c>
      <x:c r="H2749" s="44" t="n">
        <x:v>350.06</x:v>
      </x:c>
      <x:c r="I2749" s="0" t="s">
        <x:v>747</x:v>
      </x:c>
      <x:c r="J2749" s="45">
        <x:f>ROUND(E2749* H2749,5)</x:f>
      </x:c>
      <x:c r="K2749" s="46" t="s"/>
    </x:row>
    <x:row r="2750" spans="1:27">
      <x:c r="B2750" s="0" t="s">
        <x:v>829</x:v>
      </x:c>
      <x:c r="C2750" s="0" t="s">
        <x:v>15</x:v>
      </x:c>
      <x:c r="D2750" s="0" t="s">
        <x:v>830</x:v>
      </x:c>
      <x:c r="E2750" s="43" t="n">
        <x:v>1.2</x:v>
      </x:c>
      <x:c r="G2750" s="0" t="s">
        <x:v>746</x:v>
      </x:c>
      <x:c r="H2750" s="44" t="n">
        <x:v>55.95</x:v>
      </x:c>
      <x:c r="I2750" s="0" t="s">
        <x:v>747</x:v>
      </x:c>
      <x:c r="J2750" s="45">
        <x:f>ROUND(E2750* H2750,5)</x:f>
      </x:c>
      <x:c r="K2750" s="46" t="s"/>
    </x:row>
    <x:row r="2751" spans="1:27">
      <x:c r="B2751" s="0" t="s">
        <x:v>1024</x:v>
      </x:c>
      <x:c r="C2751" s="0" t="s">
        <x:v>22</x:v>
      </x:c>
      <x:c r="D2751" s="0" t="s">
        <x:v>1025</x:v>
      </x:c>
      <x:c r="E2751" s="43" t="n">
        <x:v>10</x:v>
      </x:c>
      <x:c r="G2751" s="0" t="s">
        <x:v>746</x:v>
      </x:c>
      <x:c r="H2751" s="44" t="n">
        <x:v>0.21</x:v>
      </x:c>
      <x:c r="I2751" s="0" t="s">
        <x:v>747</x:v>
      </x:c>
      <x:c r="J2751" s="45">
        <x:f>ROUND(E2751* H2751,5)</x:f>
      </x:c>
      <x:c r="K2751" s="46" t="s"/>
    </x:row>
    <x:row r="2752" spans="1:27">
      <x:c r="D2752" s="47" t="s">
        <x:v>761</x:v>
      </x:c>
      <x:c r="E2752" s="46" t="s"/>
      <x:c r="H2752" s="46" t="s"/>
      <x:c r="K2752" s="44">
        <x:f>SUM(J2746:J2751)</x:f>
      </x:c>
    </x:row>
    <x:row r="2753" spans="1:27">
      <x:c r="E2753" s="46" t="s"/>
      <x:c r="H2753" s="46" t="s"/>
      <x:c r="K2753" s="46" t="s"/>
    </x:row>
    <x:row r="2754" spans="1:27">
      <x:c r="D2754" s="47" t="s">
        <x:v>763</x:v>
      </x:c>
      <x:c r="E2754" s="46" t="s"/>
      <x:c r="H2754" s="46" t="n">
        <x:v>1.5</x:v>
      </x:c>
      <x:c r="I2754" s="0" t="s">
        <x:v>764</x:v>
      </x:c>
      <x:c r="J2754" s="0">
        <x:f>ROUND(H2754/100*K2744,5)</x:f>
      </x:c>
      <x:c r="K2754" s="46" t="s"/>
    </x:row>
    <x:row r="2755" spans="1:27">
      <x:c r="D2755" s="47" t="s">
        <x:v>762</x:v>
      </x:c>
      <x:c r="E2755" s="46" t="s"/>
      <x:c r="H2755" s="46" t="s"/>
      <x:c r="K2755" s="48">
        <x:f>SUM(J2741:J2754)</x:f>
      </x:c>
    </x:row>
    <x:row r="2756" spans="1:27">
      <x:c r="D2756" s="47" t="s">
        <x:v>787</x:v>
      </x:c>
      <x:c r="E2756" s="46" t="s"/>
      <x:c r="H2756" s="46" t="n">
        <x:v>3</x:v>
      </x:c>
      <x:c r="I2756" s="0" t="s">
        <x:v>764</x:v>
      </x:c>
      <x:c r="K2756" s="44">
        <x:f>ROUND(H2756/100*K2755,5)</x:f>
      </x:c>
    </x:row>
    <x:row r="2757" spans="1:27">
      <x:c r="D2757" s="47" t="s">
        <x:v>765</x:v>
      </x:c>
      <x:c r="E2757" s="46" t="s"/>
      <x:c r="H2757" s="46" t="s"/>
      <x:c r="K2757" s="48">
        <x:f>SUM(K2755:K2756)</x:f>
      </x:c>
    </x:row>
    <x:row r="2759" spans="1:27" customFormat="1" ht="45" customHeight="1">
      <x:c r="A2759" s="36" t="s">
        <x:v>1640</x:v>
      </x:c>
      <x:c r="B2759" s="36" t="s">
        <x:v>106</x:v>
      </x:c>
      <x:c r="C2759" s="37" t="s">
        <x:v>15</x:v>
      </x:c>
      <x:c r="D2759" s="38" t="s">
        <x:v>107</x:v>
      </x:c>
      <x:c r="E2759" s="37" t="s"/>
      <x:c r="F2759" s="37" t="s"/>
      <x:c r="G2759" s="37" t="s"/>
      <x:c r="H2759" s="39" t="s">
        <x:v>741</x:v>
      </x:c>
      <x:c r="I2759" s="40" t="n">
        <x:v>1</x:v>
      </x:c>
      <x:c r="J2759" s="41" t="s"/>
      <x:c r="K2759" s="42">
        <x:f>ROUND(K2774,2)</x:f>
      </x:c>
      <x:c r="L2759" s="37" t="s"/>
      <x:c r="M2759" s="37" t="s"/>
      <x:c r="N2759" s="37" t="s"/>
      <x:c r="O2759" s="37" t="s"/>
      <x:c r="P2759" s="37" t="s"/>
      <x:c r="Q2759" s="37" t="s"/>
      <x:c r="R2759" s="37" t="s"/>
      <x:c r="S2759" s="37" t="s"/>
      <x:c r="T2759" s="37" t="s"/>
      <x:c r="U2759" s="37" t="s"/>
      <x:c r="V2759" s="37" t="s"/>
      <x:c r="W2759" s="37" t="s"/>
      <x:c r="X2759" s="37" t="s"/>
      <x:c r="Y2759" s="37" t="s"/>
      <x:c r="Z2759" s="37" t="s"/>
      <x:c r="AA2759" s="37" t="s"/>
    </x:row>
    <x:row r="2760" spans="1:27">
      <x:c r="B2760" s="14" t="s">
        <x:v>742</x:v>
      </x:c>
    </x:row>
    <x:row r="2761" spans="1:27">
      <x:c r="B2761" s="0" t="s">
        <x:v>1019</x:v>
      </x:c>
      <x:c r="C2761" s="0" t="s">
        <x:v>730</x:v>
      </x:c>
      <x:c r="D2761" s="0" t="s">
        <x:v>801</x:v>
      </x:c>
      <x:c r="E2761" s="43" t="n">
        <x:v>0.5</x:v>
      </x:c>
      <x:c r="F2761" s="0" t="s">
        <x:v>745</x:v>
      </x:c>
      <x:c r="G2761" s="0" t="s">
        <x:v>746</x:v>
      </x:c>
      <x:c r="H2761" s="44" t="n">
        <x:v>24.65</x:v>
      </x:c>
      <x:c r="I2761" s="0" t="s">
        <x:v>747</x:v>
      </x:c>
      <x:c r="J2761" s="45">
        <x:f>ROUND(E2761/I2759* H2761,5)</x:f>
      </x:c>
      <x:c r="K2761" s="46" t="s"/>
    </x:row>
    <x:row r="2762" spans="1:27">
      <x:c r="B2762" s="0" t="s">
        <x:v>959</x:v>
      </x:c>
      <x:c r="C2762" s="0" t="s">
        <x:v>730</x:v>
      </x:c>
      <x:c r="D2762" s="0" t="s">
        <x:v>803</x:v>
      </x:c>
      <x:c r="E2762" s="43" t="n">
        <x:v>0.5</x:v>
      </x:c>
      <x:c r="F2762" s="0" t="s">
        <x:v>745</x:v>
      </x:c>
      <x:c r="G2762" s="0" t="s">
        <x:v>746</x:v>
      </x:c>
      <x:c r="H2762" s="44" t="n">
        <x:v>27.76</x:v>
      </x:c>
      <x:c r="I2762" s="0" t="s">
        <x:v>747</x:v>
      </x:c>
      <x:c r="J2762" s="45">
        <x:f>ROUND(E2762/I2759* H2762,5)</x:f>
      </x:c>
      <x:c r="K2762" s="46" t="s"/>
    </x:row>
    <x:row r="2763" spans="1:27">
      <x:c r="D2763" s="47" t="s">
        <x:v>748</x:v>
      </x:c>
      <x:c r="E2763" s="46" t="s"/>
      <x:c r="H2763" s="46" t="s"/>
      <x:c r="K2763" s="44">
        <x:f>SUM(J2761:J2762)</x:f>
      </x:c>
    </x:row>
    <x:row r="2764" spans="1:27">
      <x:c r="B2764" s="14" t="s">
        <x:v>753</x:v>
      </x:c>
      <x:c r="E2764" s="46" t="s"/>
      <x:c r="H2764" s="46" t="s"/>
      <x:c r="K2764" s="46" t="s"/>
    </x:row>
    <x:row r="2765" spans="1:27">
      <x:c r="B2765" s="0" t="s">
        <x:v>1030</x:v>
      </x:c>
      <x:c r="C2765" s="0" t="s">
        <x:v>43</x:v>
      </x:c>
      <x:c r="D2765" s="0" t="s">
        <x:v>1031</x:v>
      </x:c>
      <x:c r="E2765" s="43" t="n">
        <x:v>3</x:v>
      </x:c>
      <x:c r="G2765" s="0" t="s">
        <x:v>746</x:v>
      </x:c>
      <x:c r="H2765" s="44" t="n">
        <x:v>0.37</x:v>
      </x:c>
      <x:c r="I2765" s="0" t="s">
        <x:v>747</x:v>
      </x:c>
      <x:c r="J2765" s="45">
        <x:f>ROUND(E2765* H2765,5)</x:f>
      </x:c>
      <x:c r="K2765" s="46" t="s"/>
    </x:row>
    <x:row r="2766" spans="1:27">
      <x:c r="B2766" s="0" t="s">
        <x:v>1023</x:v>
      </x:c>
      <x:c r="C2766" s="0" t="s">
        <x:v>29</x:v>
      </x:c>
      <x:c r="D2766" s="0" t="s">
        <x:v>812</x:v>
      </x:c>
      <x:c r="E2766" s="43" t="n">
        <x:v>0.0088</x:v>
      </x:c>
      <x:c r="G2766" s="0" t="s">
        <x:v>746</x:v>
      </x:c>
      <x:c r="H2766" s="44" t="n">
        <x:v>350.06</x:v>
      </x:c>
      <x:c r="I2766" s="0" t="s">
        <x:v>747</x:v>
      </x:c>
      <x:c r="J2766" s="45">
        <x:f>ROUND(E2766* H2766,5)</x:f>
      </x:c>
      <x:c r="K2766" s="46" t="s"/>
    </x:row>
    <x:row r="2767" spans="1:27">
      <x:c r="B2767" s="0" t="s">
        <x:v>1641</x:v>
      </x:c>
      <x:c r="C2767" s="0" t="s">
        <x:v>15</x:v>
      </x:c>
      <x:c r="D2767" s="0" t="s">
        <x:v>1642</x:v>
      </x:c>
      <x:c r="E2767" s="43" t="n">
        <x:v>1.1</x:v>
      </x:c>
      <x:c r="G2767" s="0" t="s">
        <x:v>746</x:v>
      </x:c>
      <x:c r="H2767" s="44" t="n">
        <x:v>23</x:v>
      </x:c>
      <x:c r="I2767" s="0" t="s">
        <x:v>747</x:v>
      </x:c>
      <x:c r="J2767" s="45">
        <x:f>ROUND(E2767* H2767,5)</x:f>
      </x:c>
      <x:c r="K2767" s="46" t="s"/>
    </x:row>
    <x:row r="2768" spans="1:27">
      <x:c r="B2768" s="0" t="s">
        <x:v>1024</x:v>
      </x:c>
      <x:c r="C2768" s="0" t="s">
        <x:v>22</x:v>
      </x:c>
      <x:c r="D2768" s="0" t="s">
        <x:v>1025</x:v>
      </x:c>
      <x:c r="E2768" s="43" t="n">
        <x:v>10</x:v>
      </x:c>
      <x:c r="G2768" s="0" t="s">
        <x:v>746</x:v>
      </x:c>
      <x:c r="H2768" s="44" t="n">
        <x:v>0.21</x:v>
      </x:c>
      <x:c r="I2768" s="0" t="s">
        <x:v>747</x:v>
      </x:c>
      <x:c r="J2768" s="45">
        <x:f>ROUND(E2768* H2768,5)</x:f>
      </x:c>
      <x:c r="K2768" s="46" t="s"/>
    </x:row>
    <x:row r="2769" spans="1:27">
      <x:c r="D2769" s="47" t="s">
        <x:v>761</x:v>
      </x:c>
      <x:c r="E2769" s="46" t="s"/>
      <x:c r="H2769" s="46" t="s"/>
      <x:c r="K2769" s="44">
        <x:f>SUM(J2765:J2768)</x:f>
      </x:c>
    </x:row>
    <x:row r="2770" spans="1:27">
      <x:c r="E2770" s="46" t="s"/>
      <x:c r="H2770" s="46" t="s"/>
      <x:c r="K2770" s="46" t="s"/>
    </x:row>
    <x:row r="2771" spans="1:27">
      <x:c r="D2771" s="47" t="s">
        <x:v>763</x:v>
      </x:c>
      <x:c r="E2771" s="46" t="s"/>
      <x:c r="H2771" s="46" t="n">
        <x:v>1.5</x:v>
      </x:c>
      <x:c r="I2771" s="0" t="s">
        <x:v>764</x:v>
      </x:c>
      <x:c r="J2771" s="0">
        <x:f>ROUND(H2771/100*K2763,5)</x:f>
      </x:c>
      <x:c r="K2771" s="46" t="s"/>
    </x:row>
    <x:row r="2772" spans="1:27">
      <x:c r="D2772" s="47" t="s">
        <x:v>762</x:v>
      </x:c>
      <x:c r="E2772" s="46" t="s"/>
      <x:c r="H2772" s="46" t="s"/>
      <x:c r="K2772" s="48">
        <x:f>SUM(J2760:J2771)</x:f>
      </x:c>
    </x:row>
    <x:row r="2773" spans="1:27">
      <x:c r="D2773" s="47" t="s">
        <x:v>787</x:v>
      </x:c>
      <x:c r="E2773" s="46" t="s"/>
      <x:c r="H2773" s="46" t="n">
        <x:v>3</x:v>
      </x:c>
      <x:c r="I2773" s="0" t="s">
        <x:v>764</x:v>
      </x:c>
      <x:c r="K2773" s="44">
        <x:f>ROUND(H2773/100*K2772,5)</x:f>
      </x:c>
    </x:row>
    <x:row r="2774" spans="1:27">
      <x:c r="D2774" s="47" t="s">
        <x:v>765</x:v>
      </x:c>
      <x:c r="E2774" s="46" t="s"/>
      <x:c r="H2774" s="46" t="s"/>
      <x:c r="K2774" s="48">
        <x:f>SUM(K2772:K2773)</x:f>
      </x:c>
    </x:row>
    <x:row r="2776" spans="1:27" customFormat="1" ht="45" customHeight="1">
      <x:c r="A2776" s="36" t="s">
        <x:v>1643</x:v>
      </x:c>
      <x:c r="B2776" s="36" t="s">
        <x:v>612</x:v>
      </x:c>
      <x:c r="C2776" s="37" t="s">
        <x:v>22</x:v>
      </x:c>
      <x:c r="D2776" s="38" t="s">
        <x:v>613</x:v>
      </x:c>
      <x:c r="E2776" s="37" t="s"/>
      <x:c r="F2776" s="37" t="s"/>
      <x:c r="G2776" s="37" t="s"/>
      <x:c r="H2776" s="39" t="s">
        <x:v>741</x:v>
      </x:c>
      <x:c r="I2776" s="40" t="n">
        <x:v>1</x:v>
      </x:c>
      <x:c r="J2776" s="41" t="s"/>
      <x:c r="K2776" s="42">
        <x:f>ROUND(K2782,2)</x:f>
      </x:c>
      <x:c r="L2776" s="37" t="s"/>
      <x:c r="M2776" s="37" t="s"/>
      <x:c r="N2776" s="37" t="s"/>
      <x:c r="O2776" s="37" t="s"/>
      <x:c r="P2776" s="37" t="s"/>
      <x:c r="Q2776" s="37" t="s"/>
      <x:c r="R2776" s="37" t="s"/>
      <x:c r="S2776" s="37" t="s"/>
      <x:c r="T2776" s="37" t="s"/>
      <x:c r="U2776" s="37" t="s"/>
      <x:c r="V2776" s="37" t="s"/>
      <x:c r="W2776" s="37" t="s"/>
      <x:c r="X2776" s="37" t="s"/>
      <x:c r="Y2776" s="37" t="s"/>
      <x:c r="Z2776" s="37" t="s"/>
      <x:c r="AA2776" s="37" t="s"/>
    </x:row>
    <x:row r="2777" spans="1:27">
      <x:c r="B2777" s="14" t="s">
        <x:v>753</x:v>
      </x:c>
    </x:row>
    <x:row r="2778" spans="1:27">
      <x:c r="B2778" s="0" t="s">
        <x:v>1644</x:v>
      </x:c>
      <x:c r="C2778" s="0" t="s">
        <x:v>22</x:v>
      </x:c>
      <x:c r="D2778" s="0" t="s">
        <x:v>613</x:v>
      </x:c>
      <x:c r="E2778" s="43" t="n">
        <x:v>1</x:v>
      </x:c>
      <x:c r="G2778" s="0" t="s">
        <x:v>746</x:v>
      </x:c>
      <x:c r="H2778" s="44" t="n">
        <x:v>79.64</x:v>
      </x:c>
      <x:c r="I2778" s="0" t="s">
        <x:v>747</x:v>
      </x:c>
      <x:c r="J2778" s="45">
        <x:f>ROUND(E2778* H2778,5)</x:f>
      </x:c>
      <x:c r="K2778" s="46" t="s"/>
    </x:row>
    <x:row r="2779" spans="1:27">
      <x:c r="D2779" s="47" t="s">
        <x:v>761</x:v>
      </x:c>
      <x:c r="E2779" s="46" t="s"/>
      <x:c r="H2779" s="46" t="s"/>
      <x:c r="K2779" s="44">
        <x:f>SUM(J2778:J2778)</x:f>
      </x:c>
    </x:row>
    <x:row r="2780" spans="1:27">
      <x:c r="D2780" s="47" t="s">
        <x:v>762</x:v>
      </x:c>
      <x:c r="E2780" s="46" t="s"/>
      <x:c r="H2780" s="46" t="s"/>
      <x:c r="K2780" s="48">
        <x:f>SUM(J2777:J2779)</x:f>
      </x:c>
    </x:row>
    <x:row r="2781" spans="1:27">
      <x:c r="D2781" s="47" t="s">
        <x:v>787</x:v>
      </x:c>
      <x:c r="E2781" s="46" t="s"/>
      <x:c r="H2781" s="46" t="n">
        <x:v>3</x:v>
      </x:c>
      <x:c r="I2781" s="0" t="s">
        <x:v>764</x:v>
      </x:c>
      <x:c r="K2781" s="44">
        <x:f>ROUND(H2781/100*K2780,5)</x:f>
      </x:c>
    </x:row>
    <x:row r="2782" spans="1:27">
      <x:c r="D2782" s="47" t="s">
        <x:v>765</x:v>
      </x:c>
      <x:c r="E2782" s="46" t="s"/>
      <x:c r="H2782" s="46" t="s"/>
      <x:c r="K2782" s="48">
        <x:f>SUM(K2780:K2781)</x:f>
      </x:c>
    </x:row>
    <x:row r="2784" spans="1:27" customFormat="1" ht="45" customHeight="1">
      <x:c r="A2784" s="36" t="s">
        <x:v>1645</x:v>
      </x:c>
      <x:c r="B2784" s="36" t="s">
        <x:v>148</x:v>
      </x:c>
      <x:c r="C2784" s="37" t="s">
        <x:v>15</x:v>
      </x:c>
      <x:c r="D2784" s="38" t="s">
        <x:v>149</x:v>
      </x:c>
      <x:c r="E2784" s="37" t="s"/>
      <x:c r="F2784" s="37" t="s"/>
      <x:c r="G2784" s="37" t="s"/>
      <x:c r="H2784" s="39" t="s">
        <x:v>741</x:v>
      </x:c>
      <x:c r="I2784" s="40" t="n">
        <x:v>1</x:v>
      </x:c>
      <x:c r="J2784" s="41" t="s"/>
      <x:c r="K2784" s="42">
        <x:f>ROUND(K2803,2)</x:f>
      </x:c>
      <x:c r="L2784" s="37" t="s"/>
      <x:c r="M2784" s="37" t="s"/>
      <x:c r="N2784" s="37" t="s"/>
      <x:c r="O2784" s="37" t="s"/>
      <x:c r="P2784" s="37" t="s"/>
      <x:c r="Q2784" s="37" t="s"/>
      <x:c r="R2784" s="37" t="s"/>
      <x:c r="S2784" s="37" t="s"/>
      <x:c r="T2784" s="37" t="s"/>
      <x:c r="U2784" s="37" t="s"/>
      <x:c r="V2784" s="37" t="s"/>
      <x:c r="W2784" s="37" t="s"/>
      <x:c r="X2784" s="37" t="s"/>
      <x:c r="Y2784" s="37" t="s"/>
      <x:c r="Z2784" s="37" t="s"/>
      <x:c r="AA2784" s="37" t="s"/>
    </x:row>
    <x:row r="2785" spans="1:27">
      <x:c r="B2785" s="14" t="s">
        <x:v>742</x:v>
      </x:c>
    </x:row>
    <x:row r="2786" spans="1:27">
      <x:c r="B2786" s="0" t="s">
        <x:v>959</x:v>
      </x:c>
      <x:c r="C2786" s="0" t="s">
        <x:v>730</x:v>
      </x:c>
      <x:c r="D2786" s="0" t="s">
        <x:v>803</x:v>
      </x:c>
      <x:c r="E2786" s="43" t="n">
        <x:v>0.875</x:v>
      </x:c>
      <x:c r="F2786" s="0" t="s">
        <x:v>745</x:v>
      </x:c>
      <x:c r="G2786" s="0" t="s">
        <x:v>746</x:v>
      </x:c>
      <x:c r="H2786" s="44" t="n">
        <x:v>27.76</x:v>
      </x:c>
      <x:c r="I2786" s="0" t="s">
        <x:v>747</x:v>
      </x:c>
      <x:c r="J2786" s="45">
        <x:f>ROUND(E2786/I2784* H2786,5)</x:f>
      </x:c>
      <x:c r="K2786" s="46" t="s"/>
    </x:row>
    <x:row r="2787" spans="1:27">
      <x:c r="B2787" s="0" t="s">
        <x:v>1019</x:v>
      </x:c>
      <x:c r="C2787" s="0" t="s">
        <x:v>730</x:v>
      </x:c>
      <x:c r="D2787" s="0" t="s">
        <x:v>801</x:v>
      </x:c>
      <x:c r="E2787" s="43" t="n">
        <x:v>0.4</x:v>
      </x:c>
      <x:c r="F2787" s="0" t="s">
        <x:v>745</x:v>
      </x:c>
      <x:c r="G2787" s="0" t="s">
        <x:v>746</x:v>
      </x:c>
      <x:c r="H2787" s="44" t="n">
        <x:v>24.65</x:v>
      </x:c>
      <x:c r="I2787" s="0" t="s">
        <x:v>747</x:v>
      </x:c>
      <x:c r="J2787" s="45">
        <x:f>ROUND(E2787/I2784* H2787,5)</x:f>
      </x:c>
      <x:c r="K2787" s="46" t="s"/>
    </x:row>
    <x:row r="2788" spans="1:27">
      <x:c r="D2788" s="47" t="s">
        <x:v>748</x:v>
      </x:c>
      <x:c r="E2788" s="46" t="s"/>
      <x:c r="H2788" s="46" t="s"/>
      <x:c r="K2788" s="44">
        <x:f>SUM(J2786:J2787)</x:f>
      </x:c>
    </x:row>
    <x:row r="2789" spans="1:27">
      <x:c r="B2789" s="14" t="s">
        <x:v>753</x:v>
      </x:c>
      <x:c r="E2789" s="46" t="s"/>
      <x:c r="H2789" s="46" t="s"/>
      <x:c r="K2789" s="46" t="s"/>
    </x:row>
    <x:row r="2790" spans="1:27">
      <x:c r="B2790" s="0" t="s">
        <x:v>1578</x:v>
      </x:c>
      <x:c r="C2790" s="0" t="s">
        <x:v>807</x:v>
      </x:c>
      <x:c r="D2790" s="0" t="s">
        <x:v>1579</x:v>
      </x:c>
      <x:c r="E2790" s="43" t="n">
        <x:v>0.18</x:v>
      </x:c>
      <x:c r="G2790" s="0" t="s">
        <x:v>746</x:v>
      </x:c>
      <x:c r="H2790" s="44" t="n">
        <x:v>10.87</x:v>
      </x:c>
      <x:c r="I2790" s="0" t="s">
        <x:v>747</x:v>
      </x:c>
      <x:c r="J2790" s="45">
        <x:f>ROUND(E2790* H2790,5)</x:f>
      </x:c>
      <x:c r="K2790" s="46" t="s"/>
    </x:row>
    <x:row r="2791" spans="1:27">
      <x:c r="B2791" s="0" t="s">
        <x:v>1646</x:v>
      </x:c>
      <x:c r="C2791" s="0" t="s">
        <x:v>15</x:v>
      </x:c>
      <x:c r="D2791" s="0" t="s">
        <x:v>1647</x:v>
      </x:c>
      <x:c r="E2791" s="43" t="n">
        <x:v>1.05</x:v>
      </x:c>
      <x:c r="G2791" s="0" t="s">
        <x:v>746</x:v>
      </x:c>
      <x:c r="H2791" s="44" t="n">
        <x:v>3.02</x:v>
      </x:c>
      <x:c r="I2791" s="0" t="s">
        <x:v>747</x:v>
      </x:c>
      <x:c r="J2791" s="45">
        <x:f>ROUND(E2791* H2791,5)</x:f>
      </x:c>
      <x:c r="K2791" s="46" t="s"/>
    </x:row>
    <x:row r="2792" spans="1:27">
      <x:c r="B2792" s="0" t="s">
        <x:v>1648</x:v>
      </x:c>
      <x:c r="C2792" s="0" t="s">
        <x:v>15</x:v>
      </x:c>
      <x:c r="D2792" s="0" t="s">
        <x:v>1649</x:v>
      </x:c>
      <x:c r="E2792" s="43" t="n">
        <x:v>2.1</x:v>
      </x:c>
      <x:c r="G2792" s="0" t="s">
        <x:v>746</x:v>
      </x:c>
      <x:c r="H2792" s="44" t="n">
        <x:v>5.95</x:v>
      </x:c>
      <x:c r="I2792" s="0" t="s">
        <x:v>747</x:v>
      </x:c>
      <x:c r="J2792" s="45">
        <x:f>ROUND(E2792* H2792,5)</x:f>
      </x:c>
      <x:c r="K2792" s="46" t="s"/>
    </x:row>
    <x:row r="2793" spans="1:27">
      <x:c r="B2793" s="0" t="s">
        <x:v>1584</x:v>
      </x:c>
      <x:c r="C2793" s="0" t="s">
        <x:v>771</x:v>
      </x:c>
      <x:c r="D2793" s="0" t="s">
        <x:v>1585</x:v>
      </x:c>
      <x:c r="E2793" s="43" t="n">
        <x:v>0.4725</x:v>
      </x:c>
      <x:c r="G2793" s="0" t="s">
        <x:v>746</x:v>
      </x:c>
      <x:c r="H2793" s="44" t="n">
        <x:v>1.37</x:v>
      </x:c>
      <x:c r="I2793" s="0" t="s">
        <x:v>747</x:v>
      </x:c>
      <x:c r="J2793" s="45">
        <x:f>ROUND(E2793* H2793,5)</x:f>
      </x:c>
      <x:c r="K2793" s="46" t="s"/>
    </x:row>
    <x:row r="2794" spans="1:27">
      <x:c r="B2794" s="0" t="s">
        <x:v>1650</x:v>
      </x:c>
      <x:c r="C2794" s="0" t="s">
        <x:v>15</x:v>
      </x:c>
      <x:c r="D2794" s="0" t="s">
        <x:v>1651</x:v>
      </x:c>
      <x:c r="E2794" s="43" t="n">
        <x:v>1.05</x:v>
      </x:c>
      <x:c r="G2794" s="0" t="s">
        <x:v>746</x:v>
      </x:c>
      <x:c r="H2794" s="44" t="n">
        <x:v>4.47</x:v>
      </x:c>
      <x:c r="I2794" s="0" t="s">
        <x:v>747</x:v>
      </x:c>
      <x:c r="J2794" s="45">
        <x:f>ROUND(E2794* H2794,5)</x:f>
      </x:c>
      <x:c r="K2794" s="46" t="s"/>
    </x:row>
    <x:row r="2795" spans="1:27">
      <x:c r="B2795" s="0" t="s">
        <x:v>1652</x:v>
      </x:c>
      <x:c r="C2795" s="0" t="s">
        <x:v>15</x:v>
      </x:c>
      <x:c r="D2795" s="0" t="s">
        <x:v>1653</x:v>
      </x:c>
      <x:c r="E2795" s="43" t="n">
        <x:v>1</x:v>
      </x:c>
      <x:c r="G2795" s="0" t="s">
        <x:v>746</x:v>
      </x:c>
      <x:c r="H2795" s="44" t="n">
        <x:v>4.54</x:v>
      </x:c>
      <x:c r="I2795" s="0" t="s">
        <x:v>747</x:v>
      </x:c>
      <x:c r="J2795" s="45">
        <x:f>ROUND(E2795* H2795,5)</x:f>
      </x:c>
      <x:c r="K2795" s="46" t="s"/>
    </x:row>
    <x:row r="2796" spans="1:27">
      <x:c r="B2796" s="0" t="s">
        <x:v>1654</x:v>
      </x:c>
      <x:c r="C2796" s="0" t="s">
        <x:v>22</x:v>
      </x:c>
      <x:c r="D2796" s="0" t="s">
        <x:v>1655</x:v>
      </x:c>
      <x:c r="E2796" s="43" t="n">
        <x:v>2</x:v>
      </x:c>
      <x:c r="G2796" s="0" t="s">
        <x:v>746</x:v>
      </x:c>
      <x:c r="H2796" s="44" t="n">
        <x:v>2.8</x:v>
      </x:c>
      <x:c r="I2796" s="0" t="s">
        <x:v>747</x:v>
      </x:c>
      <x:c r="J2796" s="45">
        <x:f>ROUND(E2796* H2796,5)</x:f>
      </x:c>
      <x:c r="K2796" s="46" t="s"/>
    </x:row>
    <x:row r="2797" spans="1:27">
      <x:c r="B2797" s="0" t="s">
        <x:v>1586</x:v>
      </x:c>
      <x:c r="C2797" s="0" t="s">
        <x:v>43</x:v>
      </x:c>
      <x:c r="D2797" s="0" t="s">
        <x:v>1587</x:v>
      </x:c>
      <x:c r="E2797" s="43" t="n">
        <x:v>1.89</x:v>
      </x:c>
      <x:c r="G2797" s="0" t="s">
        <x:v>746</x:v>
      </x:c>
      <x:c r="H2797" s="44" t="n">
        <x:v>0.04</x:v>
      </x:c>
      <x:c r="I2797" s="0" t="s">
        <x:v>747</x:v>
      </x:c>
      <x:c r="J2797" s="45">
        <x:f>ROUND(E2797* H2797,5)</x:f>
      </x:c>
      <x:c r="K2797" s="46" t="s"/>
    </x:row>
    <x:row r="2798" spans="1:27">
      <x:c r="D2798" s="47" t="s">
        <x:v>761</x:v>
      </x:c>
      <x:c r="E2798" s="46" t="s"/>
      <x:c r="H2798" s="46" t="s"/>
      <x:c r="K2798" s="44">
        <x:f>SUM(J2790:J2797)</x:f>
      </x:c>
    </x:row>
    <x:row r="2799" spans="1:27">
      <x:c r="E2799" s="46" t="s"/>
      <x:c r="H2799" s="46" t="s"/>
      <x:c r="K2799" s="46" t="s"/>
    </x:row>
    <x:row r="2800" spans="1:27">
      <x:c r="D2800" s="47" t="s">
        <x:v>763</x:v>
      </x:c>
      <x:c r="E2800" s="46" t="s"/>
      <x:c r="H2800" s="46" t="n">
        <x:v>1.5</x:v>
      </x:c>
      <x:c r="I2800" s="0" t="s">
        <x:v>764</x:v>
      </x:c>
      <x:c r="J2800" s="0">
        <x:f>ROUND(H2800/100*K2788,5)</x:f>
      </x:c>
      <x:c r="K2800" s="46" t="s"/>
    </x:row>
    <x:row r="2801" spans="1:27">
      <x:c r="D2801" s="47" t="s">
        <x:v>762</x:v>
      </x:c>
      <x:c r="E2801" s="46" t="s"/>
      <x:c r="H2801" s="46" t="s"/>
      <x:c r="K2801" s="48">
        <x:f>SUM(J2785:J2800)</x:f>
      </x:c>
    </x:row>
    <x:row r="2802" spans="1:27">
      <x:c r="D2802" s="47" t="s">
        <x:v>787</x:v>
      </x:c>
      <x:c r="E2802" s="46" t="s"/>
      <x:c r="H2802" s="46" t="n">
        <x:v>3</x:v>
      </x:c>
      <x:c r="I2802" s="0" t="s">
        <x:v>764</x:v>
      </x:c>
      <x:c r="K2802" s="44">
        <x:f>ROUND(H2802/100*K2801,5)</x:f>
      </x:c>
    </x:row>
    <x:row r="2803" spans="1:27">
      <x:c r="D2803" s="47" t="s">
        <x:v>765</x:v>
      </x:c>
      <x:c r="E2803" s="46" t="s"/>
      <x:c r="H2803" s="46" t="s"/>
      <x:c r="K2803" s="48">
        <x:f>SUM(K2801:K2802)</x:f>
      </x:c>
    </x:row>
    <x:row r="2805" spans="1:27" customFormat="1" ht="45" customHeight="1">
      <x:c r="A2805" s="36" t="s">
        <x:v>1656</x:v>
      </x:c>
      <x:c r="B2805" s="36" t="s">
        <x:v>132</x:v>
      </x:c>
      <x:c r="C2805" s="37" t="s">
        <x:v>15</x:v>
      </x:c>
      <x:c r="D2805" s="38" t="s">
        <x:v>133</x:v>
      </x:c>
      <x:c r="E2805" s="37" t="s"/>
      <x:c r="F2805" s="37" t="s"/>
      <x:c r="G2805" s="37" t="s"/>
      <x:c r="H2805" s="39" t="s">
        <x:v>741</x:v>
      </x:c>
      <x:c r="I2805" s="40" t="n">
        <x:v>1</x:v>
      </x:c>
      <x:c r="J2805" s="41" t="s"/>
      <x:c r="K2805" s="42">
        <x:f>ROUND(K2821,2)</x:f>
      </x:c>
      <x:c r="L2805" s="37" t="s"/>
      <x:c r="M2805" s="37" t="s"/>
      <x:c r="N2805" s="37" t="s"/>
      <x:c r="O2805" s="37" t="s"/>
      <x:c r="P2805" s="37" t="s"/>
      <x:c r="Q2805" s="37" t="s"/>
      <x:c r="R2805" s="37" t="s"/>
      <x:c r="S2805" s="37" t="s"/>
      <x:c r="T2805" s="37" t="s"/>
      <x:c r="U2805" s="37" t="s"/>
      <x:c r="V2805" s="37" t="s"/>
      <x:c r="W2805" s="37" t="s"/>
      <x:c r="X2805" s="37" t="s"/>
      <x:c r="Y2805" s="37" t="s"/>
      <x:c r="Z2805" s="37" t="s"/>
      <x:c r="AA2805" s="37" t="s"/>
    </x:row>
    <x:row r="2806" spans="1:27">
      <x:c r="B2806" s="14" t="s">
        <x:v>742</x:v>
      </x:c>
    </x:row>
    <x:row r="2807" spans="1:27">
      <x:c r="B2807" s="0" t="s">
        <x:v>959</x:v>
      </x:c>
      <x:c r="C2807" s="0" t="s">
        <x:v>730</x:v>
      </x:c>
      <x:c r="D2807" s="0" t="s">
        <x:v>803</x:v>
      </x:c>
      <x:c r="E2807" s="43" t="n">
        <x:v>0.4</x:v>
      </x:c>
      <x:c r="F2807" s="0" t="s">
        <x:v>745</x:v>
      </x:c>
      <x:c r="G2807" s="0" t="s">
        <x:v>746</x:v>
      </x:c>
      <x:c r="H2807" s="44" t="n">
        <x:v>27.76</x:v>
      </x:c>
      <x:c r="I2807" s="0" t="s">
        <x:v>747</x:v>
      </x:c>
      <x:c r="J2807" s="45">
        <x:f>ROUND(E2807/I2805* H2807,5)</x:f>
      </x:c>
      <x:c r="K2807" s="46" t="s"/>
    </x:row>
    <x:row r="2808" spans="1:27">
      <x:c r="B2808" s="0" t="s">
        <x:v>1019</x:v>
      </x:c>
      <x:c r="C2808" s="0" t="s">
        <x:v>730</x:v>
      </x:c>
      <x:c r="D2808" s="0" t="s">
        <x:v>801</x:v>
      </x:c>
      <x:c r="E2808" s="43" t="n">
        <x:v>0.2</x:v>
      </x:c>
      <x:c r="F2808" s="0" t="s">
        <x:v>745</x:v>
      </x:c>
      <x:c r="G2808" s="0" t="s">
        <x:v>746</x:v>
      </x:c>
      <x:c r="H2808" s="44" t="n">
        <x:v>24.65</x:v>
      </x:c>
      <x:c r="I2808" s="0" t="s">
        <x:v>747</x:v>
      </x:c>
      <x:c r="J2808" s="45">
        <x:f>ROUND(E2808/I2805* H2808,5)</x:f>
      </x:c>
      <x:c r="K2808" s="46" t="s"/>
    </x:row>
    <x:row r="2809" spans="1:27">
      <x:c r="D2809" s="47" t="s">
        <x:v>748</x:v>
      </x:c>
      <x:c r="E2809" s="46" t="s"/>
      <x:c r="H2809" s="46" t="s"/>
      <x:c r="K2809" s="44">
        <x:f>SUM(J2807:J2808)</x:f>
      </x:c>
    </x:row>
    <x:row r="2810" spans="1:27">
      <x:c r="B2810" s="14" t="s">
        <x:v>753</x:v>
      </x:c>
      <x:c r="E2810" s="46" t="s"/>
      <x:c r="H2810" s="46" t="s"/>
      <x:c r="K2810" s="46" t="s"/>
    </x:row>
    <x:row r="2811" spans="1:27">
      <x:c r="B2811" s="0" t="s">
        <x:v>1578</x:v>
      </x:c>
      <x:c r="C2811" s="0" t="s">
        <x:v>807</x:v>
      </x:c>
      <x:c r="D2811" s="0" t="s">
        <x:v>1579</x:v>
      </x:c>
      <x:c r="E2811" s="43" t="n">
        <x:v>0.18</x:v>
      </x:c>
      <x:c r="G2811" s="0" t="s">
        <x:v>746</x:v>
      </x:c>
      <x:c r="H2811" s="44" t="n">
        <x:v>10.87</x:v>
      </x:c>
      <x:c r="I2811" s="0" t="s">
        <x:v>747</x:v>
      </x:c>
      <x:c r="J2811" s="45">
        <x:f>ROUND(E2811* H2811,5)</x:f>
      </x:c>
      <x:c r="K2811" s="46" t="s"/>
    </x:row>
    <x:row r="2812" spans="1:27">
      <x:c r="B2812" s="0" t="s">
        <x:v>1584</x:v>
      </x:c>
      <x:c r="C2812" s="0" t="s">
        <x:v>771</x:v>
      </x:c>
      <x:c r="D2812" s="0" t="s">
        <x:v>1585</x:v>
      </x:c>
      <x:c r="E2812" s="43" t="n">
        <x:v>0.4725</x:v>
      </x:c>
      <x:c r="G2812" s="0" t="s">
        <x:v>746</x:v>
      </x:c>
      <x:c r="H2812" s="44" t="n">
        <x:v>1.37</x:v>
      </x:c>
      <x:c r="I2812" s="0" t="s">
        <x:v>747</x:v>
      </x:c>
      <x:c r="J2812" s="45">
        <x:f>ROUND(E2812* H2812,5)</x:f>
      </x:c>
      <x:c r="K2812" s="46" t="s"/>
    </x:row>
    <x:row r="2813" spans="1:27">
      <x:c r="B2813" s="0" t="s">
        <x:v>1657</x:v>
      </x:c>
      <x:c r="C2813" s="0" t="s">
        <x:v>15</x:v>
      </x:c>
      <x:c r="D2813" s="0" t="s">
        <x:v>1658</x:v>
      </x:c>
      <x:c r="E2813" s="43" t="n">
        <x:v>1</x:v>
      </x:c>
      <x:c r="G2813" s="0" t="s">
        <x:v>746</x:v>
      </x:c>
      <x:c r="H2813" s="44" t="n">
        <x:v>7.16</x:v>
      </x:c>
      <x:c r="I2813" s="0" t="s">
        <x:v>747</x:v>
      </x:c>
      <x:c r="J2813" s="45">
        <x:f>ROUND(E2813* H2813,5)</x:f>
      </x:c>
      <x:c r="K2813" s="46" t="s"/>
    </x:row>
    <x:row r="2814" spans="1:27">
      <x:c r="B2814" s="0" t="s">
        <x:v>1586</x:v>
      </x:c>
      <x:c r="C2814" s="0" t="s">
        <x:v>43</x:v>
      </x:c>
      <x:c r="D2814" s="0" t="s">
        <x:v>1587</x:v>
      </x:c>
      <x:c r="E2814" s="43" t="n">
        <x:v>1.89</x:v>
      </x:c>
      <x:c r="G2814" s="0" t="s">
        <x:v>746</x:v>
      </x:c>
      <x:c r="H2814" s="44" t="n">
        <x:v>0.04</x:v>
      </x:c>
      <x:c r="I2814" s="0" t="s">
        <x:v>747</x:v>
      </x:c>
      <x:c r="J2814" s="45">
        <x:f>ROUND(E2814* H2814,5)</x:f>
      </x:c>
      <x:c r="K2814" s="46" t="s"/>
    </x:row>
    <x:row r="2815" spans="1:27">
      <x:c r="B2815" s="0" t="s">
        <x:v>1582</x:v>
      </x:c>
      <x:c r="C2815" s="0" t="s">
        <x:v>15</x:v>
      </x:c>
      <x:c r="D2815" s="0" t="s">
        <x:v>1583</x:v>
      </x:c>
      <x:c r="E2815" s="43" t="n">
        <x:v>1.03</x:v>
      </x:c>
      <x:c r="G2815" s="0" t="s">
        <x:v>746</x:v>
      </x:c>
      <x:c r="H2815" s="44" t="n">
        <x:v>7.9</x:v>
      </x:c>
      <x:c r="I2815" s="0" t="s">
        <x:v>747</x:v>
      </x:c>
      <x:c r="J2815" s="45">
        <x:f>ROUND(E2815* H2815,5)</x:f>
      </x:c>
      <x:c r="K2815" s="46" t="s"/>
    </x:row>
    <x:row r="2816" spans="1:27">
      <x:c r="D2816" s="47" t="s">
        <x:v>761</x:v>
      </x:c>
      <x:c r="E2816" s="46" t="s"/>
      <x:c r="H2816" s="46" t="s"/>
      <x:c r="K2816" s="44">
        <x:f>SUM(J2811:J2815)</x:f>
      </x:c>
    </x:row>
    <x:row r="2817" spans="1:27">
      <x:c r="E2817" s="46" t="s"/>
      <x:c r="H2817" s="46" t="s"/>
      <x:c r="K2817" s="46" t="s"/>
    </x:row>
    <x:row r="2818" spans="1:27">
      <x:c r="D2818" s="47" t="s">
        <x:v>763</x:v>
      </x:c>
      <x:c r="E2818" s="46" t="s"/>
      <x:c r="H2818" s="46" t="n">
        <x:v>1.5</x:v>
      </x:c>
      <x:c r="I2818" s="0" t="s">
        <x:v>764</x:v>
      </x:c>
      <x:c r="J2818" s="0">
        <x:f>ROUND(H2818/100*K2809,5)</x:f>
      </x:c>
      <x:c r="K2818" s="46" t="s"/>
    </x:row>
    <x:row r="2819" spans="1:27">
      <x:c r="D2819" s="47" t="s">
        <x:v>762</x:v>
      </x:c>
      <x:c r="E2819" s="46" t="s"/>
      <x:c r="H2819" s="46" t="s"/>
      <x:c r="K2819" s="48">
        <x:f>SUM(J2806:J2818)</x:f>
      </x:c>
    </x:row>
    <x:row r="2820" spans="1:27">
      <x:c r="D2820" s="47" t="s">
        <x:v>787</x:v>
      </x:c>
      <x:c r="E2820" s="46" t="s"/>
      <x:c r="H2820" s="46" t="n">
        <x:v>3</x:v>
      </x:c>
      <x:c r="I2820" s="0" t="s">
        <x:v>764</x:v>
      </x:c>
      <x:c r="K2820" s="44">
        <x:f>ROUND(H2820/100*K2819,5)</x:f>
      </x:c>
    </x:row>
    <x:row r="2821" spans="1:27">
      <x:c r="D2821" s="47" t="s">
        <x:v>765</x:v>
      </x:c>
      <x:c r="E2821" s="46" t="s"/>
      <x:c r="H2821" s="46" t="s"/>
      <x:c r="K2821" s="48">
        <x:f>SUM(K2819:K2820)</x:f>
      </x:c>
    </x:row>
    <x:row r="2823" spans="1:27" customFormat="1" ht="45" customHeight="1">
      <x:c r="A2823" s="36" t="s">
        <x:v>1659</x:v>
      </x:c>
      <x:c r="B2823" s="36" t="s">
        <x:v>134</x:v>
      </x:c>
      <x:c r="C2823" s="37" t="s">
        <x:v>15</x:v>
      </x:c>
      <x:c r="D2823" s="38" t="s">
        <x:v>135</x:v>
      </x:c>
      <x:c r="E2823" s="37" t="s"/>
      <x:c r="F2823" s="37" t="s"/>
      <x:c r="G2823" s="37" t="s"/>
      <x:c r="H2823" s="39" t="s">
        <x:v>741</x:v>
      </x:c>
      <x:c r="I2823" s="40" t="n">
        <x:v>1</x:v>
      </x:c>
      <x:c r="J2823" s="41" t="s"/>
      <x:c r="K2823" s="42">
        <x:f>ROUND(K2839,2)</x:f>
      </x:c>
      <x:c r="L2823" s="37" t="s"/>
      <x:c r="M2823" s="37" t="s"/>
      <x:c r="N2823" s="37" t="s"/>
      <x:c r="O2823" s="37" t="s"/>
      <x:c r="P2823" s="37" t="s"/>
      <x:c r="Q2823" s="37" t="s"/>
      <x:c r="R2823" s="37" t="s"/>
      <x:c r="S2823" s="37" t="s"/>
      <x:c r="T2823" s="37" t="s"/>
      <x:c r="U2823" s="37" t="s"/>
      <x:c r="V2823" s="37" t="s"/>
      <x:c r="W2823" s="37" t="s"/>
      <x:c r="X2823" s="37" t="s"/>
      <x:c r="Y2823" s="37" t="s"/>
      <x:c r="Z2823" s="37" t="s"/>
      <x:c r="AA2823" s="37" t="s"/>
    </x:row>
    <x:row r="2824" spans="1:27">
      <x:c r="B2824" s="14" t="s">
        <x:v>742</x:v>
      </x:c>
    </x:row>
    <x:row r="2825" spans="1:27">
      <x:c r="B2825" s="0" t="s">
        <x:v>959</x:v>
      </x:c>
      <x:c r="C2825" s="0" t="s">
        <x:v>730</x:v>
      </x:c>
      <x:c r="D2825" s="0" t="s">
        <x:v>803</x:v>
      </x:c>
      <x:c r="E2825" s="43" t="n">
        <x:v>0.4</x:v>
      </x:c>
      <x:c r="F2825" s="0" t="s">
        <x:v>745</x:v>
      </x:c>
      <x:c r="G2825" s="0" t="s">
        <x:v>746</x:v>
      </x:c>
      <x:c r="H2825" s="44" t="n">
        <x:v>27.76</x:v>
      </x:c>
      <x:c r="I2825" s="0" t="s">
        <x:v>747</x:v>
      </x:c>
      <x:c r="J2825" s="45">
        <x:f>ROUND(E2825/I2823* H2825,5)</x:f>
      </x:c>
      <x:c r="K2825" s="46" t="s"/>
    </x:row>
    <x:row r="2826" spans="1:27">
      <x:c r="B2826" s="0" t="s">
        <x:v>1019</x:v>
      </x:c>
      <x:c r="C2826" s="0" t="s">
        <x:v>730</x:v>
      </x:c>
      <x:c r="D2826" s="0" t="s">
        <x:v>801</x:v>
      </x:c>
      <x:c r="E2826" s="43" t="n">
        <x:v>0.2</x:v>
      </x:c>
      <x:c r="F2826" s="0" t="s">
        <x:v>745</x:v>
      </x:c>
      <x:c r="G2826" s="0" t="s">
        <x:v>746</x:v>
      </x:c>
      <x:c r="H2826" s="44" t="n">
        <x:v>24.65</x:v>
      </x:c>
      <x:c r="I2826" s="0" t="s">
        <x:v>747</x:v>
      </x:c>
      <x:c r="J2826" s="45">
        <x:f>ROUND(E2826/I2823* H2826,5)</x:f>
      </x:c>
      <x:c r="K2826" s="46" t="s"/>
    </x:row>
    <x:row r="2827" spans="1:27">
      <x:c r="D2827" s="47" t="s">
        <x:v>748</x:v>
      </x:c>
      <x:c r="E2827" s="46" t="s"/>
      <x:c r="H2827" s="46" t="s"/>
      <x:c r="K2827" s="44">
        <x:f>SUM(J2825:J2826)</x:f>
      </x:c>
    </x:row>
    <x:row r="2828" spans="1:27">
      <x:c r="B2828" s="14" t="s">
        <x:v>753</x:v>
      </x:c>
      <x:c r="E2828" s="46" t="s"/>
      <x:c r="H2828" s="46" t="s"/>
      <x:c r="K2828" s="46" t="s"/>
    </x:row>
    <x:row r="2829" spans="1:27">
      <x:c r="B2829" s="0" t="s">
        <x:v>1578</x:v>
      </x:c>
      <x:c r="C2829" s="0" t="s">
        <x:v>807</x:v>
      </x:c>
      <x:c r="D2829" s="0" t="s">
        <x:v>1579</x:v>
      </x:c>
      <x:c r="E2829" s="43" t="n">
        <x:v>0.18</x:v>
      </x:c>
      <x:c r="G2829" s="0" t="s">
        <x:v>746</x:v>
      </x:c>
      <x:c r="H2829" s="44" t="n">
        <x:v>10.87</x:v>
      </x:c>
      <x:c r="I2829" s="0" t="s">
        <x:v>747</x:v>
      </x:c>
      <x:c r="J2829" s="45">
        <x:f>ROUND(E2829* H2829,5)</x:f>
      </x:c>
      <x:c r="K2829" s="46" t="s"/>
    </x:row>
    <x:row r="2830" spans="1:27">
      <x:c r="B2830" s="0" t="s">
        <x:v>1598</x:v>
      </x:c>
      <x:c r="C2830" s="0" t="s">
        <x:v>15</x:v>
      </x:c>
      <x:c r="D2830" s="0" t="s">
        <x:v>1599</x:v>
      </x:c>
      <x:c r="E2830" s="43" t="n">
        <x:v>1.03</x:v>
      </x:c>
      <x:c r="G2830" s="0" t="s">
        <x:v>746</x:v>
      </x:c>
      <x:c r="H2830" s="44" t="n">
        <x:v>9.43</x:v>
      </x:c>
      <x:c r="I2830" s="0" t="s">
        <x:v>747</x:v>
      </x:c>
      <x:c r="J2830" s="45">
        <x:f>ROUND(E2830* H2830,5)</x:f>
      </x:c>
      <x:c r="K2830" s="46" t="s"/>
    </x:row>
    <x:row r="2831" spans="1:27">
      <x:c r="B2831" s="0" t="s">
        <x:v>1584</x:v>
      </x:c>
      <x:c r="C2831" s="0" t="s">
        <x:v>771</x:v>
      </x:c>
      <x:c r="D2831" s="0" t="s">
        <x:v>1585</x:v>
      </x:c>
      <x:c r="E2831" s="43" t="n">
        <x:v>0.4725</x:v>
      </x:c>
      <x:c r="G2831" s="0" t="s">
        <x:v>746</x:v>
      </x:c>
      <x:c r="H2831" s="44" t="n">
        <x:v>1.37</x:v>
      </x:c>
      <x:c r="I2831" s="0" t="s">
        <x:v>747</x:v>
      </x:c>
      <x:c r="J2831" s="45">
        <x:f>ROUND(E2831* H2831,5)</x:f>
      </x:c>
      <x:c r="K2831" s="46" t="s"/>
    </x:row>
    <x:row r="2832" spans="1:27">
      <x:c r="B2832" s="0" t="s">
        <x:v>1586</x:v>
      </x:c>
      <x:c r="C2832" s="0" t="s">
        <x:v>43</x:v>
      </x:c>
      <x:c r="D2832" s="0" t="s">
        <x:v>1587</x:v>
      </x:c>
      <x:c r="E2832" s="43" t="n">
        <x:v>1.89</x:v>
      </x:c>
      <x:c r="G2832" s="0" t="s">
        <x:v>746</x:v>
      </x:c>
      <x:c r="H2832" s="44" t="n">
        <x:v>0.04</x:v>
      </x:c>
      <x:c r="I2832" s="0" t="s">
        <x:v>747</x:v>
      </x:c>
      <x:c r="J2832" s="45">
        <x:f>ROUND(E2832* H2832,5)</x:f>
      </x:c>
      <x:c r="K2832" s="46" t="s"/>
    </x:row>
    <x:row r="2833" spans="1:27">
      <x:c r="B2833" s="0" t="s">
        <x:v>1657</x:v>
      </x:c>
      <x:c r="C2833" s="0" t="s">
        <x:v>15</x:v>
      </x:c>
      <x:c r="D2833" s="0" t="s">
        <x:v>1658</x:v>
      </x:c>
      <x:c r="E2833" s="43" t="n">
        <x:v>1</x:v>
      </x:c>
      <x:c r="G2833" s="0" t="s">
        <x:v>746</x:v>
      </x:c>
      <x:c r="H2833" s="44" t="n">
        <x:v>7.16</x:v>
      </x:c>
      <x:c r="I2833" s="0" t="s">
        <x:v>747</x:v>
      </x:c>
      <x:c r="J2833" s="45">
        <x:f>ROUND(E2833* H2833,5)</x:f>
      </x:c>
      <x:c r="K2833" s="46" t="s"/>
    </x:row>
    <x:row r="2834" spans="1:27">
      <x:c r="D2834" s="47" t="s">
        <x:v>761</x:v>
      </x:c>
      <x:c r="E2834" s="46" t="s"/>
      <x:c r="H2834" s="46" t="s"/>
      <x:c r="K2834" s="44">
        <x:f>SUM(J2829:J2833)</x:f>
      </x:c>
    </x:row>
    <x:row r="2835" spans="1:27">
      <x:c r="E2835" s="46" t="s"/>
      <x:c r="H2835" s="46" t="s"/>
      <x:c r="K2835" s="46" t="s"/>
    </x:row>
    <x:row r="2836" spans="1:27">
      <x:c r="D2836" s="47" t="s">
        <x:v>763</x:v>
      </x:c>
      <x:c r="E2836" s="46" t="s"/>
      <x:c r="H2836" s="46" t="n">
        <x:v>1.5</x:v>
      </x:c>
      <x:c r="I2836" s="0" t="s">
        <x:v>764</x:v>
      </x:c>
      <x:c r="J2836" s="0">
        <x:f>ROUND(H2836/100*K2827,5)</x:f>
      </x:c>
      <x:c r="K2836" s="46" t="s"/>
    </x:row>
    <x:row r="2837" spans="1:27">
      <x:c r="D2837" s="47" t="s">
        <x:v>762</x:v>
      </x:c>
      <x:c r="E2837" s="46" t="s"/>
      <x:c r="H2837" s="46" t="s"/>
      <x:c r="K2837" s="48">
        <x:f>SUM(J2824:J2836)</x:f>
      </x:c>
    </x:row>
    <x:row r="2838" spans="1:27">
      <x:c r="D2838" s="47" t="s">
        <x:v>787</x:v>
      </x:c>
      <x:c r="E2838" s="46" t="s"/>
      <x:c r="H2838" s="46" t="n">
        <x:v>3</x:v>
      </x:c>
      <x:c r="I2838" s="0" t="s">
        <x:v>764</x:v>
      </x:c>
      <x:c r="K2838" s="44">
        <x:f>ROUND(H2838/100*K2837,5)</x:f>
      </x:c>
    </x:row>
    <x:row r="2839" spans="1:27">
      <x:c r="D2839" s="47" t="s">
        <x:v>765</x:v>
      </x:c>
      <x:c r="E2839" s="46" t="s"/>
      <x:c r="H2839" s="46" t="s"/>
      <x:c r="K2839" s="48">
        <x:f>SUM(K2837:K2838)</x:f>
      </x:c>
    </x:row>
    <x:row r="2841" spans="1:27" customFormat="1" ht="45" customHeight="1">
      <x:c r="A2841" s="36" t="s">
        <x:v>1660</x:v>
      </x:c>
      <x:c r="B2841" s="36" t="s">
        <x:v>140</x:v>
      </x:c>
      <x:c r="C2841" s="37" t="s">
        <x:v>15</x:v>
      </x:c>
      <x:c r="D2841" s="38" t="s">
        <x:v>141</x:v>
      </x:c>
      <x:c r="E2841" s="37" t="s"/>
      <x:c r="F2841" s="37" t="s"/>
      <x:c r="G2841" s="37" t="s"/>
      <x:c r="H2841" s="39" t="s">
        <x:v>741</x:v>
      </x:c>
      <x:c r="I2841" s="40" t="n">
        <x:v>1</x:v>
      </x:c>
      <x:c r="J2841" s="41" t="s"/>
      <x:c r="K2841" s="42">
        <x:f>ROUND(K2854,2)</x:f>
      </x:c>
      <x:c r="L2841" s="37" t="s"/>
      <x:c r="M2841" s="37" t="s"/>
      <x:c r="N2841" s="37" t="s"/>
      <x:c r="O2841" s="37" t="s"/>
      <x:c r="P2841" s="37" t="s"/>
      <x:c r="Q2841" s="37" t="s"/>
      <x:c r="R2841" s="37" t="s"/>
      <x:c r="S2841" s="37" t="s"/>
      <x:c r="T2841" s="37" t="s"/>
      <x:c r="U2841" s="37" t="s"/>
      <x:c r="V2841" s="37" t="s"/>
      <x:c r="W2841" s="37" t="s"/>
      <x:c r="X2841" s="37" t="s"/>
      <x:c r="Y2841" s="37" t="s"/>
      <x:c r="Z2841" s="37" t="s"/>
      <x:c r="AA2841" s="37" t="s"/>
    </x:row>
    <x:row r="2842" spans="1:27">
      <x:c r="B2842" s="14" t="s">
        <x:v>742</x:v>
      </x:c>
    </x:row>
    <x:row r="2843" spans="1:27">
      <x:c r="B2843" s="0" t="s">
        <x:v>991</x:v>
      </x:c>
      <x:c r="C2843" s="0" t="s">
        <x:v>730</x:v>
      </x:c>
      <x:c r="D2843" s="0" t="s">
        <x:v>908</x:v>
      </x:c>
      <x:c r="E2843" s="43" t="n">
        <x:v>0.2</x:v>
      </x:c>
      <x:c r="F2843" s="0" t="s">
        <x:v>745</x:v>
      </x:c>
      <x:c r="G2843" s="0" t="s">
        <x:v>746</x:v>
      </x:c>
      <x:c r="H2843" s="44" t="n">
        <x:v>24.14</x:v>
      </x:c>
      <x:c r="I2843" s="0" t="s">
        <x:v>747</x:v>
      </x:c>
      <x:c r="J2843" s="45">
        <x:f>ROUND(E2843/I2841* H2843,5)</x:f>
      </x:c>
      <x:c r="K2843" s="46" t="s"/>
    </x:row>
    <x:row r="2844" spans="1:27">
      <x:c r="B2844" s="0" t="s">
        <x:v>992</x:v>
      </x:c>
      <x:c r="C2844" s="0" t="s">
        <x:v>730</x:v>
      </x:c>
      <x:c r="D2844" s="0" t="s">
        <x:v>910</x:v>
      </x:c>
      <x:c r="E2844" s="43" t="n">
        <x:v>0.2</x:v>
      </x:c>
      <x:c r="F2844" s="0" t="s">
        <x:v>745</x:v>
      </x:c>
      <x:c r="G2844" s="0" t="s">
        <x:v>746</x:v>
      </x:c>
      <x:c r="H2844" s="44" t="n">
        <x:v>28.1</x:v>
      </x:c>
      <x:c r="I2844" s="0" t="s">
        <x:v>747</x:v>
      </x:c>
      <x:c r="J2844" s="45">
        <x:f>ROUND(E2844/I2841* H2844,5)</x:f>
      </x:c>
      <x:c r="K2844" s="46" t="s"/>
    </x:row>
    <x:row r="2845" spans="1:27">
      <x:c r="D2845" s="47" t="s">
        <x:v>748</x:v>
      </x:c>
      <x:c r="E2845" s="46" t="s"/>
      <x:c r="H2845" s="46" t="s"/>
      <x:c r="K2845" s="44">
        <x:f>SUM(J2843:J2844)</x:f>
      </x:c>
    </x:row>
    <x:row r="2846" spans="1:27">
      <x:c r="B2846" s="14" t="s">
        <x:v>753</x:v>
      </x:c>
      <x:c r="E2846" s="46" t="s"/>
      <x:c r="H2846" s="46" t="s"/>
      <x:c r="K2846" s="46" t="s"/>
    </x:row>
    <x:row r="2847" spans="1:27">
      <x:c r="B2847" s="0" t="s">
        <x:v>1661</x:v>
      </x:c>
      <x:c r="C2847" s="0" t="s">
        <x:v>15</x:v>
      </x:c>
      <x:c r="D2847" s="0" t="s">
        <x:v>1662</x:v>
      </x:c>
      <x:c r="E2847" s="43" t="n">
        <x:v>1.03</x:v>
      </x:c>
      <x:c r="G2847" s="0" t="s">
        <x:v>746</x:v>
      </x:c>
      <x:c r="H2847" s="44" t="n">
        <x:v>3.33</x:v>
      </x:c>
      <x:c r="I2847" s="0" t="s">
        <x:v>747</x:v>
      </x:c>
      <x:c r="J2847" s="45">
        <x:f>ROUND(E2847* H2847,5)</x:f>
      </x:c>
      <x:c r="K2847" s="46" t="s"/>
    </x:row>
    <x:row r="2848" spans="1:27">
      <x:c r="B2848" s="0" t="s">
        <x:v>1663</x:v>
      </x:c>
      <x:c r="C2848" s="0" t="s">
        <x:v>15</x:v>
      </x:c>
      <x:c r="D2848" s="0" t="s">
        <x:v>1664</x:v>
      </x:c>
      <x:c r="E2848" s="43" t="n">
        <x:v>1.03</x:v>
      </x:c>
      <x:c r="G2848" s="0" t="s">
        <x:v>746</x:v>
      </x:c>
      <x:c r="H2848" s="44" t="n">
        <x:v>20.54</x:v>
      </x:c>
      <x:c r="I2848" s="0" t="s">
        <x:v>747</x:v>
      </x:c>
      <x:c r="J2848" s="45">
        <x:f>ROUND(E2848* H2848,5)</x:f>
      </x:c>
      <x:c r="K2848" s="46" t="s"/>
    </x:row>
    <x:row r="2849" spans="1:27">
      <x:c r="D2849" s="47" t="s">
        <x:v>761</x:v>
      </x:c>
      <x:c r="E2849" s="46" t="s"/>
      <x:c r="H2849" s="46" t="s"/>
      <x:c r="K2849" s="44">
        <x:f>SUM(J2847:J2848)</x:f>
      </x:c>
    </x:row>
    <x:row r="2850" spans="1:27">
      <x:c r="E2850" s="46" t="s"/>
      <x:c r="H2850" s="46" t="s"/>
      <x:c r="K2850" s="46" t="s"/>
    </x:row>
    <x:row r="2851" spans="1:27">
      <x:c r="D2851" s="47" t="s">
        <x:v>763</x:v>
      </x:c>
      <x:c r="E2851" s="46" t="s"/>
      <x:c r="H2851" s="46" t="n">
        <x:v>1.5</x:v>
      </x:c>
      <x:c r="I2851" s="0" t="s">
        <x:v>764</x:v>
      </x:c>
      <x:c r="J2851" s="0">
        <x:f>ROUND(H2851/100*K2845,5)</x:f>
      </x:c>
      <x:c r="K2851" s="46" t="s"/>
    </x:row>
    <x:row r="2852" spans="1:27">
      <x:c r="D2852" s="47" t="s">
        <x:v>762</x:v>
      </x:c>
      <x:c r="E2852" s="46" t="s"/>
      <x:c r="H2852" s="46" t="s"/>
      <x:c r="K2852" s="48">
        <x:f>SUM(J2842:J2851)</x:f>
      </x:c>
    </x:row>
    <x:row r="2853" spans="1:27">
      <x:c r="D2853" s="47" t="s">
        <x:v>787</x:v>
      </x:c>
      <x:c r="E2853" s="46" t="s"/>
      <x:c r="H2853" s="46" t="n">
        <x:v>3</x:v>
      </x:c>
      <x:c r="I2853" s="0" t="s">
        <x:v>764</x:v>
      </x:c>
      <x:c r="K2853" s="44">
        <x:f>ROUND(H2853/100*K2852,5)</x:f>
      </x:c>
    </x:row>
    <x:row r="2854" spans="1:27">
      <x:c r="D2854" s="47" t="s">
        <x:v>765</x:v>
      </x:c>
      <x:c r="E2854" s="46" t="s"/>
      <x:c r="H2854" s="46" t="s"/>
      <x:c r="K2854" s="48">
        <x:f>SUM(K2852:K2853)</x:f>
      </x:c>
    </x:row>
    <x:row r="2856" spans="1:27" customFormat="1" ht="45" customHeight="1">
      <x:c r="A2856" s="36" t="s">
        <x:v>1665</x:v>
      </x:c>
      <x:c r="B2856" s="36" t="s">
        <x:v>142</x:v>
      </x:c>
      <x:c r="C2856" s="37" t="s">
        <x:v>22</x:v>
      </x:c>
      <x:c r="D2856" s="38" t="s">
        <x:v>143</x:v>
      </x:c>
      <x:c r="E2856" s="37" t="s"/>
      <x:c r="F2856" s="37" t="s"/>
      <x:c r="G2856" s="37" t="s"/>
      <x:c r="H2856" s="39" t="s">
        <x:v>741</x:v>
      </x:c>
      <x:c r="I2856" s="40" t="n">
        <x:v>1</x:v>
      </x:c>
      <x:c r="J2856" s="41" t="s"/>
      <x:c r="K2856" s="42">
        <x:f>ROUND(K2868,2)</x:f>
      </x:c>
      <x:c r="L2856" s="37" t="s"/>
      <x:c r="M2856" s="37" t="s"/>
      <x:c r="N2856" s="37" t="s"/>
      <x:c r="O2856" s="37" t="s"/>
      <x:c r="P2856" s="37" t="s"/>
      <x:c r="Q2856" s="37" t="s"/>
      <x:c r="R2856" s="37" t="s"/>
      <x:c r="S2856" s="37" t="s"/>
      <x:c r="T2856" s="37" t="s"/>
      <x:c r="U2856" s="37" t="s"/>
      <x:c r="V2856" s="37" t="s"/>
      <x:c r="W2856" s="37" t="s"/>
      <x:c r="X2856" s="37" t="s"/>
      <x:c r="Y2856" s="37" t="s"/>
      <x:c r="Z2856" s="37" t="s"/>
      <x:c r="AA2856" s="37" t="s"/>
    </x:row>
    <x:row r="2857" spans="1:27">
      <x:c r="B2857" s="14" t="s">
        <x:v>742</x:v>
      </x:c>
    </x:row>
    <x:row r="2858" spans="1:27">
      <x:c r="B2858" s="0" t="s">
        <x:v>992</x:v>
      </x:c>
      <x:c r="C2858" s="0" t="s">
        <x:v>730</x:v>
      </x:c>
      <x:c r="D2858" s="0" t="s">
        <x:v>910</x:v>
      </x:c>
      <x:c r="E2858" s="43" t="n">
        <x:v>0.3</x:v>
      </x:c>
      <x:c r="F2858" s="0" t="s">
        <x:v>745</x:v>
      </x:c>
      <x:c r="G2858" s="0" t="s">
        <x:v>746</x:v>
      </x:c>
      <x:c r="H2858" s="44" t="n">
        <x:v>28.1</x:v>
      </x:c>
      <x:c r="I2858" s="0" t="s">
        <x:v>747</x:v>
      </x:c>
      <x:c r="J2858" s="45">
        <x:f>ROUND(E2858/I2856* H2858,5)</x:f>
      </x:c>
      <x:c r="K2858" s="46" t="s"/>
    </x:row>
    <x:row r="2859" spans="1:27">
      <x:c r="B2859" s="0" t="s">
        <x:v>970</x:v>
      </x:c>
      <x:c r="C2859" s="0" t="s">
        <x:v>730</x:v>
      </x:c>
      <x:c r="D2859" s="0" t="s">
        <x:v>844</x:v>
      </x:c>
      <x:c r="E2859" s="43" t="n">
        <x:v>0.15</x:v>
      </x:c>
      <x:c r="F2859" s="0" t="s">
        <x:v>745</x:v>
      </x:c>
      <x:c r="G2859" s="0" t="s">
        <x:v>746</x:v>
      </x:c>
      <x:c r="H2859" s="44" t="n">
        <x:v>23.17</x:v>
      </x:c>
      <x:c r="I2859" s="0" t="s">
        <x:v>747</x:v>
      </x:c>
      <x:c r="J2859" s="45">
        <x:f>ROUND(E2859/I2856* H2859,5)</x:f>
      </x:c>
      <x:c r="K2859" s="46" t="s"/>
    </x:row>
    <x:row r="2860" spans="1:27">
      <x:c r="D2860" s="47" t="s">
        <x:v>748</x:v>
      </x:c>
      <x:c r="E2860" s="46" t="s"/>
      <x:c r="H2860" s="46" t="s"/>
      <x:c r="K2860" s="44">
        <x:f>SUM(J2858:J2859)</x:f>
      </x:c>
    </x:row>
    <x:row r="2861" spans="1:27">
      <x:c r="B2861" s="14" t="s">
        <x:v>753</x:v>
      </x:c>
      <x:c r="E2861" s="46" t="s"/>
      <x:c r="H2861" s="46" t="s"/>
      <x:c r="K2861" s="46" t="s"/>
    </x:row>
    <x:row r="2862" spans="1:27">
      <x:c r="B2862" s="0" t="s">
        <x:v>1666</x:v>
      </x:c>
      <x:c r="C2862" s="0" t="s">
        <x:v>22</x:v>
      </x:c>
      <x:c r="D2862" s="0" t="s">
        <x:v>1667</x:v>
      </x:c>
      <x:c r="E2862" s="43" t="n">
        <x:v>1</x:v>
      </x:c>
      <x:c r="G2862" s="0" t="s">
        <x:v>746</x:v>
      </x:c>
      <x:c r="H2862" s="44" t="n">
        <x:v>33.3</x:v>
      </x:c>
      <x:c r="I2862" s="0" t="s">
        <x:v>747</x:v>
      </x:c>
      <x:c r="J2862" s="45">
        <x:f>ROUND(E2862* H2862,5)</x:f>
      </x:c>
      <x:c r="K2862" s="46" t="s"/>
    </x:row>
    <x:row r="2863" spans="1:27">
      <x:c r="D2863" s="47" t="s">
        <x:v>761</x:v>
      </x:c>
      <x:c r="E2863" s="46" t="s"/>
      <x:c r="H2863" s="46" t="s"/>
      <x:c r="K2863" s="44">
        <x:f>SUM(J2862:J2862)</x:f>
      </x:c>
    </x:row>
    <x:row r="2864" spans="1:27">
      <x:c r="E2864" s="46" t="s"/>
      <x:c r="H2864" s="46" t="s"/>
      <x:c r="K2864" s="46" t="s"/>
    </x:row>
    <x:row r="2865" spans="1:27">
      <x:c r="D2865" s="47" t="s">
        <x:v>763</x:v>
      </x:c>
      <x:c r="E2865" s="46" t="s"/>
      <x:c r="H2865" s="46" t="n">
        <x:v>1.5</x:v>
      </x:c>
      <x:c r="I2865" s="0" t="s">
        <x:v>764</x:v>
      </x:c>
      <x:c r="J2865" s="0">
        <x:f>ROUND(H2865/100*K2860,5)</x:f>
      </x:c>
      <x:c r="K2865" s="46" t="s"/>
    </x:row>
    <x:row r="2866" spans="1:27">
      <x:c r="D2866" s="47" t="s">
        <x:v>762</x:v>
      </x:c>
      <x:c r="E2866" s="46" t="s"/>
      <x:c r="H2866" s="46" t="s"/>
      <x:c r="K2866" s="48">
        <x:f>SUM(J2857:J2865)</x:f>
      </x:c>
    </x:row>
    <x:row r="2867" spans="1:27">
      <x:c r="D2867" s="47" t="s">
        <x:v>787</x:v>
      </x:c>
      <x:c r="E2867" s="46" t="s"/>
      <x:c r="H2867" s="46" t="n">
        <x:v>3</x:v>
      </x:c>
      <x:c r="I2867" s="0" t="s">
        <x:v>764</x:v>
      </x:c>
      <x:c r="K2867" s="44">
        <x:f>ROUND(H2867/100*K2866,5)</x:f>
      </x:c>
    </x:row>
    <x:row r="2868" spans="1:27">
      <x:c r="D2868" s="47" t="s">
        <x:v>765</x:v>
      </x:c>
      <x:c r="E2868" s="46" t="s"/>
      <x:c r="H2868" s="46" t="s"/>
      <x:c r="K2868" s="48">
        <x:f>SUM(K2866:K2867)</x:f>
      </x:c>
    </x:row>
    <x:row r="2870" spans="1:27" customFormat="1" ht="45" customHeight="1">
      <x:c r="A2870" s="36" t="s">
        <x:v>1668</x:v>
      </x:c>
      <x:c r="B2870" s="36" t="s">
        <x:v>104</x:v>
      </x:c>
      <x:c r="C2870" s="37" t="s">
        <x:v>22</x:v>
      </x:c>
      <x:c r="D2870" s="38" t="s">
        <x:v>105</x:v>
      </x:c>
      <x:c r="E2870" s="37" t="s"/>
      <x:c r="F2870" s="37" t="s"/>
      <x:c r="G2870" s="37" t="s"/>
      <x:c r="H2870" s="39" t="s">
        <x:v>741</x:v>
      </x:c>
      <x:c r="I2870" s="40" t="n">
        <x:v>1</x:v>
      </x:c>
      <x:c r="J2870" s="41" t="s"/>
      <x:c r="K2870" s="42">
        <x:f>ROUND(K2884,2)</x:f>
      </x:c>
      <x:c r="L2870" s="37" t="s"/>
      <x:c r="M2870" s="37" t="s"/>
      <x:c r="N2870" s="37" t="s"/>
      <x:c r="O2870" s="37" t="s"/>
      <x:c r="P2870" s="37" t="s"/>
      <x:c r="Q2870" s="37" t="s"/>
      <x:c r="R2870" s="37" t="s"/>
      <x:c r="S2870" s="37" t="s"/>
      <x:c r="T2870" s="37" t="s"/>
      <x:c r="U2870" s="37" t="s"/>
      <x:c r="V2870" s="37" t="s"/>
      <x:c r="W2870" s="37" t="s"/>
      <x:c r="X2870" s="37" t="s"/>
      <x:c r="Y2870" s="37" t="s"/>
      <x:c r="Z2870" s="37" t="s"/>
      <x:c r="AA2870" s="37" t="s"/>
    </x:row>
    <x:row r="2871" spans="1:27">
      <x:c r="B2871" s="14" t="s">
        <x:v>742</x:v>
      </x:c>
    </x:row>
    <x:row r="2872" spans="1:27">
      <x:c r="B2872" s="0" t="s">
        <x:v>1019</x:v>
      </x:c>
      <x:c r="C2872" s="0" t="s">
        <x:v>730</x:v>
      </x:c>
      <x:c r="D2872" s="0" t="s">
        <x:v>801</x:v>
      </x:c>
      <x:c r="E2872" s="43" t="n">
        <x:v>0.8</x:v>
      </x:c>
      <x:c r="F2872" s="0" t="s">
        <x:v>745</x:v>
      </x:c>
      <x:c r="G2872" s="0" t="s">
        <x:v>746</x:v>
      </x:c>
      <x:c r="H2872" s="44" t="n">
        <x:v>24.65</x:v>
      </x:c>
      <x:c r="I2872" s="0" t="s">
        <x:v>747</x:v>
      </x:c>
      <x:c r="J2872" s="45">
        <x:f>ROUND(E2872/I2870* H2872,5)</x:f>
      </x:c>
      <x:c r="K2872" s="46" t="s"/>
    </x:row>
    <x:row r="2873" spans="1:27">
      <x:c r="B2873" s="0" t="s">
        <x:v>959</x:v>
      </x:c>
      <x:c r="C2873" s="0" t="s">
        <x:v>730</x:v>
      </x:c>
      <x:c r="D2873" s="0" t="s">
        <x:v>803</x:v>
      </x:c>
      <x:c r="E2873" s="43" t="n">
        <x:v>0.8</x:v>
      </x:c>
      <x:c r="F2873" s="0" t="s">
        <x:v>745</x:v>
      </x:c>
      <x:c r="G2873" s="0" t="s">
        <x:v>746</x:v>
      </x:c>
      <x:c r="H2873" s="44" t="n">
        <x:v>27.76</x:v>
      </x:c>
      <x:c r="I2873" s="0" t="s">
        <x:v>747</x:v>
      </x:c>
      <x:c r="J2873" s="45">
        <x:f>ROUND(E2873/I2870* H2873,5)</x:f>
      </x:c>
      <x:c r="K2873" s="46" t="s"/>
    </x:row>
    <x:row r="2874" spans="1:27">
      <x:c r="D2874" s="47" t="s">
        <x:v>748</x:v>
      </x:c>
      <x:c r="E2874" s="46" t="s"/>
      <x:c r="H2874" s="46" t="s"/>
      <x:c r="K2874" s="44">
        <x:f>SUM(J2872:J2873)</x:f>
      </x:c>
    </x:row>
    <x:row r="2875" spans="1:27">
      <x:c r="B2875" s="14" t="s">
        <x:v>753</x:v>
      </x:c>
      <x:c r="E2875" s="46" t="s"/>
      <x:c r="H2875" s="46" t="s"/>
      <x:c r="K2875" s="46" t="s"/>
    </x:row>
    <x:row r="2876" spans="1:27">
      <x:c r="B2876" s="0" t="s">
        <x:v>1024</x:v>
      </x:c>
      <x:c r="C2876" s="0" t="s">
        <x:v>22</x:v>
      </x:c>
      <x:c r="D2876" s="0" t="s">
        <x:v>1025</x:v>
      </x:c>
      <x:c r="E2876" s="43" t="n">
        <x:v>8</x:v>
      </x:c>
      <x:c r="G2876" s="0" t="s">
        <x:v>746</x:v>
      </x:c>
      <x:c r="H2876" s="44" t="n">
        <x:v>0.21</x:v>
      </x:c>
      <x:c r="I2876" s="0" t="s">
        <x:v>747</x:v>
      </x:c>
      <x:c r="J2876" s="45">
        <x:f>ROUND(E2876* H2876,5)</x:f>
      </x:c>
      <x:c r="K2876" s="46" t="s"/>
    </x:row>
    <x:row r="2877" spans="1:27">
      <x:c r="B2877" s="0" t="s">
        <x:v>1669</x:v>
      </x:c>
      <x:c r="C2877" s="0" t="s">
        <x:v>15</x:v>
      </x:c>
      <x:c r="D2877" s="0" t="s">
        <x:v>1670</x:v>
      </x:c>
      <x:c r="E2877" s="43" t="n">
        <x:v>1.2</x:v>
      </x:c>
      <x:c r="G2877" s="0" t="s">
        <x:v>746</x:v>
      </x:c>
      <x:c r="H2877" s="44" t="n">
        <x:v>26.85</x:v>
      </x:c>
      <x:c r="I2877" s="0" t="s">
        <x:v>747</x:v>
      </x:c>
      <x:c r="J2877" s="45">
        <x:f>ROUND(E2877* H2877,5)</x:f>
      </x:c>
      <x:c r="K2877" s="46" t="s"/>
    </x:row>
    <x:row r="2878" spans="1:27">
      <x:c r="B2878" s="0" t="s">
        <x:v>1671</x:v>
      </x:c>
      <x:c r="C2878" s="0" t="s">
        <x:v>15</x:v>
      </x:c>
      <x:c r="D2878" s="0" t="s">
        <x:v>1672</x:v>
      </x:c>
      <x:c r="E2878" s="43" t="n">
        <x:v>1</x:v>
      </x:c>
      <x:c r="G2878" s="0" t="s">
        <x:v>746</x:v>
      </x:c>
      <x:c r="H2878" s="44" t="n">
        <x:v>18.09</x:v>
      </x:c>
      <x:c r="I2878" s="0" t="s">
        <x:v>747</x:v>
      </x:c>
      <x:c r="J2878" s="45">
        <x:f>ROUND(E2878* H2878,5)</x:f>
      </x:c>
      <x:c r="K2878" s="46" t="s"/>
    </x:row>
    <x:row r="2879" spans="1:27">
      <x:c r="D2879" s="47" t="s">
        <x:v>761</x:v>
      </x:c>
      <x:c r="E2879" s="46" t="s"/>
      <x:c r="H2879" s="46" t="s"/>
      <x:c r="K2879" s="44">
        <x:f>SUM(J2876:J2878)</x:f>
      </x:c>
    </x:row>
    <x:row r="2880" spans="1:27">
      <x:c r="E2880" s="46" t="s"/>
      <x:c r="H2880" s="46" t="s"/>
      <x:c r="K2880" s="46" t="s"/>
    </x:row>
    <x:row r="2881" spans="1:27">
      <x:c r="D2881" s="47" t="s">
        <x:v>763</x:v>
      </x:c>
      <x:c r="E2881" s="46" t="s"/>
      <x:c r="H2881" s="46" t="n">
        <x:v>1.5</x:v>
      </x:c>
      <x:c r="I2881" s="0" t="s">
        <x:v>764</x:v>
      </x:c>
      <x:c r="J2881" s="0">
        <x:f>ROUND(H2881/100*K2874,5)</x:f>
      </x:c>
      <x:c r="K2881" s="46" t="s"/>
    </x:row>
    <x:row r="2882" spans="1:27">
      <x:c r="D2882" s="47" t="s">
        <x:v>762</x:v>
      </x:c>
      <x:c r="E2882" s="46" t="s"/>
      <x:c r="H2882" s="46" t="s"/>
      <x:c r="K2882" s="48">
        <x:f>SUM(J2871:J2881)</x:f>
      </x:c>
    </x:row>
    <x:row r="2883" spans="1:27">
      <x:c r="D2883" s="47" t="s">
        <x:v>787</x:v>
      </x:c>
      <x:c r="E2883" s="46" t="s"/>
      <x:c r="H2883" s="46" t="n">
        <x:v>3</x:v>
      </x:c>
      <x:c r="I2883" s="0" t="s">
        <x:v>764</x:v>
      </x:c>
      <x:c r="K2883" s="44">
        <x:f>ROUND(H2883/100*K2882,5)</x:f>
      </x:c>
    </x:row>
    <x:row r="2884" spans="1:27">
      <x:c r="D2884" s="47" t="s">
        <x:v>765</x:v>
      </x:c>
      <x:c r="E2884" s="46" t="s"/>
      <x:c r="H2884" s="46" t="s"/>
      <x:c r="K2884" s="48">
        <x:f>SUM(K2882:K2883)</x:f>
      </x:c>
    </x:row>
    <x:row r="2886" spans="1:27" customFormat="1" ht="45" customHeight="1">
      <x:c r="A2886" s="36" t="s">
        <x:v>1673</x:v>
      </x:c>
      <x:c r="B2886" s="36" t="s">
        <x:v>614</x:v>
      </x:c>
      <x:c r="C2886" s="37" t="s">
        <x:v>22</x:v>
      </x:c>
      <x:c r="D2886" s="38" t="s">
        <x:v>615</x:v>
      </x:c>
      <x:c r="E2886" s="37" t="s"/>
      <x:c r="F2886" s="37" t="s"/>
      <x:c r="G2886" s="37" t="s"/>
      <x:c r="H2886" s="39" t="s">
        <x:v>741</x:v>
      </x:c>
      <x:c r="I2886" s="40" t="n">
        <x:v>1</x:v>
      </x:c>
      <x:c r="J2886" s="41" t="s"/>
      <x:c r="K2886" s="42">
        <x:f>ROUND(K2892,2)</x:f>
      </x:c>
      <x:c r="L2886" s="37" t="s"/>
      <x:c r="M2886" s="37" t="s"/>
      <x:c r="N2886" s="37" t="s"/>
      <x:c r="O2886" s="37" t="s"/>
      <x:c r="P2886" s="37" t="s"/>
      <x:c r="Q2886" s="37" t="s"/>
      <x:c r="R2886" s="37" t="s"/>
      <x:c r="S2886" s="37" t="s"/>
      <x:c r="T2886" s="37" t="s"/>
      <x:c r="U2886" s="37" t="s"/>
      <x:c r="V2886" s="37" t="s"/>
      <x:c r="W2886" s="37" t="s"/>
      <x:c r="X2886" s="37" t="s"/>
      <x:c r="Y2886" s="37" t="s"/>
      <x:c r="Z2886" s="37" t="s"/>
      <x:c r="AA2886" s="37" t="s"/>
    </x:row>
    <x:row r="2887" spans="1:27">
      <x:c r="B2887" s="14" t="s">
        <x:v>753</x:v>
      </x:c>
    </x:row>
    <x:row r="2888" spans="1:27">
      <x:c r="B2888" s="0" t="s">
        <x:v>1674</x:v>
      </x:c>
      <x:c r="C2888" s="0" t="s">
        <x:v>22</x:v>
      </x:c>
      <x:c r="D2888" s="0" t="s">
        <x:v>615</x:v>
      </x:c>
      <x:c r="E2888" s="43" t="n">
        <x:v>1</x:v>
      </x:c>
      <x:c r="G2888" s="0" t="s">
        <x:v>746</x:v>
      </x:c>
      <x:c r="H2888" s="44" t="n">
        <x:v>165.88</x:v>
      </x:c>
      <x:c r="I2888" s="0" t="s">
        <x:v>747</x:v>
      </x:c>
      <x:c r="J2888" s="45">
        <x:f>ROUND(E2888* H2888,5)</x:f>
      </x:c>
      <x:c r="K2888" s="46" t="s"/>
    </x:row>
    <x:row r="2889" spans="1:27">
      <x:c r="D2889" s="47" t="s">
        <x:v>761</x:v>
      </x:c>
      <x:c r="E2889" s="46" t="s"/>
      <x:c r="H2889" s="46" t="s"/>
      <x:c r="K2889" s="44">
        <x:f>SUM(J2888:J2888)</x:f>
      </x:c>
    </x:row>
    <x:row r="2890" spans="1:27">
      <x:c r="D2890" s="47" t="s">
        <x:v>762</x:v>
      </x:c>
      <x:c r="E2890" s="46" t="s"/>
      <x:c r="H2890" s="46" t="s"/>
      <x:c r="K2890" s="48">
        <x:f>SUM(J2887:J2889)</x:f>
      </x:c>
    </x:row>
    <x:row r="2891" spans="1:27">
      <x:c r="D2891" s="47" t="s">
        <x:v>787</x:v>
      </x:c>
      <x:c r="E2891" s="46" t="s"/>
      <x:c r="H2891" s="46" t="n">
        <x:v>3</x:v>
      </x:c>
      <x:c r="I2891" s="0" t="s">
        <x:v>764</x:v>
      </x:c>
      <x:c r="K2891" s="44">
        <x:f>ROUND(H2891/100*K2890,5)</x:f>
      </x:c>
    </x:row>
    <x:row r="2892" spans="1:27">
      <x:c r="D2892" s="47" t="s">
        <x:v>765</x:v>
      </x:c>
      <x:c r="E2892" s="46" t="s"/>
      <x:c r="H2892" s="46" t="s"/>
      <x:c r="K2892" s="48">
        <x:f>SUM(K2890:K2891)</x:f>
      </x:c>
    </x:row>
    <x:row r="2894" spans="1:27" customFormat="1" ht="45" customHeight="1">
      <x:c r="A2894" s="36" t="s">
        <x:v>1675</x:v>
      </x:c>
      <x:c r="B2894" s="36" t="s">
        <x:v>616</x:v>
      </x:c>
      <x:c r="C2894" s="37" t="s">
        <x:v>22</x:v>
      </x:c>
      <x:c r="D2894" s="38" t="s">
        <x:v>617</x:v>
      </x:c>
      <x:c r="E2894" s="37" t="s"/>
      <x:c r="F2894" s="37" t="s"/>
      <x:c r="G2894" s="37" t="s"/>
      <x:c r="H2894" s="39" t="s">
        <x:v>741</x:v>
      </x:c>
      <x:c r="I2894" s="40" t="n">
        <x:v>1</x:v>
      </x:c>
      <x:c r="J2894" s="41" t="s"/>
      <x:c r="K2894" s="42">
        <x:f>ROUND(K2900,2)</x:f>
      </x:c>
      <x:c r="L2894" s="37" t="s"/>
      <x:c r="M2894" s="37" t="s"/>
      <x:c r="N2894" s="37" t="s"/>
      <x:c r="O2894" s="37" t="s"/>
      <x:c r="P2894" s="37" t="s"/>
      <x:c r="Q2894" s="37" t="s"/>
      <x:c r="R2894" s="37" t="s"/>
      <x:c r="S2894" s="37" t="s"/>
      <x:c r="T2894" s="37" t="s"/>
      <x:c r="U2894" s="37" t="s"/>
      <x:c r="V2894" s="37" t="s"/>
      <x:c r="W2894" s="37" t="s"/>
      <x:c r="X2894" s="37" t="s"/>
      <x:c r="Y2894" s="37" t="s"/>
      <x:c r="Z2894" s="37" t="s"/>
      <x:c r="AA2894" s="37" t="s"/>
    </x:row>
    <x:row r="2895" spans="1:27">
      <x:c r="B2895" s="14" t="s">
        <x:v>753</x:v>
      </x:c>
    </x:row>
    <x:row r="2896" spans="1:27">
      <x:c r="B2896" s="0" t="s">
        <x:v>1676</x:v>
      </x:c>
      <x:c r="C2896" s="0" t="s">
        <x:v>22</x:v>
      </x:c>
      <x:c r="D2896" s="0" t="s">
        <x:v>617</x:v>
      </x:c>
      <x:c r="E2896" s="43" t="n">
        <x:v>1</x:v>
      </x:c>
      <x:c r="G2896" s="0" t="s">
        <x:v>746</x:v>
      </x:c>
      <x:c r="H2896" s="44" t="n">
        <x:v>164.64</x:v>
      </x:c>
      <x:c r="I2896" s="0" t="s">
        <x:v>747</x:v>
      </x:c>
      <x:c r="J2896" s="45">
        <x:f>ROUND(E2896* H2896,5)</x:f>
      </x:c>
      <x:c r="K2896" s="46" t="s"/>
    </x:row>
    <x:row r="2897" spans="1:27">
      <x:c r="D2897" s="47" t="s">
        <x:v>761</x:v>
      </x:c>
      <x:c r="E2897" s="46" t="s"/>
      <x:c r="H2897" s="46" t="s"/>
      <x:c r="K2897" s="44">
        <x:f>SUM(J2896:J2896)</x:f>
      </x:c>
    </x:row>
    <x:row r="2898" spans="1:27">
      <x:c r="D2898" s="47" t="s">
        <x:v>762</x:v>
      </x:c>
      <x:c r="E2898" s="46" t="s"/>
      <x:c r="H2898" s="46" t="s"/>
      <x:c r="K2898" s="48">
        <x:f>SUM(J2895:J2897)</x:f>
      </x:c>
    </x:row>
    <x:row r="2899" spans="1:27">
      <x:c r="D2899" s="47" t="s">
        <x:v>787</x:v>
      </x:c>
      <x:c r="E2899" s="46" t="s"/>
      <x:c r="H2899" s="46" t="n">
        <x:v>3</x:v>
      </x:c>
      <x:c r="I2899" s="0" t="s">
        <x:v>764</x:v>
      </x:c>
      <x:c r="K2899" s="44">
        <x:f>ROUND(H2899/100*K2898,5)</x:f>
      </x:c>
    </x:row>
    <x:row r="2900" spans="1:27">
      <x:c r="D2900" s="47" t="s">
        <x:v>765</x:v>
      </x:c>
      <x:c r="E2900" s="46" t="s"/>
      <x:c r="H2900" s="46" t="s"/>
      <x:c r="K2900" s="48">
        <x:f>SUM(K2898:K2899)</x:f>
      </x:c>
    </x:row>
    <x:row r="2902" spans="1:27" customFormat="1" ht="45" customHeight="1">
      <x:c r="A2902" s="36" t="s">
        <x:v>1677</x:v>
      </x:c>
      <x:c r="B2902" s="36" t="s">
        <x:v>117</x:v>
      </x:c>
      <x:c r="C2902" s="37" t="s">
        <x:v>15</x:v>
      </x:c>
      <x:c r="D2902" s="38" t="s">
        <x:v>118</x:v>
      </x:c>
      <x:c r="E2902" s="37" t="s"/>
      <x:c r="F2902" s="37" t="s"/>
      <x:c r="G2902" s="37" t="s"/>
      <x:c r="H2902" s="39" t="s">
        <x:v>741</x:v>
      </x:c>
      <x:c r="I2902" s="40" t="n">
        <x:v>1</x:v>
      </x:c>
      <x:c r="J2902" s="41" t="s"/>
      <x:c r="K2902" s="42">
        <x:f>ROUND(K2917,2)</x:f>
      </x:c>
      <x:c r="L2902" s="37" t="s"/>
      <x:c r="M2902" s="37" t="s"/>
      <x:c r="N2902" s="37" t="s"/>
      <x:c r="O2902" s="37" t="s"/>
      <x:c r="P2902" s="37" t="s"/>
      <x:c r="Q2902" s="37" t="s"/>
      <x:c r="R2902" s="37" t="s"/>
      <x:c r="S2902" s="37" t="s"/>
      <x:c r="T2902" s="37" t="s"/>
      <x:c r="U2902" s="37" t="s"/>
      <x:c r="V2902" s="37" t="s"/>
      <x:c r="W2902" s="37" t="s"/>
      <x:c r="X2902" s="37" t="s"/>
      <x:c r="Y2902" s="37" t="s"/>
      <x:c r="Z2902" s="37" t="s"/>
      <x:c r="AA2902" s="37" t="s"/>
    </x:row>
    <x:row r="2903" spans="1:27">
      <x:c r="B2903" s="14" t="s">
        <x:v>742</x:v>
      </x:c>
    </x:row>
    <x:row r="2904" spans="1:27">
      <x:c r="B2904" s="0" t="s">
        <x:v>1019</x:v>
      </x:c>
      <x:c r="C2904" s="0" t="s">
        <x:v>730</x:v>
      </x:c>
      <x:c r="D2904" s="0" t="s">
        <x:v>801</x:v>
      </x:c>
      <x:c r="E2904" s="43" t="n">
        <x:v>0.1</x:v>
      </x:c>
      <x:c r="F2904" s="0" t="s">
        <x:v>745</x:v>
      </x:c>
      <x:c r="G2904" s="0" t="s">
        <x:v>746</x:v>
      </x:c>
      <x:c r="H2904" s="44" t="n">
        <x:v>24.65</x:v>
      </x:c>
      <x:c r="I2904" s="0" t="s">
        <x:v>747</x:v>
      </x:c>
      <x:c r="J2904" s="45">
        <x:f>ROUND(E2904/I2902* H2904,5)</x:f>
      </x:c>
      <x:c r="K2904" s="46" t="s"/>
    </x:row>
    <x:row r="2905" spans="1:27">
      <x:c r="B2905" s="0" t="s">
        <x:v>959</x:v>
      </x:c>
      <x:c r="C2905" s="0" t="s">
        <x:v>730</x:v>
      </x:c>
      <x:c r="D2905" s="0" t="s">
        <x:v>803</x:v>
      </x:c>
      <x:c r="E2905" s="43" t="n">
        <x:v>0.208</x:v>
      </x:c>
      <x:c r="F2905" s="0" t="s">
        <x:v>745</x:v>
      </x:c>
      <x:c r="G2905" s="0" t="s">
        <x:v>746</x:v>
      </x:c>
      <x:c r="H2905" s="44" t="n">
        <x:v>27.76</x:v>
      </x:c>
      <x:c r="I2905" s="0" t="s">
        <x:v>747</x:v>
      </x:c>
      <x:c r="J2905" s="45">
        <x:f>ROUND(E2905/I2902* H2905,5)</x:f>
      </x:c>
      <x:c r="K2905" s="46" t="s"/>
    </x:row>
    <x:row r="2906" spans="1:27">
      <x:c r="D2906" s="47" t="s">
        <x:v>748</x:v>
      </x:c>
      <x:c r="E2906" s="46" t="s"/>
      <x:c r="H2906" s="46" t="s"/>
      <x:c r="K2906" s="44">
        <x:f>SUM(J2904:J2905)</x:f>
      </x:c>
    </x:row>
    <x:row r="2907" spans="1:27">
      <x:c r="B2907" s="14" t="s">
        <x:v>753</x:v>
      </x:c>
      <x:c r="E2907" s="46" t="s"/>
      <x:c r="H2907" s="46" t="s"/>
      <x:c r="K2907" s="46" t="s"/>
    </x:row>
    <x:row r="2908" spans="1:27">
      <x:c r="B2908" s="0" t="s">
        <x:v>1678</x:v>
      </x:c>
      <x:c r="C2908" s="0" t="s">
        <x:v>15</x:v>
      </x:c>
      <x:c r="D2908" s="0" t="s">
        <x:v>1679</x:v>
      </x:c>
      <x:c r="E2908" s="43" t="n">
        <x:v>1</x:v>
      </x:c>
      <x:c r="G2908" s="0" t="s">
        <x:v>746</x:v>
      </x:c>
      <x:c r="H2908" s="44" t="n">
        <x:v>19.37</x:v>
      </x:c>
      <x:c r="I2908" s="0" t="s">
        <x:v>747</x:v>
      </x:c>
      <x:c r="J2908" s="45">
        <x:f>ROUND(E2908* H2908,5)</x:f>
      </x:c>
      <x:c r="K2908" s="46" t="s"/>
    </x:row>
    <x:row r="2909" spans="1:27">
      <x:c r="B2909" s="0" t="s">
        <x:v>1680</x:v>
      </x:c>
      <x:c r="C2909" s="0" t="s">
        <x:v>15</x:v>
      </x:c>
      <x:c r="D2909" s="0" t="s">
        <x:v>1681</x:v>
      </x:c>
      <x:c r="E2909" s="43" t="n">
        <x:v>1</x:v>
      </x:c>
      <x:c r="G2909" s="0" t="s">
        <x:v>746</x:v>
      </x:c>
      <x:c r="H2909" s="44" t="n">
        <x:v>8.42</x:v>
      </x:c>
      <x:c r="I2909" s="0" t="s">
        <x:v>747</x:v>
      </x:c>
      <x:c r="J2909" s="45">
        <x:f>ROUND(E2909* H2909,5)</x:f>
      </x:c>
      <x:c r="K2909" s="46" t="s"/>
    </x:row>
    <x:row r="2910" spans="1:27">
      <x:c r="B2910" s="0" t="s">
        <x:v>1682</x:v>
      </x:c>
      <x:c r="C2910" s="0" t="s">
        <x:v>771</x:v>
      </x:c>
      <x:c r="D2910" s="0" t="s">
        <x:v>1683</x:v>
      </x:c>
      <x:c r="E2910" s="43" t="n">
        <x:v>0.3003</x:v>
      </x:c>
      <x:c r="G2910" s="0" t="s">
        <x:v>746</x:v>
      </x:c>
      <x:c r="H2910" s="44" t="n">
        <x:v>3.09</x:v>
      </x:c>
      <x:c r="I2910" s="0" t="s">
        <x:v>747</x:v>
      </x:c>
      <x:c r="J2910" s="45">
        <x:f>ROUND(E2910* H2910,5)</x:f>
      </x:c>
      <x:c r="K2910" s="46" t="s"/>
    </x:row>
    <x:row r="2911" spans="1:27">
      <x:c r="B2911" s="0" t="s">
        <x:v>1684</x:v>
      </x:c>
      <x:c r="C2911" s="0" t="s">
        <x:v>43</x:v>
      </x:c>
      <x:c r="D2911" s="0" t="s">
        <x:v>1685</x:v>
      </x:c>
      <x:c r="E2911" s="43" t="n">
        <x:v>0.6</x:v>
      </x:c>
      <x:c r="G2911" s="0" t="s">
        <x:v>746</x:v>
      </x:c>
      <x:c r="H2911" s="44" t="n">
        <x:v>0.14</x:v>
      </x:c>
      <x:c r="I2911" s="0" t="s">
        <x:v>747</x:v>
      </x:c>
      <x:c r="J2911" s="45">
        <x:f>ROUND(E2911* H2911,5)</x:f>
      </x:c>
      <x:c r="K2911" s="46" t="s"/>
    </x:row>
    <x:row r="2912" spans="1:27">
      <x:c r="D2912" s="47" t="s">
        <x:v>761</x:v>
      </x:c>
      <x:c r="E2912" s="46" t="s"/>
      <x:c r="H2912" s="46" t="s"/>
      <x:c r="K2912" s="44">
        <x:f>SUM(J2908:J2911)</x:f>
      </x:c>
    </x:row>
    <x:row r="2913" spans="1:27">
      <x:c r="E2913" s="46" t="s"/>
      <x:c r="H2913" s="46" t="s"/>
      <x:c r="K2913" s="46" t="s"/>
    </x:row>
    <x:row r="2914" spans="1:27">
      <x:c r="D2914" s="47" t="s">
        <x:v>763</x:v>
      </x:c>
      <x:c r="E2914" s="46" t="s"/>
      <x:c r="H2914" s="46" t="n">
        <x:v>1.5</x:v>
      </x:c>
      <x:c r="I2914" s="0" t="s">
        <x:v>764</x:v>
      </x:c>
      <x:c r="J2914" s="0">
        <x:f>ROUND(H2914/100*K2906,5)</x:f>
      </x:c>
      <x:c r="K2914" s="46" t="s"/>
    </x:row>
    <x:row r="2915" spans="1:27">
      <x:c r="D2915" s="47" t="s">
        <x:v>762</x:v>
      </x:c>
      <x:c r="E2915" s="46" t="s"/>
      <x:c r="H2915" s="46" t="s"/>
      <x:c r="K2915" s="48">
        <x:f>SUM(J2903:J2914)</x:f>
      </x:c>
    </x:row>
    <x:row r="2916" spans="1:27">
      <x:c r="D2916" s="47" t="s">
        <x:v>787</x:v>
      </x:c>
      <x:c r="E2916" s="46" t="s"/>
      <x:c r="H2916" s="46" t="n">
        <x:v>3</x:v>
      </x:c>
      <x:c r="I2916" s="0" t="s">
        <x:v>764</x:v>
      </x:c>
      <x:c r="K2916" s="44">
        <x:f>ROUND(H2916/100*K2915,5)</x:f>
      </x:c>
    </x:row>
    <x:row r="2917" spans="1:27">
      <x:c r="D2917" s="47" t="s">
        <x:v>765</x:v>
      </x:c>
      <x:c r="E2917" s="46" t="s"/>
      <x:c r="H2917" s="46" t="s"/>
      <x:c r="K2917" s="48">
        <x:f>SUM(K2915:K2916)</x:f>
      </x:c>
    </x:row>
    <x:row r="2919" spans="1:27" customFormat="1" ht="45" customHeight="1">
      <x:c r="A2919" s="36" t="s">
        <x:v>1686</x:v>
      </x:c>
      <x:c r="B2919" s="36" t="s">
        <x:v>119</x:v>
      </x:c>
      <x:c r="C2919" s="37" t="s">
        <x:v>15</x:v>
      </x:c>
      <x:c r="D2919" s="38" t="s">
        <x:v>120</x:v>
      </x:c>
      <x:c r="E2919" s="37" t="s"/>
      <x:c r="F2919" s="37" t="s"/>
      <x:c r="G2919" s="37" t="s"/>
      <x:c r="H2919" s="39" t="s">
        <x:v>741</x:v>
      </x:c>
      <x:c r="I2919" s="40" t="n">
        <x:v>1</x:v>
      </x:c>
      <x:c r="J2919" s="41" t="s"/>
      <x:c r="K2919" s="42">
        <x:f>ROUND(K2934,2)</x:f>
      </x:c>
      <x:c r="L2919" s="37" t="s"/>
      <x:c r="M2919" s="37" t="s"/>
      <x:c r="N2919" s="37" t="s"/>
      <x:c r="O2919" s="37" t="s"/>
      <x:c r="P2919" s="37" t="s"/>
      <x:c r="Q2919" s="37" t="s"/>
      <x:c r="R2919" s="37" t="s"/>
      <x:c r="S2919" s="37" t="s"/>
      <x:c r="T2919" s="37" t="s"/>
      <x:c r="U2919" s="37" t="s"/>
      <x:c r="V2919" s="37" t="s"/>
      <x:c r="W2919" s="37" t="s"/>
      <x:c r="X2919" s="37" t="s"/>
      <x:c r="Y2919" s="37" t="s"/>
      <x:c r="Z2919" s="37" t="s"/>
      <x:c r="AA2919" s="37" t="s"/>
    </x:row>
    <x:row r="2920" spans="1:27">
      <x:c r="B2920" s="14" t="s">
        <x:v>742</x:v>
      </x:c>
    </x:row>
    <x:row r="2921" spans="1:27">
      <x:c r="B2921" s="0" t="s">
        <x:v>1019</x:v>
      </x:c>
      <x:c r="C2921" s="0" t="s">
        <x:v>730</x:v>
      </x:c>
      <x:c r="D2921" s="0" t="s">
        <x:v>801</x:v>
      </x:c>
      <x:c r="E2921" s="43" t="n">
        <x:v>0.5</x:v>
      </x:c>
      <x:c r="F2921" s="0" t="s">
        <x:v>745</x:v>
      </x:c>
      <x:c r="G2921" s="0" t="s">
        <x:v>746</x:v>
      </x:c>
      <x:c r="H2921" s="44" t="n">
        <x:v>24.65</x:v>
      </x:c>
      <x:c r="I2921" s="0" t="s">
        <x:v>747</x:v>
      </x:c>
      <x:c r="J2921" s="45">
        <x:f>ROUND(E2921/I2919* H2921,5)</x:f>
      </x:c>
      <x:c r="K2921" s="46" t="s"/>
    </x:row>
    <x:row r="2922" spans="1:27">
      <x:c r="B2922" s="0" t="s">
        <x:v>959</x:v>
      </x:c>
      <x:c r="C2922" s="0" t="s">
        <x:v>730</x:v>
      </x:c>
      <x:c r="D2922" s="0" t="s">
        <x:v>803</x:v>
      </x:c>
      <x:c r="E2922" s="43" t="n">
        <x:v>0.5</x:v>
      </x:c>
      <x:c r="F2922" s="0" t="s">
        <x:v>745</x:v>
      </x:c>
      <x:c r="G2922" s="0" t="s">
        <x:v>746</x:v>
      </x:c>
      <x:c r="H2922" s="44" t="n">
        <x:v>27.76</x:v>
      </x:c>
      <x:c r="I2922" s="0" t="s">
        <x:v>747</x:v>
      </x:c>
      <x:c r="J2922" s="45">
        <x:f>ROUND(E2922/I2919* H2922,5)</x:f>
      </x:c>
      <x:c r="K2922" s="46" t="s"/>
    </x:row>
    <x:row r="2923" spans="1:27">
      <x:c r="D2923" s="47" t="s">
        <x:v>748</x:v>
      </x:c>
      <x:c r="E2923" s="46" t="s"/>
      <x:c r="H2923" s="46" t="s"/>
      <x:c r="K2923" s="44">
        <x:f>SUM(J2921:J2922)</x:f>
      </x:c>
    </x:row>
    <x:row r="2924" spans="1:27">
      <x:c r="B2924" s="14" t="s">
        <x:v>753</x:v>
      </x:c>
      <x:c r="E2924" s="46" t="s"/>
      <x:c r="H2924" s="46" t="s"/>
      <x:c r="K2924" s="46" t="s"/>
    </x:row>
    <x:row r="2925" spans="1:27">
      <x:c r="B2925" s="0" t="s">
        <x:v>1678</x:v>
      </x:c>
      <x:c r="C2925" s="0" t="s">
        <x:v>15</x:v>
      </x:c>
      <x:c r="D2925" s="0" t="s">
        <x:v>1679</x:v>
      </x:c>
      <x:c r="E2925" s="43" t="n">
        <x:v>1.05</x:v>
      </x:c>
      <x:c r="G2925" s="0" t="s">
        <x:v>746</x:v>
      </x:c>
      <x:c r="H2925" s="44" t="n">
        <x:v>19.37</x:v>
      </x:c>
      <x:c r="I2925" s="0" t="s">
        <x:v>747</x:v>
      </x:c>
      <x:c r="J2925" s="45">
        <x:f>ROUND(E2925* H2925,5)</x:f>
      </x:c>
      <x:c r="K2925" s="46" t="s"/>
    </x:row>
    <x:row r="2926" spans="1:27">
      <x:c r="B2926" s="0" t="s">
        <x:v>1680</x:v>
      </x:c>
      <x:c r="C2926" s="0" t="s">
        <x:v>15</x:v>
      </x:c>
      <x:c r="D2926" s="0" t="s">
        <x:v>1681</x:v>
      </x:c>
      <x:c r="E2926" s="43" t="n">
        <x:v>1.05</x:v>
      </x:c>
      <x:c r="G2926" s="0" t="s">
        <x:v>746</x:v>
      </x:c>
      <x:c r="H2926" s="44" t="n">
        <x:v>8.42</x:v>
      </x:c>
      <x:c r="I2926" s="0" t="s">
        <x:v>747</x:v>
      </x:c>
      <x:c r="J2926" s="45">
        <x:f>ROUND(E2926* H2926,5)</x:f>
      </x:c>
      <x:c r="K2926" s="46" t="s"/>
    </x:row>
    <x:row r="2927" spans="1:27">
      <x:c r="B2927" s="0" t="s">
        <x:v>1684</x:v>
      </x:c>
      <x:c r="C2927" s="0" t="s">
        <x:v>43</x:v>
      </x:c>
      <x:c r="D2927" s="0" t="s">
        <x:v>1685</x:v>
      </x:c>
      <x:c r="E2927" s="43" t="n">
        <x:v>0.6</x:v>
      </x:c>
      <x:c r="G2927" s="0" t="s">
        <x:v>746</x:v>
      </x:c>
      <x:c r="H2927" s="44" t="n">
        <x:v>0.14</x:v>
      </x:c>
      <x:c r="I2927" s="0" t="s">
        <x:v>747</x:v>
      </x:c>
      <x:c r="J2927" s="45">
        <x:f>ROUND(E2927* H2927,5)</x:f>
      </x:c>
      <x:c r="K2927" s="46" t="s"/>
    </x:row>
    <x:row r="2928" spans="1:27">
      <x:c r="B2928" s="0" t="s">
        <x:v>1682</x:v>
      </x:c>
      <x:c r="C2928" s="0" t="s">
        <x:v>771</x:v>
      </x:c>
      <x:c r="D2928" s="0" t="s">
        <x:v>1683</x:v>
      </x:c>
      <x:c r="E2928" s="43" t="n">
        <x:v>0.3003</x:v>
      </x:c>
      <x:c r="G2928" s="0" t="s">
        <x:v>746</x:v>
      </x:c>
      <x:c r="H2928" s="44" t="n">
        <x:v>3.09</x:v>
      </x:c>
      <x:c r="I2928" s="0" t="s">
        <x:v>747</x:v>
      </x:c>
      <x:c r="J2928" s="45">
        <x:f>ROUND(E2928* H2928,5)</x:f>
      </x:c>
      <x:c r="K2928" s="46" t="s"/>
    </x:row>
    <x:row r="2929" spans="1:27">
      <x:c r="D2929" s="47" t="s">
        <x:v>761</x:v>
      </x:c>
      <x:c r="E2929" s="46" t="s"/>
      <x:c r="H2929" s="46" t="s"/>
      <x:c r="K2929" s="44">
        <x:f>SUM(J2925:J2928)</x:f>
      </x:c>
    </x:row>
    <x:row r="2930" spans="1:27">
      <x:c r="E2930" s="46" t="s"/>
      <x:c r="H2930" s="46" t="s"/>
      <x:c r="K2930" s="46" t="s"/>
    </x:row>
    <x:row r="2931" spans="1:27">
      <x:c r="D2931" s="47" t="s">
        <x:v>763</x:v>
      </x:c>
      <x:c r="E2931" s="46" t="s"/>
      <x:c r="H2931" s="46" t="n">
        <x:v>1.5</x:v>
      </x:c>
      <x:c r="I2931" s="0" t="s">
        <x:v>764</x:v>
      </x:c>
      <x:c r="J2931" s="0">
        <x:f>ROUND(H2931/100*K2923,5)</x:f>
      </x:c>
      <x:c r="K2931" s="46" t="s"/>
    </x:row>
    <x:row r="2932" spans="1:27">
      <x:c r="D2932" s="47" t="s">
        <x:v>762</x:v>
      </x:c>
      <x:c r="E2932" s="46" t="s"/>
      <x:c r="H2932" s="46" t="s"/>
      <x:c r="K2932" s="48">
        <x:f>SUM(J2920:J2931)</x:f>
      </x:c>
    </x:row>
    <x:row r="2933" spans="1:27">
      <x:c r="D2933" s="47" t="s">
        <x:v>787</x:v>
      </x:c>
      <x:c r="E2933" s="46" t="s"/>
      <x:c r="H2933" s="46" t="n">
        <x:v>3</x:v>
      </x:c>
      <x:c r="I2933" s="0" t="s">
        <x:v>764</x:v>
      </x:c>
      <x:c r="K2933" s="44">
        <x:f>ROUND(H2933/100*K2932,5)</x:f>
      </x:c>
    </x:row>
    <x:row r="2934" spans="1:27">
      <x:c r="D2934" s="47" t="s">
        <x:v>765</x:v>
      </x:c>
      <x:c r="E2934" s="46" t="s"/>
      <x:c r="H2934" s="46" t="s"/>
      <x:c r="K2934" s="48">
        <x:f>SUM(K2932:K2933)</x:f>
      </x:c>
    </x:row>
    <x:row r="2936" spans="1:27" customFormat="1" ht="45" customHeight="1">
      <x:c r="A2936" s="36" t="s">
        <x:v>1687</x:v>
      </x:c>
      <x:c r="B2936" s="36" t="s">
        <x:v>121</x:v>
      </x:c>
      <x:c r="C2936" s="37" t="s">
        <x:v>15</x:v>
      </x:c>
      <x:c r="D2936" s="38" t="s">
        <x:v>122</x:v>
      </x:c>
      <x:c r="E2936" s="37" t="s"/>
      <x:c r="F2936" s="37" t="s"/>
      <x:c r="G2936" s="37" t="s"/>
      <x:c r="H2936" s="39" t="s">
        <x:v>741</x:v>
      </x:c>
      <x:c r="I2936" s="40" t="n">
        <x:v>1</x:v>
      </x:c>
      <x:c r="J2936" s="41" t="s"/>
      <x:c r="K2936" s="42">
        <x:f>ROUND(K2951,2)</x:f>
      </x:c>
      <x:c r="L2936" s="37" t="s"/>
      <x:c r="M2936" s="37" t="s"/>
      <x:c r="N2936" s="37" t="s"/>
      <x:c r="O2936" s="37" t="s"/>
      <x:c r="P2936" s="37" t="s"/>
      <x:c r="Q2936" s="37" t="s"/>
      <x:c r="R2936" s="37" t="s"/>
      <x:c r="S2936" s="37" t="s"/>
      <x:c r="T2936" s="37" t="s"/>
      <x:c r="U2936" s="37" t="s"/>
      <x:c r="V2936" s="37" t="s"/>
      <x:c r="W2936" s="37" t="s"/>
      <x:c r="X2936" s="37" t="s"/>
      <x:c r="Y2936" s="37" t="s"/>
      <x:c r="Z2936" s="37" t="s"/>
      <x:c r="AA2936" s="37" t="s"/>
    </x:row>
    <x:row r="2937" spans="1:27">
      <x:c r="B2937" s="14" t="s">
        <x:v>742</x:v>
      </x:c>
    </x:row>
    <x:row r="2938" spans="1:27">
      <x:c r="B2938" s="0" t="s">
        <x:v>959</x:v>
      </x:c>
      <x:c r="C2938" s="0" t="s">
        <x:v>730</x:v>
      </x:c>
      <x:c r="D2938" s="0" t="s">
        <x:v>803</x:v>
      </x:c>
      <x:c r="E2938" s="43" t="n">
        <x:v>0.8</x:v>
      </x:c>
      <x:c r="F2938" s="0" t="s">
        <x:v>745</x:v>
      </x:c>
      <x:c r="G2938" s="0" t="s">
        <x:v>746</x:v>
      </x:c>
      <x:c r="H2938" s="44" t="n">
        <x:v>27.76</x:v>
      </x:c>
      <x:c r="I2938" s="0" t="s">
        <x:v>747</x:v>
      </x:c>
      <x:c r="J2938" s="45">
        <x:f>ROUND(E2938/I2936* H2938,5)</x:f>
      </x:c>
      <x:c r="K2938" s="46" t="s"/>
    </x:row>
    <x:row r="2939" spans="1:27">
      <x:c r="B2939" s="0" t="s">
        <x:v>1019</x:v>
      </x:c>
      <x:c r="C2939" s="0" t="s">
        <x:v>730</x:v>
      </x:c>
      <x:c r="D2939" s="0" t="s">
        <x:v>801</x:v>
      </x:c>
      <x:c r="E2939" s="43" t="n">
        <x:v>1</x:v>
      </x:c>
      <x:c r="F2939" s="0" t="s">
        <x:v>745</x:v>
      </x:c>
      <x:c r="G2939" s="0" t="s">
        <x:v>746</x:v>
      </x:c>
      <x:c r="H2939" s="44" t="n">
        <x:v>24.65</x:v>
      </x:c>
      <x:c r="I2939" s="0" t="s">
        <x:v>747</x:v>
      </x:c>
      <x:c r="J2939" s="45">
        <x:f>ROUND(E2939/I2936* H2939,5)</x:f>
      </x:c>
      <x:c r="K2939" s="46" t="s"/>
    </x:row>
    <x:row r="2940" spans="1:27">
      <x:c r="D2940" s="47" t="s">
        <x:v>748</x:v>
      </x:c>
      <x:c r="E2940" s="46" t="s"/>
      <x:c r="H2940" s="46" t="s"/>
      <x:c r="K2940" s="44">
        <x:f>SUM(J2938:J2939)</x:f>
      </x:c>
    </x:row>
    <x:row r="2941" spans="1:27">
      <x:c r="B2941" s="14" t="s">
        <x:v>753</x:v>
      </x:c>
      <x:c r="E2941" s="46" t="s"/>
      <x:c r="H2941" s="46" t="s"/>
      <x:c r="K2941" s="46" t="s"/>
    </x:row>
    <x:row r="2942" spans="1:27">
      <x:c r="B2942" s="0" t="s">
        <x:v>1684</x:v>
      </x:c>
      <x:c r="C2942" s="0" t="s">
        <x:v>43</x:v>
      </x:c>
      <x:c r="D2942" s="0" t="s">
        <x:v>1685</x:v>
      </x:c>
      <x:c r="E2942" s="43" t="n">
        <x:v>0.6</x:v>
      </x:c>
      <x:c r="G2942" s="0" t="s">
        <x:v>746</x:v>
      </x:c>
      <x:c r="H2942" s="44" t="n">
        <x:v>0.14</x:v>
      </x:c>
      <x:c r="I2942" s="0" t="s">
        <x:v>747</x:v>
      </x:c>
      <x:c r="J2942" s="45">
        <x:f>ROUND(E2942* H2942,5)</x:f>
      </x:c>
      <x:c r="K2942" s="46" t="s"/>
    </x:row>
    <x:row r="2943" spans="1:27">
      <x:c r="B2943" s="0" t="s">
        <x:v>1678</x:v>
      </x:c>
      <x:c r="C2943" s="0" t="s">
        <x:v>15</x:v>
      </x:c>
      <x:c r="D2943" s="0" t="s">
        <x:v>1679</x:v>
      </x:c>
      <x:c r="E2943" s="43" t="n">
        <x:v>1.1</x:v>
      </x:c>
      <x:c r="G2943" s="0" t="s">
        <x:v>746</x:v>
      </x:c>
      <x:c r="H2943" s="44" t="n">
        <x:v>19.37</x:v>
      </x:c>
      <x:c r="I2943" s="0" t="s">
        <x:v>747</x:v>
      </x:c>
      <x:c r="J2943" s="45">
        <x:f>ROUND(E2943* H2943,5)</x:f>
      </x:c>
      <x:c r="K2943" s="46" t="s"/>
    </x:row>
    <x:row r="2944" spans="1:27">
      <x:c r="B2944" s="0" t="s">
        <x:v>1680</x:v>
      </x:c>
      <x:c r="C2944" s="0" t="s">
        <x:v>15</x:v>
      </x:c>
      <x:c r="D2944" s="0" t="s">
        <x:v>1681</x:v>
      </x:c>
      <x:c r="E2944" s="43" t="n">
        <x:v>1.1</x:v>
      </x:c>
      <x:c r="G2944" s="0" t="s">
        <x:v>746</x:v>
      </x:c>
      <x:c r="H2944" s="44" t="n">
        <x:v>8.42</x:v>
      </x:c>
      <x:c r="I2944" s="0" t="s">
        <x:v>747</x:v>
      </x:c>
      <x:c r="J2944" s="45">
        <x:f>ROUND(E2944* H2944,5)</x:f>
      </x:c>
      <x:c r="K2944" s="46" t="s"/>
    </x:row>
    <x:row r="2945" spans="1:27">
      <x:c r="B2945" s="0" t="s">
        <x:v>1682</x:v>
      </x:c>
      <x:c r="C2945" s="0" t="s">
        <x:v>771</x:v>
      </x:c>
      <x:c r="D2945" s="0" t="s">
        <x:v>1683</x:v>
      </x:c>
      <x:c r="E2945" s="43" t="n">
        <x:v>0.3003</x:v>
      </x:c>
      <x:c r="G2945" s="0" t="s">
        <x:v>746</x:v>
      </x:c>
      <x:c r="H2945" s="44" t="n">
        <x:v>3.09</x:v>
      </x:c>
      <x:c r="I2945" s="0" t="s">
        <x:v>747</x:v>
      </x:c>
      <x:c r="J2945" s="45">
        <x:f>ROUND(E2945* H2945,5)</x:f>
      </x:c>
      <x:c r="K2945" s="46" t="s"/>
    </x:row>
    <x:row r="2946" spans="1:27">
      <x:c r="D2946" s="47" t="s">
        <x:v>761</x:v>
      </x:c>
      <x:c r="E2946" s="46" t="s"/>
      <x:c r="H2946" s="46" t="s"/>
      <x:c r="K2946" s="44">
        <x:f>SUM(J2942:J2945)</x:f>
      </x:c>
    </x:row>
    <x:row r="2947" spans="1:27">
      <x:c r="E2947" s="46" t="s"/>
      <x:c r="H2947" s="46" t="s"/>
      <x:c r="K2947" s="46" t="s"/>
    </x:row>
    <x:row r="2948" spans="1:27">
      <x:c r="D2948" s="47" t="s">
        <x:v>763</x:v>
      </x:c>
      <x:c r="E2948" s="46" t="s"/>
      <x:c r="H2948" s="46" t="n">
        <x:v>1.5</x:v>
      </x:c>
      <x:c r="I2948" s="0" t="s">
        <x:v>764</x:v>
      </x:c>
      <x:c r="J2948" s="0">
        <x:f>ROUND(H2948/100*K2940,5)</x:f>
      </x:c>
      <x:c r="K2948" s="46" t="s"/>
    </x:row>
    <x:row r="2949" spans="1:27">
      <x:c r="D2949" s="47" t="s">
        <x:v>762</x:v>
      </x:c>
      <x:c r="E2949" s="46" t="s"/>
      <x:c r="H2949" s="46" t="s"/>
      <x:c r="K2949" s="48">
        <x:f>SUM(J2937:J2948)</x:f>
      </x:c>
    </x:row>
    <x:row r="2950" spans="1:27">
      <x:c r="D2950" s="47" t="s">
        <x:v>787</x:v>
      </x:c>
      <x:c r="E2950" s="46" t="s"/>
      <x:c r="H2950" s="46" t="n">
        <x:v>3</x:v>
      </x:c>
      <x:c r="I2950" s="0" t="s">
        <x:v>764</x:v>
      </x:c>
      <x:c r="K2950" s="44">
        <x:f>ROUND(H2950/100*K2949,5)</x:f>
      </x:c>
    </x:row>
    <x:row r="2951" spans="1:27">
      <x:c r="D2951" s="47" t="s">
        <x:v>765</x:v>
      </x:c>
      <x:c r="E2951" s="46" t="s"/>
      <x:c r="H2951" s="46" t="s"/>
      <x:c r="K2951" s="48">
        <x:f>SUM(K2949:K2950)</x:f>
      </x:c>
    </x:row>
    <x:row r="2953" spans="1:27" customFormat="1" ht="45" customHeight="1">
      <x:c r="A2953" s="36" t="s">
        <x:v>1688</x:v>
      </x:c>
      <x:c r="B2953" s="36" t="s">
        <x:v>96</x:v>
      </x:c>
      <x:c r="C2953" s="37" t="s">
        <x:v>43</x:v>
      </x:c>
      <x:c r="D2953" s="38" t="s">
        <x:v>97</x:v>
      </x:c>
      <x:c r="E2953" s="37" t="s"/>
      <x:c r="F2953" s="37" t="s"/>
      <x:c r="G2953" s="37" t="s"/>
      <x:c r="H2953" s="39" t="s">
        <x:v>741</x:v>
      </x:c>
      <x:c r="I2953" s="40" t="n">
        <x:v>1</x:v>
      </x:c>
      <x:c r="J2953" s="41" t="s"/>
      <x:c r="K2953" s="42">
        <x:f>ROUND(K2966,2)</x:f>
      </x:c>
      <x:c r="L2953" s="37" t="s"/>
      <x:c r="M2953" s="37" t="s"/>
      <x:c r="N2953" s="37" t="s"/>
      <x:c r="O2953" s="37" t="s"/>
      <x:c r="P2953" s="37" t="s"/>
      <x:c r="Q2953" s="37" t="s"/>
      <x:c r="R2953" s="37" t="s"/>
      <x:c r="S2953" s="37" t="s"/>
      <x:c r="T2953" s="37" t="s"/>
      <x:c r="U2953" s="37" t="s"/>
      <x:c r="V2953" s="37" t="s"/>
      <x:c r="W2953" s="37" t="s"/>
      <x:c r="X2953" s="37" t="s"/>
      <x:c r="Y2953" s="37" t="s"/>
      <x:c r="Z2953" s="37" t="s"/>
      <x:c r="AA2953" s="37" t="s"/>
    </x:row>
    <x:row r="2954" spans="1:27">
      <x:c r="B2954" s="14" t="s">
        <x:v>742</x:v>
      </x:c>
    </x:row>
    <x:row r="2955" spans="1:27">
      <x:c r="B2955" s="0" t="s">
        <x:v>959</x:v>
      </x:c>
      <x:c r="C2955" s="0" t="s">
        <x:v>730</x:v>
      </x:c>
      <x:c r="D2955" s="0" t="s">
        <x:v>803</x:v>
      </x:c>
      <x:c r="E2955" s="43" t="n">
        <x:v>0.12</x:v>
      </x:c>
      <x:c r="F2955" s="0" t="s">
        <x:v>745</x:v>
      </x:c>
      <x:c r="G2955" s="0" t="s">
        <x:v>746</x:v>
      </x:c>
      <x:c r="H2955" s="44" t="n">
        <x:v>27.76</x:v>
      </x:c>
      <x:c r="I2955" s="0" t="s">
        <x:v>747</x:v>
      </x:c>
      <x:c r="J2955" s="45">
        <x:f>ROUND(E2955/I2953* H2955,5)</x:f>
      </x:c>
      <x:c r="K2955" s="46" t="s"/>
    </x:row>
    <x:row r="2956" spans="1:27">
      <x:c r="B2956" s="0" t="s">
        <x:v>970</x:v>
      </x:c>
      <x:c r="C2956" s="0" t="s">
        <x:v>730</x:v>
      </x:c>
      <x:c r="D2956" s="0" t="s">
        <x:v>844</x:v>
      </x:c>
      <x:c r="E2956" s="43" t="n">
        <x:v>0.01</x:v>
      </x:c>
      <x:c r="F2956" s="0" t="s">
        <x:v>745</x:v>
      </x:c>
      <x:c r="G2956" s="0" t="s">
        <x:v>746</x:v>
      </x:c>
      <x:c r="H2956" s="44" t="n">
        <x:v>23.17</x:v>
      </x:c>
      <x:c r="I2956" s="0" t="s">
        <x:v>747</x:v>
      </x:c>
      <x:c r="J2956" s="45">
        <x:f>ROUND(E2956/I2953* H2956,5)</x:f>
      </x:c>
      <x:c r="K2956" s="46" t="s"/>
    </x:row>
    <x:row r="2957" spans="1:27">
      <x:c r="D2957" s="47" t="s">
        <x:v>748</x:v>
      </x:c>
      <x:c r="E2957" s="46" t="s"/>
      <x:c r="H2957" s="46" t="s"/>
      <x:c r="K2957" s="44">
        <x:f>SUM(J2955:J2956)</x:f>
      </x:c>
    </x:row>
    <x:row r="2958" spans="1:27">
      <x:c r="B2958" s="14" t="s">
        <x:v>753</x:v>
      </x:c>
      <x:c r="E2958" s="46" t="s"/>
      <x:c r="H2958" s="46" t="s"/>
      <x:c r="K2958" s="46" t="s"/>
    </x:row>
    <x:row r="2959" spans="1:27">
      <x:c r="B2959" s="0" t="s">
        <x:v>1689</x:v>
      </x:c>
      <x:c r="C2959" s="0" t="s">
        <x:v>43</x:v>
      </x:c>
      <x:c r="D2959" s="0" t="s">
        <x:v>1690</x:v>
      </x:c>
      <x:c r="E2959" s="43" t="n">
        <x:v>1.02</x:v>
      </x:c>
      <x:c r="G2959" s="0" t="s">
        <x:v>746</x:v>
      </x:c>
      <x:c r="H2959" s="44" t="n">
        <x:v>41.85</x:v>
      </x:c>
      <x:c r="I2959" s="0" t="s">
        <x:v>747</x:v>
      </x:c>
      <x:c r="J2959" s="45">
        <x:f>ROUND(E2959* H2959,5)</x:f>
      </x:c>
      <x:c r="K2959" s="46" t="s"/>
    </x:row>
    <x:row r="2960" spans="1:27">
      <x:c r="B2960" s="0" t="s">
        <x:v>1691</x:v>
      </x:c>
      <x:c r="C2960" s="0" t="s">
        <x:v>771</x:v>
      </x:c>
      <x:c r="D2960" s="0" t="s">
        <x:v>1692</x:v>
      </x:c>
      <x:c r="E2960" s="43" t="n">
        <x:v>0.063</x:v>
      </x:c>
      <x:c r="G2960" s="0" t="s">
        <x:v>746</x:v>
      </x:c>
      <x:c r="H2960" s="44" t="n">
        <x:v>5.72</x:v>
      </x:c>
      <x:c r="I2960" s="0" t="s">
        <x:v>747</x:v>
      </x:c>
      <x:c r="J2960" s="45">
        <x:f>ROUND(E2960* H2960,5)</x:f>
      </x:c>
      <x:c r="K2960" s="46" t="s"/>
    </x:row>
    <x:row r="2961" spans="1:27">
      <x:c r="D2961" s="47" t="s">
        <x:v>761</x:v>
      </x:c>
      <x:c r="E2961" s="46" t="s"/>
      <x:c r="H2961" s="46" t="s"/>
      <x:c r="K2961" s="44">
        <x:f>SUM(J2959:J2960)</x:f>
      </x:c>
    </x:row>
    <x:row r="2962" spans="1:27">
      <x:c r="E2962" s="46" t="s"/>
      <x:c r="H2962" s="46" t="s"/>
      <x:c r="K2962" s="46" t="s"/>
    </x:row>
    <x:row r="2963" spans="1:27">
      <x:c r="D2963" s="47" t="s">
        <x:v>763</x:v>
      </x:c>
      <x:c r="E2963" s="46" t="s"/>
      <x:c r="H2963" s="46" t="n">
        <x:v>1.5</x:v>
      </x:c>
      <x:c r="I2963" s="0" t="s">
        <x:v>764</x:v>
      </x:c>
      <x:c r="J2963" s="0">
        <x:f>ROUND(H2963/100*K2957,5)</x:f>
      </x:c>
      <x:c r="K2963" s="46" t="s"/>
    </x:row>
    <x:row r="2964" spans="1:27">
      <x:c r="D2964" s="47" t="s">
        <x:v>762</x:v>
      </x:c>
      <x:c r="E2964" s="46" t="s"/>
      <x:c r="H2964" s="46" t="s"/>
      <x:c r="K2964" s="48">
        <x:f>SUM(J2954:J2963)</x:f>
      </x:c>
    </x:row>
    <x:row r="2965" spans="1:27">
      <x:c r="D2965" s="47" t="s">
        <x:v>787</x:v>
      </x:c>
      <x:c r="E2965" s="46" t="s"/>
      <x:c r="H2965" s="46" t="n">
        <x:v>3</x:v>
      </x:c>
      <x:c r="I2965" s="0" t="s">
        <x:v>764</x:v>
      </x:c>
      <x:c r="K2965" s="44">
        <x:f>ROUND(H2965/100*K2964,5)</x:f>
      </x:c>
    </x:row>
    <x:row r="2966" spans="1:27">
      <x:c r="D2966" s="47" t="s">
        <x:v>765</x:v>
      </x:c>
      <x:c r="E2966" s="46" t="s"/>
      <x:c r="H2966" s="46" t="s"/>
      <x:c r="K2966" s="48">
        <x:f>SUM(K2964:K2965)</x:f>
      </x:c>
    </x:row>
    <x:row r="2968" spans="1:27" customFormat="1" ht="45" customHeight="1">
      <x:c r="A2968" s="36" t="s">
        <x:v>1693</x:v>
      </x:c>
      <x:c r="B2968" s="36" t="s">
        <x:v>125</x:v>
      </x:c>
      <x:c r="C2968" s="37" t="s">
        <x:v>43</x:v>
      </x:c>
      <x:c r="D2968" s="38" t="s">
        <x:v>126</x:v>
      </x:c>
      <x:c r="E2968" s="37" t="s"/>
      <x:c r="F2968" s="37" t="s"/>
      <x:c r="G2968" s="37" t="s"/>
      <x:c r="H2968" s="39" t="s">
        <x:v>741</x:v>
      </x:c>
      <x:c r="I2968" s="40" t="n">
        <x:v>1</x:v>
      </x:c>
      <x:c r="J2968" s="41" t="s"/>
      <x:c r="K2968" s="42">
        <x:f>ROUND(K2984,2)</x:f>
      </x:c>
      <x:c r="L2968" s="37" t="s"/>
      <x:c r="M2968" s="37" t="s"/>
      <x:c r="N2968" s="37" t="s"/>
      <x:c r="O2968" s="37" t="s"/>
      <x:c r="P2968" s="37" t="s"/>
      <x:c r="Q2968" s="37" t="s"/>
      <x:c r="R2968" s="37" t="s"/>
      <x:c r="S2968" s="37" t="s"/>
      <x:c r="T2968" s="37" t="s"/>
      <x:c r="U2968" s="37" t="s"/>
      <x:c r="V2968" s="37" t="s"/>
      <x:c r="W2968" s="37" t="s"/>
      <x:c r="X2968" s="37" t="s"/>
      <x:c r="Y2968" s="37" t="s"/>
      <x:c r="Z2968" s="37" t="s"/>
      <x:c r="AA2968" s="37" t="s"/>
    </x:row>
    <x:row r="2969" spans="1:27">
      <x:c r="B2969" s="14" t="s">
        <x:v>742</x:v>
      </x:c>
    </x:row>
    <x:row r="2970" spans="1:27">
      <x:c r="B2970" s="0" t="s">
        <x:v>1034</x:v>
      </x:c>
      <x:c r="C2970" s="0" t="s">
        <x:v>730</x:v>
      </x:c>
      <x:c r="D2970" s="0" t="s">
        <x:v>1035</x:v>
      </x:c>
      <x:c r="E2970" s="43" t="n">
        <x:v>0.25</x:v>
      </x:c>
      <x:c r="F2970" s="0" t="s">
        <x:v>745</x:v>
      </x:c>
      <x:c r="G2970" s="0" t="s">
        <x:v>746</x:v>
      </x:c>
      <x:c r="H2970" s="44" t="n">
        <x:v>27.76</x:v>
      </x:c>
      <x:c r="I2970" s="0" t="s">
        <x:v>747</x:v>
      </x:c>
      <x:c r="J2970" s="45">
        <x:f>ROUND(E2970/I2968* H2970,5)</x:f>
      </x:c>
      <x:c r="K2970" s="46" t="s"/>
    </x:row>
    <x:row r="2971" spans="1:27">
      <x:c r="B2971" s="0" t="s">
        <x:v>970</x:v>
      </x:c>
      <x:c r="C2971" s="0" t="s">
        <x:v>730</x:v>
      </x:c>
      <x:c r="D2971" s="0" t="s">
        <x:v>844</x:v>
      </x:c>
      <x:c r="E2971" s="43" t="n">
        <x:v>1</x:v>
      </x:c>
      <x:c r="F2971" s="0" t="s">
        <x:v>745</x:v>
      </x:c>
      <x:c r="G2971" s="0" t="s">
        <x:v>746</x:v>
      </x:c>
      <x:c r="H2971" s="44" t="n">
        <x:v>23.17</x:v>
      </x:c>
      <x:c r="I2971" s="0" t="s">
        <x:v>747</x:v>
      </x:c>
      <x:c r="J2971" s="45">
        <x:f>ROUND(E2971/I2968* H2971,5)</x:f>
      </x:c>
      <x:c r="K2971" s="46" t="s"/>
    </x:row>
    <x:row r="2972" spans="1:27">
      <x:c r="D2972" s="47" t="s">
        <x:v>748</x:v>
      </x:c>
      <x:c r="E2972" s="46" t="s"/>
      <x:c r="H2972" s="46" t="s"/>
      <x:c r="K2972" s="44">
        <x:f>SUM(J2970:J2971)</x:f>
      </x:c>
    </x:row>
    <x:row r="2973" spans="1:27">
      <x:c r="B2973" s="14" t="s">
        <x:v>753</x:v>
      </x:c>
      <x:c r="E2973" s="46" t="s"/>
      <x:c r="H2973" s="46" t="s"/>
      <x:c r="K2973" s="46" t="s"/>
    </x:row>
    <x:row r="2974" spans="1:27">
      <x:c r="B2974" s="0" t="s">
        <x:v>1694</x:v>
      </x:c>
      <x:c r="C2974" s="0" t="s">
        <x:v>771</x:v>
      </x:c>
      <x:c r="D2974" s="0" t="s">
        <x:v>1695</x:v>
      </x:c>
      <x:c r="E2974" s="43" t="n">
        <x:v>0.065</x:v>
      </x:c>
      <x:c r="G2974" s="0" t="s">
        <x:v>746</x:v>
      </x:c>
      <x:c r="H2974" s="44" t="n">
        <x:v>4.85</x:v>
      </x:c>
      <x:c r="I2974" s="0" t="s">
        <x:v>747</x:v>
      </x:c>
      <x:c r="J2974" s="45">
        <x:f>ROUND(E2974* H2974,5)</x:f>
      </x:c>
      <x:c r="K2974" s="46" t="s"/>
    </x:row>
    <x:row r="2975" spans="1:27">
      <x:c r="B2975" s="0" t="s">
        <x:v>1696</x:v>
      </x:c>
      <x:c r="C2975" s="0" t="s">
        <x:v>43</x:v>
      </x:c>
      <x:c r="D2975" s="0" t="s">
        <x:v>1697</x:v>
      </x:c>
      <x:c r="E2975" s="43" t="n">
        <x:v>1</x:v>
      </x:c>
      <x:c r="G2975" s="0" t="s">
        <x:v>746</x:v>
      </x:c>
      <x:c r="H2975" s="44" t="n">
        <x:v>10.8</x:v>
      </x:c>
      <x:c r="I2975" s="0" t="s">
        <x:v>747</x:v>
      </x:c>
      <x:c r="J2975" s="45">
        <x:f>ROUND(E2975* H2975,5)</x:f>
      </x:c>
      <x:c r="K2975" s="46" t="s"/>
    </x:row>
    <x:row r="2976" spans="1:27">
      <x:c r="D2976" s="47" t="s">
        <x:v>761</x:v>
      </x:c>
      <x:c r="E2976" s="46" t="s"/>
      <x:c r="H2976" s="46" t="s"/>
      <x:c r="K2976" s="44">
        <x:f>SUM(J2974:J2975)</x:f>
      </x:c>
    </x:row>
    <x:row r="2977" spans="1:27">
      <x:c r="B2977" s="14" t="s">
        <x:v>738</x:v>
      </x:c>
      <x:c r="E2977" s="46" t="s"/>
      <x:c r="H2977" s="46" t="s"/>
      <x:c r="K2977" s="46" t="s"/>
    </x:row>
    <x:row r="2978" spans="1:27">
      <x:c r="B2978" s="0" t="s">
        <x:v>739</x:v>
      </x:c>
      <x:c r="C2978" s="0" t="s">
        <x:v>29</x:v>
      </x:c>
      <x:c r="D2978" s="0" t="s">
        <x:v>740</x:v>
      </x:c>
      <x:c r="E2978" s="43" t="n">
        <x:v>0.0021</x:v>
      </x:c>
      <x:c r="G2978" s="0" t="s">
        <x:v>746</x:v>
      </x:c>
      <x:c r="H2978" s="44" t="n">
        <x:v>85.1568</x:v>
      </x:c>
      <x:c r="I2978" s="0" t="s">
        <x:v>747</x:v>
      </x:c>
      <x:c r="J2978" s="45">
        <x:f>ROUND(E2978* H2978,5)</x:f>
      </x:c>
      <x:c r="K2978" s="46" t="s"/>
    </x:row>
    <x:row r="2979" spans="1:27">
      <x:c r="D2979" s="47" t="s">
        <x:v>851</x:v>
      </x:c>
      <x:c r="E2979" s="46" t="s"/>
      <x:c r="H2979" s="46" t="s"/>
      <x:c r="K2979" s="44">
        <x:f>SUM(J2978:J2978)</x:f>
      </x:c>
    </x:row>
    <x:row r="2980" spans="1:27">
      <x:c r="E2980" s="46" t="s"/>
      <x:c r="H2980" s="46" t="s"/>
      <x:c r="K2980" s="46" t="s"/>
    </x:row>
    <x:row r="2981" spans="1:27">
      <x:c r="D2981" s="47" t="s">
        <x:v>763</x:v>
      </x:c>
      <x:c r="E2981" s="46" t="s"/>
      <x:c r="H2981" s="46" t="n">
        <x:v>1.5</x:v>
      </x:c>
      <x:c r="I2981" s="0" t="s">
        <x:v>764</x:v>
      </x:c>
      <x:c r="J2981" s="0">
        <x:f>ROUND(H2981/100*K2972,5)</x:f>
      </x:c>
      <x:c r="K2981" s="46" t="s"/>
    </x:row>
    <x:row r="2982" spans="1:27">
      <x:c r="D2982" s="47" t="s">
        <x:v>762</x:v>
      </x:c>
      <x:c r="E2982" s="46" t="s"/>
      <x:c r="H2982" s="46" t="s"/>
      <x:c r="K2982" s="48">
        <x:f>SUM(J2969:J2981)</x:f>
      </x:c>
    </x:row>
    <x:row r="2983" spans="1:27">
      <x:c r="D2983" s="47" t="s">
        <x:v>787</x:v>
      </x:c>
      <x:c r="E2983" s="46" t="s"/>
      <x:c r="H2983" s="46" t="n">
        <x:v>3</x:v>
      </x:c>
      <x:c r="I2983" s="0" t="s">
        <x:v>764</x:v>
      </x:c>
      <x:c r="K2983" s="44">
        <x:f>ROUND(H2983/100*K2982,5)</x:f>
      </x:c>
    </x:row>
    <x:row r="2984" spans="1:27">
      <x:c r="D2984" s="47" t="s">
        <x:v>765</x:v>
      </x:c>
      <x:c r="E2984" s="46" t="s"/>
      <x:c r="H2984" s="46" t="s"/>
      <x:c r="K2984" s="48">
        <x:f>SUM(K2982:K2983)</x:f>
      </x:c>
    </x:row>
    <x:row r="2986" spans="1:27" customFormat="1" ht="45" customHeight="1">
      <x:c r="A2986" s="36" t="s">
        <x:v>1698</x:v>
      </x:c>
      <x:c r="B2986" s="36" t="s">
        <x:v>129</x:v>
      </x:c>
      <x:c r="C2986" s="37" t="s">
        <x:v>43</x:v>
      </x:c>
      <x:c r="D2986" s="38" t="s">
        <x:v>126</x:v>
      </x:c>
      <x:c r="E2986" s="37" t="s"/>
      <x:c r="F2986" s="37" t="s"/>
      <x:c r="G2986" s="37" t="s"/>
      <x:c r="H2986" s="39" t="s">
        <x:v>741</x:v>
      </x:c>
      <x:c r="I2986" s="40" t="n">
        <x:v>1</x:v>
      </x:c>
      <x:c r="J2986" s="41" t="s"/>
      <x:c r="K2986" s="42">
        <x:f>ROUND(K3002,2)</x:f>
      </x:c>
      <x:c r="L2986" s="37" t="s"/>
      <x:c r="M2986" s="37" t="s"/>
      <x:c r="N2986" s="37" t="s"/>
      <x:c r="O2986" s="37" t="s"/>
      <x:c r="P2986" s="37" t="s"/>
      <x:c r="Q2986" s="37" t="s"/>
      <x:c r="R2986" s="37" t="s"/>
      <x:c r="S2986" s="37" t="s"/>
      <x:c r="T2986" s="37" t="s"/>
      <x:c r="U2986" s="37" t="s"/>
      <x:c r="V2986" s="37" t="s"/>
      <x:c r="W2986" s="37" t="s"/>
      <x:c r="X2986" s="37" t="s"/>
      <x:c r="Y2986" s="37" t="s"/>
      <x:c r="Z2986" s="37" t="s"/>
      <x:c r="AA2986" s="37" t="s"/>
    </x:row>
    <x:row r="2987" spans="1:27">
      <x:c r="B2987" s="14" t="s">
        <x:v>742</x:v>
      </x:c>
    </x:row>
    <x:row r="2988" spans="1:27">
      <x:c r="B2988" s="0" t="s">
        <x:v>970</x:v>
      </x:c>
      <x:c r="C2988" s="0" t="s">
        <x:v>730</x:v>
      </x:c>
      <x:c r="D2988" s="0" t="s">
        <x:v>844</x:v>
      </x:c>
      <x:c r="E2988" s="43" t="n">
        <x:v>1</x:v>
      </x:c>
      <x:c r="F2988" s="0" t="s">
        <x:v>745</x:v>
      </x:c>
      <x:c r="G2988" s="0" t="s">
        <x:v>746</x:v>
      </x:c>
      <x:c r="H2988" s="44" t="n">
        <x:v>23.17</x:v>
      </x:c>
      <x:c r="I2988" s="0" t="s">
        <x:v>747</x:v>
      </x:c>
      <x:c r="J2988" s="45">
        <x:f>ROUND(E2988/I2986* H2988,5)</x:f>
      </x:c>
      <x:c r="K2988" s="46" t="s"/>
    </x:row>
    <x:row r="2989" spans="1:27">
      <x:c r="B2989" s="0" t="s">
        <x:v>1034</x:v>
      </x:c>
      <x:c r="C2989" s="0" t="s">
        <x:v>730</x:v>
      </x:c>
      <x:c r="D2989" s="0" t="s">
        <x:v>1035</x:v>
      </x:c>
      <x:c r="E2989" s="43" t="n">
        <x:v>0.25</x:v>
      </x:c>
      <x:c r="F2989" s="0" t="s">
        <x:v>745</x:v>
      </x:c>
      <x:c r="G2989" s="0" t="s">
        <x:v>746</x:v>
      </x:c>
      <x:c r="H2989" s="44" t="n">
        <x:v>27.76</x:v>
      </x:c>
      <x:c r="I2989" s="0" t="s">
        <x:v>747</x:v>
      </x:c>
      <x:c r="J2989" s="45">
        <x:f>ROUND(E2989/I2986* H2989,5)</x:f>
      </x:c>
      <x:c r="K2989" s="46" t="s"/>
    </x:row>
    <x:row r="2990" spans="1:27">
      <x:c r="D2990" s="47" t="s">
        <x:v>748</x:v>
      </x:c>
      <x:c r="E2990" s="46" t="s"/>
      <x:c r="H2990" s="46" t="s"/>
      <x:c r="K2990" s="44">
        <x:f>SUM(J2988:J2989)</x:f>
      </x:c>
    </x:row>
    <x:row r="2991" spans="1:27">
      <x:c r="B2991" s="14" t="s">
        <x:v>753</x:v>
      </x:c>
      <x:c r="E2991" s="46" t="s"/>
      <x:c r="H2991" s="46" t="s"/>
      <x:c r="K2991" s="46" t="s"/>
    </x:row>
    <x:row r="2992" spans="1:27">
      <x:c r="B2992" s="0" t="s">
        <x:v>1696</x:v>
      </x:c>
      <x:c r="C2992" s="0" t="s">
        <x:v>43</x:v>
      </x:c>
      <x:c r="D2992" s="0" t="s">
        <x:v>1697</x:v>
      </x:c>
      <x:c r="E2992" s="43" t="n">
        <x:v>0.5</x:v>
      </x:c>
      <x:c r="G2992" s="0" t="s">
        <x:v>746</x:v>
      </x:c>
      <x:c r="H2992" s="44" t="n">
        <x:v>10.8</x:v>
      </x:c>
      <x:c r="I2992" s="0" t="s">
        <x:v>747</x:v>
      </x:c>
      <x:c r="J2992" s="45">
        <x:f>ROUND(E2992* H2992,5)</x:f>
      </x:c>
      <x:c r="K2992" s="46" t="s"/>
    </x:row>
    <x:row r="2993" spans="1:27">
      <x:c r="B2993" s="0" t="s">
        <x:v>1694</x:v>
      </x:c>
      <x:c r="C2993" s="0" t="s">
        <x:v>771</x:v>
      </x:c>
      <x:c r="D2993" s="0" t="s">
        <x:v>1695</x:v>
      </x:c>
      <x:c r="E2993" s="43" t="n">
        <x:v>0.065</x:v>
      </x:c>
      <x:c r="G2993" s="0" t="s">
        <x:v>746</x:v>
      </x:c>
      <x:c r="H2993" s="44" t="n">
        <x:v>4.85</x:v>
      </x:c>
      <x:c r="I2993" s="0" t="s">
        <x:v>747</x:v>
      </x:c>
      <x:c r="J2993" s="45">
        <x:f>ROUND(E2993* H2993,5)</x:f>
      </x:c>
      <x:c r="K2993" s="46" t="s"/>
    </x:row>
    <x:row r="2994" spans="1:27">
      <x:c r="D2994" s="47" t="s">
        <x:v>761</x:v>
      </x:c>
      <x:c r="E2994" s="46" t="s"/>
      <x:c r="H2994" s="46" t="s"/>
      <x:c r="K2994" s="44">
        <x:f>SUM(J2992:J2993)</x:f>
      </x:c>
    </x:row>
    <x:row r="2995" spans="1:27">
      <x:c r="B2995" s="14" t="s">
        <x:v>738</x:v>
      </x:c>
      <x:c r="E2995" s="46" t="s"/>
      <x:c r="H2995" s="46" t="s"/>
      <x:c r="K2995" s="46" t="s"/>
    </x:row>
    <x:row r="2996" spans="1:27">
      <x:c r="B2996" s="0" t="s">
        <x:v>739</x:v>
      </x:c>
      <x:c r="C2996" s="0" t="s">
        <x:v>29</x:v>
      </x:c>
      <x:c r="D2996" s="0" t="s">
        <x:v>740</x:v>
      </x:c>
      <x:c r="E2996" s="43" t="n">
        <x:v>0.0021</x:v>
      </x:c>
      <x:c r="G2996" s="0" t="s">
        <x:v>746</x:v>
      </x:c>
      <x:c r="H2996" s="44" t="n">
        <x:v>85.1568</x:v>
      </x:c>
      <x:c r="I2996" s="0" t="s">
        <x:v>747</x:v>
      </x:c>
      <x:c r="J2996" s="45">
        <x:f>ROUND(E2996* H2996,5)</x:f>
      </x:c>
      <x:c r="K2996" s="46" t="s"/>
    </x:row>
    <x:row r="2997" spans="1:27">
      <x:c r="D2997" s="47" t="s">
        <x:v>851</x:v>
      </x:c>
      <x:c r="E2997" s="46" t="s"/>
      <x:c r="H2997" s="46" t="s"/>
      <x:c r="K2997" s="44">
        <x:f>SUM(J2996:J2996)</x:f>
      </x:c>
    </x:row>
    <x:row r="2998" spans="1:27">
      <x:c r="E2998" s="46" t="s"/>
      <x:c r="H2998" s="46" t="s"/>
      <x:c r="K2998" s="46" t="s"/>
    </x:row>
    <x:row r="2999" spans="1:27">
      <x:c r="D2999" s="47" t="s">
        <x:v>763</x:v>
      </x:c>
      <x:c r="E2999" s="46" t="s"/>
      <x:c r="H2999" s="46" t="n">
        <x:v>1.5</x:v>
      </x:c>
      <x:c r="I2999" s="0" t="s">
        <x:v>764</x:v>
      </x:c>
      <x:c r="J2999" s="0">
        <x:f>ROUND(H2999/100*K2990,5)</x:f>
      </x:c>
      <x:c r="K2999" s="46" t="s"/>
    </x:row>
    <x:row r="3000" spans="1:27">
      <x:c r="D3000" s="47" t="s">
        <x:v>762</x:v>
      </x:c>
      <x:c r="E3000" s="46" t="s"/>
      <x:c r="H3000" s="46" t="s"/>
      <x:c r="K3000" s="48">
        <x:f>SUM(J2987:J2999)</x:f>
      </x:c>
    </x:row>
    <x:row r="3001" spans="1:27">
      <x:c r="D3001" s="47" t="s">
        <x:v>787</x:v>
      </x:c>
      <x:c r="E3001" s="46" t="s"/>
      <x:c r="H3001" s="46" t="n">
        <x:v>3</x:v>
      </x:c>
      <x:c r="I3001" s="0" t="s">
        <x:v>764</x:v>
      </x:c>
      <x:c r="K3001" s="44">
        <x:f>ROUND(H3001/100*K3000,5)</x:f>
      </x:c>
    </x:row>
    <x:row r="3002" spans="1:27">
      <x:c r="D3002" s="47" t="s">
        <x:v>765</x:v>
      </x:c>
      <x:c r="E3002" s="46" t="s"/>
      <x:c r="H3002" s="46" t="s"/>
      <x:c r="K3002" s="48">
        <x:f>SUM(K3000:K3001)</x:f>
      </x:c>
    </x:row>
    <x:row r="3004" spans="1:27" customFormat="1" ht="45" customHeight="1">
      <x:c r="A3004" s="36" t="s">
        <x:v>1699</x:v>
      </x:c>
      <x:c r="B3004" s="36" t="s">
        <x:v>610</x:v>
      </x:c>
      <x:c r="C3004" s="37" t="s">
        <x:v>22</x:v>
      </x:c>
      <x:c r="D3004" s="38" t="s">
        <x:v>611</x:v>
      </x:c>
      <x:c r="E3004" s="37" t="s"/>
      <x:c r="F3004" s="37" t="s"/>
      <x:c r="G3004" s="37" t="s"/>
      <x:c r="H3004" s="39" t="s">
        <x:v>741</x:v>
      </x:c>
      <x:c r="I3004" s="40" t="n">
        <x:v>1</x:v>
      </x:c>
      <x:c r="J3004" s="41" t="s"/>
      <x:c r="K3004" s="42">
        <x:f>ROUND(K3010,2)</x:f>
      </x:c>
      <x:c r="L3004" s="37" t="s"/>
      <x:c r="M3004" s="37" t="s"/>
      <x:c r="N3004" s="37" t="s"/>
      <x:c r="O3004" s="37" t="s"/>
      <x:c r="P3004" s="37" t="s"/>
      <x:c r="Q3004" s="37" t="s"/>
      <x:c r="R3004" s="37" t="s"/>
      <x:c r="S3004" s="37" t="s"/>
      <x:c r="T3004" s="37" t="s"/>
      <x:c r="U3004" s="37" t="s"/>
      <x:c r="V3004" s="37" t="s"/>
      <x:c r="W3004" s="37" t="s"/>
      <x:c r="X3004" s="37" t="s"/>
      <x:c r="Y3004" s="37" t="s"/>
      <x:c r="Z3004" s="37" t="s"/>
      <x:c r="AA3004" s="37" t="s"/>
    </x:row>
    <x:row r="3005" spans="1:27">
      <x:c r="B3005" s="14" t="s">
        <x:v>753</x:v>
      </x:c>
    </x:row>
    <x:row r="3006" spans="1:27">
      <x:c r="B3006" s="0" t="s">
        <x:v>1700</x:v>
      </x:c>
      <x:c r="C3006" s="0" t="s">
        <x:v>22</x:v>
      </x:c>
      <x:c r="D3006" s="0" t="s">
        <x:v>611</x:v>
      </x:c>
      <x:c r="E3006" s="43" t="n">
        <x:v>1</x:v>
      </x:c>
      <x:c r="G3006" s="0" t="s">
        <x:v>746</x:v>
      </x:c>
      <x:c r="H3006" s="44" t="n">
        <x:v>83.25</x:v>
      </x:c>
      <x:c r="I3006" s="0" t="s">
        <x:v>747</x:v>
      </x:c>
      <x:c r="J3006" s="45">
        <x:f>ROUND(E3006* H3006,5)</x:f>
      </x:c>
      <x:c r="K3006" s="46" t="s"/>
    </x:row>
    <x:row r="3007" spans="1:27">
      <x:c r="D3007" s="47" t="s">
        <x:v>761</x:v>
      </x:c>
      <x:c r="E3007" s="46" t="s"/>
      <x:c r="H3007" s="46" t="s"/>
      <x:c r="K3007" s="44">
        <x:f>SUM(J3006:J3006)</x:f>
      </x:c>
    </x:row>
    <x:row r="3008" spans="1:27">
      <x:c r="D3008" s="47" t="s">
        <x:v>762</x:v>
      </x:c>
      <x:c r="E3008" s="46" t="s"/>
      <x:c r="H3008" s="46" t="s"/>
      <x:c r="K3008" s="48">
        <x:f>SUM(J3005:J3007)</x:f>
      </x:c>
    </x:row>
    <x:row r="3009" spans="1:27">
      <x:c r="D3009" s="47" t="s">
        <x:v>787</x:v>
      </x:c>
      <x:c r="E3009" s="46" t="s"/>
      <x:c r="H3009" s="46" t="n">
        <x:v>3</x:v>
      </x:c>
      <x:c r="I3009" s="0" t="s">
        <x:v>764</x:v>
      </x:c>
      <x:c r="K3009" s="44">
        <x:f>ROUND(H3009/100*K3008,5)</x:f>
      </x:c>
    </x:row>
    <x:row r="3010" spans="1:27">
      <x:c r="D3010" s="47" t="s">
        <x:v>765</x:v>
      </x:c>
      <x:c r="E3010" s="46" t="s"/>
      <x:c r="H3010" s="46" t="s"/>
      <x:c r="K3010" s="48">
        <x:f>SUM(K3008:K3009)</x:f>
      </x:c>
    </x:row>
    <x:row r="3012" spans="1:27" customFormat="1" ht="45" customHeight="1">
      <x:c r="A3012" s="36" t="s">
        <x:v>1701</x:v>
      </x:c>
      <x:c r="B3012" s="36" t="s">
        <x:v>196</x:v>
      </x:c>
      <x:c r="C3012" s="37" t="s">
        <x:v>15</x:v>
      </x:c>
      <x:c r="D3012" s="38" t="s">
        <x:v>197</x:v>
      </x:c>
      <x:c r="E3012" s="37" t="s"/>
      <x:c r="F3012" s="37" t="s"/>
      <x:c r="G3012" s="37" t="s"/>
      <x:c r="H3012" s="39" t="s">
        <x:v>741</x:v>
      </x:c>
      <x:c r="I3012" s="40" t="n">
        <x:v>1</x:v>
      </x:c>
      <x:c r="J3012" s="41" t="s"/>
      <x:c r="K3012" s="42">
        <x:f>ROUND(K3027,2)</x:f>
      </x:c>
      <x:c r="L3012" s="37" t="s"/>
      <x:c r="M3012" s="37" t="s"/>
      <x:c r="N3012" s="37" t="s"/>
      <x:c r="O3012" s="37" t="s"/>
      <x:c r="P3012" s="37" t="s"/>
      <x:c r="Q3012" s="37" t="s"/>
      <x:c r="R3012" s="37" t="s"/>
      <x:c r="S3012" s="37" t="s"/>
      <x:c r="T3012" s="37" t="s"/>
      <x:c r="U3012" s="37" t="s"/>
      <x:c r="V3012" s="37" t="s"/>
      <x:c r="W3012" s="37" t="s"/>
      <x:c r="X3012" s="37" t="s"/>
      <x:c r="Y3012" s="37" t="s"/>
      <x:c r="Z3012" s="37" t="s"/>
      <x:c r="AA3012" s="37" t="s"/>
    </x:row>
    <x:row r="3013" spans="1:27">
      <x:c r="B3013" s="14" t="s">
        <x:v>742</x:v>
      </x:c>
    </x:row>
    <x:row r="3014" spans="1:27">
      <x:c r="B3014" s="0" t="s">
        <x:v>1545</x:v>
      </x:c>
      <x:c r="C3014" s="0" t="s">
        <x:v>730</x:v>
      </x:c>
      <x:c r="D3014" s="0" t="s">
        <x:v>1546</x:v>
      </x:c>
      <x:c r="E3014" s="43" t="n">
        <x:v>0.4</x:v>
      </x:c>
      <x:c r="F3014" s="0" t="s">
        <x:v>745</x:v>
      </x:c>
      <x:c r="G3014" s="0" t="s">
        <x:v>746</x:v>
      </x:c>
      <x:c r="H3014" s="44" t="n">
        <x:v>27.76</x:v>
      </x:c>
      <x:c r="I3014" s="0" t="s">
        <x:v>747</x:v>
      </x:c>
      <x:c r="J3014" s="45">
        <x:f>ROUND(E3014/I3012* H3014,5)</x:f>
      </x:c>
      <x:c r="K3014" s="46" t="s"/>
    </x:row>
    <x:row r="3015" spans="1:27">
      <x:c r="B3015" s="0" t="s">
        <x:v>970</x:v>
      </x:c>
      <x:c r="C3015" s="0" t="s">
        <x:v>730</x:v>
      </x:c>
      <x:c r="D3015" s="0" t="s">
        <x:v>844</x:v>
      </x:c>
      <x:c r="E3015" s="43" t="n">
        <x:v>0.4</x:v>
      </x:c>
      <x:c r="F3015" s="0" t="s">
        <x:v>745</x:v>
      </x:c>
      <x:c r="G3015" s="0" t="s">
        <x:v>746</x:v>
      </x:c>
      <x:c r="H3015" s="44" t="n">
        <x:v>23.17</x:v>
      </x:c>
      <x:c r="I3015" s="0" t="s">
        <x:v>747</x:v>
      </x:c>
      <x:c r="J3015" s="45">
        <x:f>ROUND(E3015/I3012* H3015,5)</x:f>
      </x:c>
      <x:c r="K3015" s="46" t="s"/>
    </x:row>
    <x:row r="3016" spans="1:27">
      <x:c r="D3016" s="47" t="s">
        <x:v>748</x:v>
      </x:c>
      <x:c r="E3016" s="46" t="s"/>
      <x:c r="H3016" s="46" t="s"/>
      <x:c r="K3016" s="44">
        <x:f>SUM(J3014:J3015)</x:f>
      </x:c>
    </x:row>
    <x:row r="3017" spans="1:27">
      <x:c r="B3017" s="14" t="s">
        <x:v>753</x:v>
      </x:c>
      <x:c r="E3017" s="46" t="s"/>
      <x:c r="H3017" s="46" t="s"/>
      <x:c r="K3017" s="46" t="s"/>
    </x:row>
    <x:row r="3018" spans="1:27">
      <x:c r="B3018" s="0" t="s">
        <x:v>1702</x:v>
      </x:c>
      <x:c r="C3018" s="0" t="s">
        <x:v>15</x:v>
      </x:c>
      <x:c r="D3018" s="0" t="s">
        <x:v>1703</x:v>
      </x:c>
      <x:c r="E3018" s="43" t="n">
        <x:v>1</x:v>
      </x:c>
      <x:c r="G3018" s="0" t="s">
        <x:v>746</x:v>
      </x:c>
      <x:c r="H3018" s="44" t="n">
        <x:v>174.6</x:v>
      </x:c>
      <x:c r="I3018" s="0" t="s">
        <x:v>747</x:v>
      </x:c>
      <x:c r="J3018" s="45">
        <x:f>ROUND(E3018* H3018,5)</x:f>
      </x:c>
      <x:c r="K3018" s="46" t="s"/>
    </x:row>
    <x:row r="3019" spans="1:27">
      <x:c r="D3019" s="47" t="s">
        <x:v>761</x:v>
      </x:c>
      <x:c r="E3019" s="46" t="s"/>
      <x:c r="H3019" s="46" t="s"/>
      <x:c r="K3019" s="44">
        <x:f>SUM(J3018:J3018)</x:f>
      </x:c>
    </x:row>
    <x:row r="3020" spans="1:27">
      <x:c r="B3020" s="14" t="s">
        <x:v>738</x:v>
      </x:c>
      <x:c r="E3020" s="46" t="s"/>
      <x:c r="H3020" s="46" t="s"/>
      <x:c r="K3020" s="46" t="s"/>
    </x:row>
    <x:row r="3021" spans="1:27">
      <x:c r="B3021" s="0" t="s">
        <x:v>766</x:v>
      </x:c>
      <x:c r="C3021" s="0" t="s">
        <x:v>29</x:v>
      </x:c>
      <x:c r="D3021" s="0" t="s">
        <x:v>767</x:v>
      </x:c>
      <x:c r="E3021" s="43" t="n">
        <x:v>0.1</x:v>
      </x:c>
      <x:c r="G3021" s="0" t="s">
        <x:v>746</x:v>
      </x:c>
      <x:c r="H3021" s="44" t="n">
        <x:v>98.965</x:v>
      </x:c>
      <x:c r="I3021" s="0" t="s">
        <x:v>747</x:v>
      </x:c>
      <x:c r="J3021" s="45">
        <x:f>ROUND(E3021* H3021,5)</x:f>
      </x:c>
      <x:c r="K3021" s="46" t="s"/>
    </x:row>
    <x:row r="3022" spans="1:27">
      <x:c r="D3022" s="47" t="s">
        <x:v>851</x:v>
      </x:c>
      <x:c r="E3022" s="46" t="s"/>
      <x:c r="H3022" s="46" t="s"/>
      <x:c r="K3022" s="44">
        <x:f>SUM(J3021:J3021)</x:f>
      </x:c>
    </x:row>
    <x:row r="3023" spans="1:27">
      <x:c r="E3023" s="46" t="s"/>
      <x:c r="H3023" s="46" t="s"/>
      <x:c r="K3023" s="46" t="s"/>
    </x:row>
    <x:row r="3024" spans="1:27">
      <x:c r="D3024" s="47" t="s">
        <x:v>763</x:v>
      </x:c>
      <x:c r="E3024" s="46" t="s"/>
      <x:c r="H3024" s="46" t="n">
        <x:v>2.5</x:v>
      </x:c>
      <x:c r="I3024" s="0" t="s">
        <x:v>764</x:v>
      </x:c>
      <x:c r="J3024" s="0">
        <x:f>ROUND(H3024/100*K3016,5)</x:f>
      </x:c>
      <x:c r="K3024" s="46" t="s"/>
    </x:row>
    <x:row r="3025" spans="1:27">
      <x:c r="D3025" s="47" t="s">
        <x:v>762</x:v>
      </x:c>
      <x:c r="E3025" s="46" t="s"/>
      <x:c r="H3025" s="46" t="s"/>
      <x:c r="K3025" s="48">
        <x:f>SUM(J3013:J3024)</x:f>
      </x:c>
    </x:row>
    <x:row r="3026" spans="1:27">
      <x:c r="D3026" s="47" t="s">
        <x:v>787</x:v>
      </x:c>
      <x:c r="E3026" s="46" t="s"/>
      <x:c r="H3026" s="46" t="n">
        <x:v>3</x:v>
      </x:c>
      <x:c r="I3026" s="0" t="s">
        <x:v>764</x:v>
      </x:c>
      <x:c r="K3026" s="44">
        <x:f>ROUND(H3026/100*K3025,5)</x:f>
      </x:c>
    </x:row>
    <x:row r="3027" spans="1:27">
      <x:c r="D3027" s="47" t="s">
        <x:v>765</x:v>
      </x:c>
      <x:c r="E3027" s="46" t="s"/>
      <x:c r="H3027" s="46" t="s"/>
      <x:c r="K3027" s="48">
        <x:f>SUM(K3025:K3026)</x:f>
      </x:c>
    </x:row>
    <x:row r="3029" spans="1:27" customFormat="1" ht="45" customHeight="1">
      <x:c r="A3029" s="36" t="s">
        <x:v>1704</x:v>
      </x:c>
      <x:c r="B3029" s="36" t="s">
        <x:v>465</x:v>
      </x:c>
      <x:c r="C3029" s="37" t="s">
        <x:v>22</x:v>
      </x:c>
      <x:c r="D3029" s="38" t="s">
        <x:v>466</x:v>
      </x:c>
      <x:c r="E3029" s="37" t="s"/>
      <x:c r="F3029" s="37" t="s"/>
      <x:c r="G3029" s="37" t="s"/>
      <x:c r="H3029" s="39" t="s">
        <x:v>741</x:v>
      </x:c>
      <x:c r="I3029" s="40" t="n">
        <x:v>1</x:v>
      </x:c>
      <x:c r="J3029" s="41" t="s"/>
      <x:c r="K3029" s="42">
        <x:f>ROUND(K3041,2)</x:f>
      </x:c>
      <x:c r="L3029" s="37" t="s"/>
      <x:c r="M3029" s="37" t="s"/>
      <x:c r="N3029" s="37" t="s"/>
      <x:c r="O3029" s="37" t="s"/>
      <x:c r="P3029" s="37" t="s"/>
      <x:c r="Q3029" s="37" t="s"/>
      <x:c r="R3029" s="37" t="s"/>
      <x:c r="S3029" s="37" t="s"/>
      <x:c r="T3029" s="37" t="s"/>
      <x:c r="U3029" s="37" t="s"/>
      <x:c r="V3029" s="37" t="s"/>
      <x:c r="W3029" s="37" t="s"/>
      <x:c r="X3029" s="37" t="s"/>
      <x:c r="Y3029" s="37" t="s"/>
      <x:c r="Z3029" s="37" t="s"/>
      <x:c r="AA3029" s="37" t="s"/>
    </x:row>
    <x:row r="3030" spans="1:27">
      <x:c r="B3030" s="14" t="s">
        <x:v>742</x:v>
      </x:c>
    </x:row>
    <x:row r="3031" spans="1:27">
      <x:c r="B3031" s="0" t="s">
        <x:v>991</x:v>
      </x:c>
      <x:c r="C3031" s="0" t="s">
        <x:v>730</x:v>
      </x:c>
      <x:c r="D3031" s="0" t="s">
        <x:v>908</x:v>
      </x:c>
      <x:c r="E3031" s="43" t="n">
        <x:v>0.2</x:v>
      </x:c>
      <x:c r="F3031" s="0" t="s">
        <x:v>745</x:v>
      </x:c>
      <x:c r="G3031" s="0" t="s">
        <x:v>746</x:v>
      </x:c>
      <x:c r="H3031" s="44" t="n">
        <x:v>24.14</x:v>
      </x:c>
      <x:c r="I3031" s="0" t="s">
        <x:v>747</x:v>
      </x:c>
      <x:c r="J3031" s="45">
        <x:f>ROUND(E3031/I3029* H3031,5)</x:f>
      </x:c>
      <x:c r="K3031" s="46" t="s"/>
    </x:row>
    <x:row r="3032" spans="1:27">
      <x:c r="B3032" s="0" t="s">
        <x:v>992</x:v>
      </x:c>
      <x:c r="C3032" s="0" t="s">
        <x:v>730</x:v>
      </x:c>
      <x:c r="D3032" s="0" t="s">
        <x:v>910</x:v>
      </x:c>
      <x:c r="E3032" s="43" t="n">
        <x:v>0.2</x:v>
      </x:c>
      <x:c r="F3032" s="0" t="s">
        <x:v>745</x:v>
      </x:c>
      <x:c r="G3032" s="0" t="s">
        <x:v>746</x:v>
      </x:c>
      <x:c r="H3032" s="44" t="n">
        <x:v>28.1</x:v>
      </x:c>
      <x:c r="I3032" s="0" t="s">
        <x:v>747</x:v>
      </x:c>
      <x:c r="J3032" s="45">
        <x:f>ROUND(E3032/I3029* H3032,5)</x:f>
      </x:c>
      <x:c r="K3032" s="46" t="s"/>
    </x:row>
    <x:row r="3033" spans="1:27">
      <x:c r="D3033" s="47" t="s">
        <x:v>748</x:v>
      </x:c>
      <x:c r="E3033" s="46" t="s"/>
      <x:c r="H3033" s="46" t="s"/>
      <x:c r="K3033" s="44">
        <x:f>SUM(J3031:J3032)</x:f>
      </x:c>
    </x:row>
    <x:row r="3034" spans="1:27">
      <x:c r="B3034" s="14" t="s">
        <x:v>753</x:v>
      </x:c>
      <x:c r="E3034" s="46" t="s"/>
      <x:c r="H3034" s="46" t="s"/>
      <x:c r="K3034" s="46" t="s"/>
    </x:row>
    <x:row r="3035" spans="1:27">
      <x:c r="B3035" s="0" t="s">
        <x:v>1705</x:v>
      </x:c>
      <x:c r="C3035" s="0" t="s">
        <x:v>22</x:v>
      </x:c>
      <x:c r="D3035" s="0" t="s">
        <x:v>1706</x:v>
      </x:c>
      <x:c r="E3035" s="43" t="n">
        <x:v>1</x:v>
      </x:c>
      <x:c r="G3035" s="0" t="s">
        <x:v>746</x:v>
      </x:c>
      <x:c r="H3035" s="44" t="n">
        <x:v>55.22</x:v>
      </x:c>
      <x:c r="I3035" s="0" t="s">
        <x:v>747</x:v>
      </x:c>
      <x:c r="J3035" s="45">
        <x:f>ROUND(E3035* H3035,5)</x:f>
      </x:c>
      <x:c r="K3035" s="46" t="s"/>
    </x:row>
    <x:row r="3036" spans="1:27">
      <x:c r="D3036" s="47" t="s">
        <x:v>761</x:v>
      </x:c>
      <x:c r="E3036" s="46" t="s"/>
      <x:c r="H3036" s="46" t="s"/>
      <x:c r="K3036" s="44">
        <x:f>SUM(J3035:J3035)</x:f>
      </x:c>
    </x:row>
    <x:row r="3037" spans="1:27">
      <x:c r="E3037" s="46" t="s"/>
      <x:c r="H3037" s="46" t="s"/>
      <x:c r="K3037" s="46" t="s"/>
    </x:row>
    <x:row r="3038" spans="1:27">
      <x:c r="D3038" s="47" t="s">
        <x:v>763</x:v>
      </x:c>
      <x:c r="E3038" s="46" t="s"/>
      <x:c r="H3038" s="46" t="n">
        <x:v>1.5</x:v>
      </x:c>
      <x:c r="I3038" s="0" t="s">
        <x:v>764</x:v>
      </x:c>
      <x:c r="J3038" s="0">
        <x:f>ROUND(H3038/100*K3033,5)</x:f>
      </x:c>
      <x:c r="K3038" s="46" t="s"/>
    </x:row>
    <x:row r="3039" spans="1:27">
      <x:c r="D3039" s="47" t="s">
        <x:v>762</x:v>
      </x:c>
      <x:c r="E3039" s="46" t="s"/>
      <x:c r="H3039" s="46" t="s"/>
      <x:c r="K3039" s="48">
        <x:f>SUM(J3030:J3038)</x:f>
      </x:c>
    </x:row>
    <x:row r="3040" spans="1:27">
      <x:c r="D3040" s="47" t="s">
        <x:v>787</x:v>
      </x:c>
      <x:c r="E3040" s="46" t="s"/>
      <x:c r="H3040" s="46" t="n">
        <x:v>3</x:v>
      </x:c>
      <x:c r="I3040" s="0" t="s">
        <x:v>764</x:v>
      </x:c>
      <x:c r="K3040" s="44">
        <x:f>ROUND(H3040/100*K3039,5)</x:f>
      </x:c>
    </x:row>
    <x:row r="3041" spans="1:27">
      <x:c r="D3041" s="47" t="s">
        <x:v>765</x:v>
      </x:c>
      <x:c r="E3041" s="46" t="s"/>
      <x:c r="H3041" s="46" t="s"/>
      <x:c r="K3041" s="48">
        <x:f>SUM(K3039:K3040)</x:f>
      </x:c>
    </x:row>
    <x:row r="3043" spans="1:27" customFormat="1" ht="45" customHeight="1">
      <x:c r="A3043" s="36" t="s">
        <x:v>1707</x:v>
      </x:c>
      <x:c r="B3043" s="36" t="s">
        <x:v>692</x:v>
      </x:c>
      <x:c r="C3043" s="37" t="s">
        <x:v>22</x:v>
      </x:c>
      <x:c r="D3043" s="38" t="s">
        <x:v>693</x:v>
      </x:c>
      <x:c r="E3043" s="37" t="s"/>
      <x:c r="F3043" s="37" t="s"/>
      <x:c r="G3043" s="37" t="s"/>
      <x:c r="H3043" s="39" t="s">
        <x:v>741</x:v>
      </x:c>
      <x:c r="I3043" s="40" t="n">
        <x:v>1</x:v>
      </x:c>
      <x:c r="J3043" s="41" t="s"/>
      <x:c r="K3043" s="42">
        <x:f>ROUND(K3054,2)</x:f>
      </x:c>
      <x:c r="L3043" s="37" t="s"/>
      <x:c r="M3043" s="37" t="s"/>
      <x:c r="N3043" s="37" t="s"/>
      <x:c r="O3043" s="37" t="s"/>
      <x:c r="P3043" s="37" t="s"/>
      <x:c r="Q3043" s="37" t="s"/>
      <x:c r="R3043" s="37" t="s"/>
      <x:c r="S3043" s="37" t="s"/>
      <x:c r="T3043" s="37" t="s"/>
      <x:c r="U3043" s="37" t="s"/>
      <x:c r="V3043" s="37" t="s"/>
      <x:c r="W3043" s="37" t="s"/>
      <x:c r="X3043" s="37" t="s"/>
      <x:c r="Y3043" s="37" t="s"/>
      <x:c r="Z3043" s="37" t="s"/>
      <x:c r="AA3043" s="37" t="s"/>
    </x:row>
    <x:row r="3044" spans="1:27">
      <x:c r="B3044" s="14" t="s">
        <x:v>742</x:v>
      </x:c>
    </x:row>
    <x:row r="3045" spans="1:27">
      <x:c r="B3045" s="0" t="s">
        <x:v>939</x:v>
      </x:c>
      <x:c r="C3045" s="0" t="s">
        <x:v>730</x:v>
      </x:c>
      <x:c r="D3045" s="0" t="s">
        <x:v>940</x:v>
      </x:c>
      <x:c r="E3045" s="43" t="n">
        <x:v>1</x:v>
      </x:c>
      <x:c r="F3045" s="0" t="s">
        <x:v>745</x:v>
      </x:c>
      <x:c r="G3045" s="0" t="s">
        <x:v>746</x:v>
      </x:c>
      <x:c r="H3045" s="44" t="n">
        <x:v>23.17</x:v>
      </x:c>
      <x:c r="I3045" s="0" t="s">
        <x:v>747</x:v>
      </x:c>
      <x:c r="J3045" s="45">
        <x:f>ROUND(E3045/I3043* H3045,5)</x:f>
      </x:c>
      <x:c r="K3045" s="46" t="s"/>
    </x:row>
    <x:row r="3046" spans="1:27">
      <x:c r="D3046" s="47" t="s">
        <x:v>748</x:v>
      </x:c>
      <x:c r="E3046" s="46" t="s"/>
      <x:c r="H3046" s="46" t="s"/>
      <x:c r="K3046" s="44">
        <x:f>SUM(J3045:J3045)</x:f>
      </x:c>
    </x:row>
    <x:row r="3047" spans="1:27">
      <x:c r="B3047" s="14" t="s">
        <x:v>753</x:v>
      </x:c>
      <x:c r="E3047" s="46" t="s"/>
      <x:c r="H3047" s="46" t="s"/>
      <x:c r="K3047" s="46" t="s"/>
    </x:row>
    <x:row r="3048" spans="1:27">
      <x:c r="B3048" s="0" t="s">
        <x:v>1708</x:v>
      </x:c>
      <x:c r="C3048" s="0" t="s">
        <x:v>22</x:v>
      </x:c>
      <x:c r="D3048" s="0" t="s">
        <x:v>1709</x:v>
      </x:c>
      <x:c r="E3048" s="43" t="n">
        <x:v>1</x:v>
      </x:c>
      <x:c r="G3048" s="0" t="s">
        <x:v>746</x:v>
      </x:c>
      <x:c r="H3048" s="44" t="n">
        <x:v>38.91</x:v>
      </x:c>
      <x:c r="I3048" s="0" t="s">
        <x:v>747</x:v>
      </x:c>
      <x:c r="J3048" s="45">
        <x:f>ROUND(E3048* H3048,5)</x:f>
      </x:c>
      <x:c r="K3048" s="46" t="s"/>
    </x:row>
    <x:row r="3049" spans="1:27">
      <x:c r="D3049" s="47" t="s">
        <x:v>761</x:v>
      </x:c>
      <x:c r="E3049" s="46" t="s"/>
      <x:c r="H3049" s="46" t="s"/>
      <x:c r="K3049" s="44">
        <x:f>SUM(J3048:J3048)</x:f>
      </x:c>
    </x:row>
    <x:row r="3050" spans="1:27">
      <x:c r="E3050" s="46" t="s"/>
      <x:c r="H3050" s="46" t="s"/>
      <x:c r="K3050" s="46" t="s"/>
    </x:row>
    <x:row r="3051" spans="1:27">
      <x:c r="D3051" s="47" t="s">
        <x:v>763</x:v>
      </x:c>
      <x:c r="E3051" s="46" t="s"/>
      <x:c r="H3051" s="46" t="n">
        <x:v>1</x:v>
      </x:c>
      <x:c r="I3051" s="0" t="s">
        <x:v>764</x:v>
      </x:c>
      <x:c r="J3051" s="0">
        <x:f>ROUND(H3051/100*K3046,5)</x:f>
      </x:c>
      <x:c r="K3051" s="46" t="s"/>
    </x:row>
    <x:row r="3052" spans="1:27">
      <x:c r="D3052" s="47" t="s">
        <x:v>762</x:v>
      </x:c>
      <x:c r="E3052" s="46" t="s"/>
      <x:c r="H3052" s="46" t="s"/>
      <x:c r="K3052" s="48">
        <x:f>SUM(J3044:J3051)</x:f>
      </x:c>
    </x:row>
    <x:row r="3053" spans="1:27">
      <x:c r="D3053" s="47" t="s">
        <x:v>787</x:v>
      </x:c>
      <x:c r="E3053" s="46" t="s"/>
      <x:c r="H3053" s="46" t="n">
        <x:v>3</x:v>
      </x:c>
      <x:c r="I3053" s="0" t="s">
        <x:v>764</x:v>
      </x:c>
      <x:c r="K3053" s="44">
        <x:f>ROUND(H3053/100*K3052,5)</x:f>
      </x:c>
    </x:row>
    <x:row r="3054" spans="1:27">
      <x:c r="D3054" s="47" t="s">
        <x:v>765</x:v>
      </x:c>
      <x:c r="E3054" s="46" t="s"/>
      <x:c r="H3054" s="46" t="s"/>
      <x:c r="K3054" s="48">
        <x:f>SUM(K3052:K3053)</x:f>
      </x:c>
    </x:row>
    <x:row r="3056" spans="1:27" customFormat="1" ht="45" customHeight="1">
      <x:c r="A3056" s="36" t="s">
        <x:v>1710</x:v>
      </x:c>
      <x:c r="B3056" s="36" t="s">
        <x:v>690</x:v>
      </x:c>
      <x:c r="C3056" s="37" t="s">
        <x:v>22</x:v>
      </x:c>
      <x:c r="D3056" s="38" t="s">
        <x:v>691</x:v>
      </x:c>
      <x:c r="E3056" s="37" t="s"/>
      <x:c r="F3056" s="37" t="s"/>
      <x:c r="G3056" s="37" t="s"/>
      <x:c r="H3056" s="39" t="s">
        <x:v>741</x:v>
      </x:c>
      <x:c r="I3056" s="40" t="n">
        <x:v>1</x:v>
      </x:c>
      <x:c r="J3056" s="41" t="s"/>
      <x:c r="K3056" s="42">
        <x:f>ROUND(K3067,2)</x:f>
      </x:c>
      <x:c r="L3056" s="37" t="s"/>
      <x:c r="M3056" s="37" t="s"/>
      <x:c r="N3056" s="37" t="s"/>
      <x:c r="O3056" s="37" t="s"/>
      <x:c r="P3056" s="37" t="s"/>
      <x:c r="Q3056" s="37" t="s"/>
      <x:c r="R3056" s="37" t="s"/>
      <x:c r="S3056" s="37" t="s"/>
      <x:c r="T3056" s="37" t="s"/>
      <x:c r="U3056" s="37" t="s"/>
      <x:c r="V3056" s="37" t="s"/>
      <x:c r="W3056" s="37" t="s"/>
      <x:c r="X3056" s="37" t="s"/>
      <x:c r="Y3056" s="37" t="s"/>
      <x:c r="Z3056" s="37" t="s"/>
      <x:c r="AA3056" s="37" t="s"/>
    </x:row>
    <x:row r="3057" spans="1:27">
      <x:c r="B3057" s="14" t="s">
        <x:v>742</x:v>
      </x:c>
    </x:row>
    <x:row r="3058" spans="1:27">
      <x:c r="B3058" s="0" t="s">
        <x:v>939</x:v>
      </x:c>
      <x:c r="C3058" s="0" t="s">
        <x:v>730</x:v>
      </x:c>
      <x:c r="D3058" s="0" t="s">
        <x:v>940</x:v>
      </x:c>
      <x:c r="E3058" s="43" t="n">
        <x:v>1</x:v>
      </x:c>
      <x:c r="F3058" s="0" t="s">
        <x:v>745</x:v>
      </x:c>
      <x:c r="G3058" s="0" t="s">
        <x:v>746</x:v>
      </x:c>
      <x:c r="H3058" s="44" t="n">
        <x:v>23.17</x:v>
      </x:c>
      <x:c r="I3058" s="0" t="s">
        <x:v>747</x:v>
      </x:c>
      <x:c r="J3058" s="45">
        <x:f>ROUND(E3058/I3056* H3058,5)</x:f>
      </x:c>
      <x:c r="K3058" s="46" t="s"/>
    </x:row>
    <x:row r="3059" spans="1:27">
      <x:c r="D3059" s="47" t="s">
        <x:v>748</x:v>
      </x:c>
      <x:c r="E3059" s="46" t="s"/>
      <x:c r="H3059" s="46" t="s"/>
      <x:c r="K3059" s="44">
        <x:f>SUM(J3058:J3058)</x:f>
      </x:c>
    </x:row>
    <x:row r="3060" spans="1:27">
      <x:c r="B3060" s="14" t="s">
        <x:v>753</x:v>
      </x:c>
      <x:c r="E3060" s="46" t="s"/>
      <x:c r="H3060" s="46" t="s"/>
      <x:c r="K3060" s="46" t="s"/>
    </x:row>
    <x:row r="3061" spans="1:27">
      <x:c r="B3061" s="0" t="s">
        <x:v>1711</x:v>
      </x:c>
      <x:c r="C3061" s="0" t="s">
        <x:v>22</x:v>
      </x:c>
      <x:c r="D3061" s="0" t="s">
        <x:v>1712</x:v>
      </x:c>
      <x:c r="E3061" s="43" t="n">
        <x:v>1</x:v>
      </x:c>
      <x:c r="G3061" s="0" t="s">
        <x:v>746</x:v>
      </x:c>
      <x:c r="H3061" s="44" t="n">
        <x:v>76.9</x:v>
      </x:c>
      <x:c r="I3061" s="0" t="s">
        <x:v>747</x:v>
      </x:c>
      <x:c r="J3061" s="45">
        <x:f>ROUND(E3061* H3061,5)</x:f>
      </x:c>
      <x:c r="K3061" s="46" t="s"/>
    </x:row>
    <x:row r="3062" spans="1:27">
      <x:c r="D3062" s="47" t="s">
        <x:v>761</x:v>
      </x:c>
      <x:c r="E3062" s="46" t="s"/>
      <x:c r="H3062" s="46" t="s"/>
      <x:c r="K3062" s="44">
        <x:f>SUM(J3061:J3061)</x:f>
      </x:c>
    </x:row>
    <x:row r="3063" spans="1:27">
      <x:c r="E3063" s="46" t="s"/>
      <x:c r="H3063" s="46" t="s"/>
      <x:c r="K3063" s="46" t="s"/>
    </x:row>
    <x:row r="3064" spans="1:27">
      <x:c r="D3064" s="47" t="s">
        <x:v>763</x:v>
      </x:c>
      <x:c r="E3064" s="46" t="s"/>
      <x:c r="H3064" s="46" t="n">
        <x:v>1</x:v>
      </x:c>
      <x:c r="I3064" s="0" t="s">
        <x:v>764</x:v>
      </x:c>
      <x:c r="J3064" s="0">
        <x:f>ROUND(H3064/100*K3059,5)</x:f>
      </x:c>
      <x:c r="K3064" s="46" t="s"/>
    </x:row>
    <x:row r="3065" spans="1:27">
      <x:c r="D3065" s="47" t="s">
        <x:v>762</x:v>
      </x:c>
      <x:c r="E3065" s="46" t="s"/>
      <x:c r="H3065" s="46" t="s"/>
      <x:c r="K3065" s="48">
        <x:f>SUM(J3057:J3064)</x:f>
      </x:c>
    </x:row>
    <x:row r="3066" spans="1:27">
      <x:c r="D3066" s="47" t="s">
        <x:v>787</x:v>
      </x:c>
      <x:c r="E3066" s="46" t="s"/>
      <x:c r="H3066" s="46" t="n">
        <x:v>3</x:v>
      </x:c>
      <x:c r="I3066" s="0" t="s">
        <x:v>764</x:v>
      </x:c>
      <x:c r="K3066" s="44">
        <x:f>ROUND(H3066/100*K3065,5)</x:f>
      </x:c>
    </x:row>
    <x:row r="3067" spans="1:27">
      <x:c r="D3067" s="47" t="s">
        <x:v>765</x:v>
      </x:c>
      <x:c r="E3067" s="46" t="s"/>
      <x:c r="H3067" s="46" t="s"/>
      <x:c r="K3067" s="48">
        <x:f>SUM(K3065:K3066)</x:f>
      </x:c>
    </x:row>
    <x:row r="3069" spans="1:27" customFormat="1" ht="45" customHeight="1">
      <x:c r="A3069" s="36" t="s">
        <x:v>1713</x:v>
      </x:c>
      <x:c r="B3069" s="36" t="s">
        <x:v>688</x:v>
      </x:c>
      <x:c r="C3069" s="37" t="s">
        <x:v>22</x:v>
      </x:c>
      <x:c r="D3069" s="38" t="s">
        <x:v>689</x:v>
      </x:c>
      <x:c r="E3069" s="37" t="s"/>
      <x:c r="F3069" s="37" t="s"/>
      <x:c r="G3069" s="37" t="s"/>
      <x:c r="H3069" s="39" t="s">
        <x:v>741</x:v>
      </x:c>
      <x:c r="I3069" s="40" t="n">
        <x:v>1</x:v>
      </x:c>
      <x:c r="J3069" s="41" t="s"/>
      <x:c r="K3069" s="42">
        <x:f>ROUND(K3081,2)</x:f>
      </x:c>
      <x:c r="L3069" s="37" t="s"/>
      <x:c r="M3069" s="37" t="s"/>
      <x:c r="N3069" s="37" t="s"/>
      <x:c r="O3069" s="37" t="s"/>
      <x:c r="P3069" s="37" t="s"/>
      <x:c r="Q3069" s="37" t="s"/>
      <x:c r="R3069" s="37" t="s"/>
      <x:c r="S3069" s="37" t="s"/>
      <x:c r="T3069" s="37" t="s"/>
      <x:c r="U3069" s="37" t="s"/>
      <x:c r="V3069" s="37" t="s"/>
      <x:c r="W3069" s="37" t="s"/>
      <x:c r="X3069" s="37" t="s"/>
      <x:c r="Y3069" s="37" t="s"/>
      <x:c r="Z3069" s="37" t="s"/>
      <x:c r="AA3069" s="37" t="s"/>
    </x:row>
    <x:row r="3070" spans="1:27">
      <x:c r="B3070" s="14" t="s">
        <x:v>742</x:v>
      </x:c>
    </x:row>
    <x:row r="3071" spans="1:27">
      <x:c r="B3071" s="0" t="s">
        <x:v>939</x:v>
      </x:c>
      <x:c r="C3071" s="0" t="s">
        <x:v>730</x:v>
      </x:c>
      <x:c r="D3071" s="0" t="s">
        <x:v>940</x:v>
      </x:c>
      <x:c r="E3071" s="43" t="n">
        <x:v>0.15</x:v>
      </x:c>
      <x:c r="F3071" s="0" t="s">
        <x:v>745</x:v>
      </x:c>
      <x:c r="G3071" s="0" t="s">
        <x:v>746</x:v>
      </x:c>
      <x:c r="H3071" s="44" t="n">
        <x:v>23.17</x:v>
      </x:c>
      <x:c r="I3071" s="0" t="s">
        <x:v>747</x:v>
      </x:c>
      <x:c r="J3071" s="45">
        <x:f>ROUND(E3071/I3069* H3071,5)</x:f>
      </x:c>
      <x:c r="K3071" s="46" t="s"/>
    </x:row>
    <x:row r="3072" spans="1:27">
      <x:c r="D3072" s="47" t="s">
        <x:v>748</x:v>
      </x:c>
      <x:c r="E3072" s="46" t="s"/>
      <x:c r="H3072" s="46" t="s"/>
      <x:c r="K3072" s="44">
        <x:f>SUM(J3071:J3071)</x:f>
      </x:c>
    </x:row>
    <x:row r="3073" spans="1:27">
      <x:c r="B3073" s="14" t="s">
        <x:v>753</x:v>
      </x:c>
      <x:c r="E3073" s="46" t="s"/>
      <x:c r="H3073" s="46" t="s"/>
      <x:c r="K3073" s="46" t="s"/>
    </x:row>
    <x:row r="3074" spans="1:27">
      <x:c r="B3074" s="0" t="s">
        <x:v>1714</x:v>
      </x:c>
      <x:c r="C3074" s="0" t="s">
        <x:v>807</x:v>
      </x:c>
      <x:c r="D3074" s="0" t="s">
        <x:v>1715</x:v>
      </x:c>
      <x:c r="E3074" s="43" t="n">
        <x:v>0.04</x:v>
      </x:c>
      <x:c r="G3074" s="0" t="s">
        <x:v>746</x:v>
      </x:c>
      <x:c r="H3074" s="44" t="n">
        <x:v>3.85</x:v>
      </x:c>
      <x:c r="I3074" s="0" t="s">
        <x:v>747</x:v>
      </x:c>
      <x:c r="J3074" s="45">
        <x:f>ROUND(E3074* H3074,5)</x:f>
      </x:c>
      <x:c r="K3074" s="46" t="s"/>
    </x:row>
    <x:row r="3075" spans="1:27">
      <x:c r="B3075" s="0" t="s">
        <x:v>1716</x:v>
      </x:c>
      <x:c r="C3075" s="0" t="s">
        <x:v>22</x:v>
      </x:c>
      <x:c r="D3075" s="0" t="s">
        <x:v>1717</x:v>
      </x:c>
      <x:c r="E3075" s="43" t="n">
        <x:v>1</x:v>
      </x:c>
      <x:c r="G3075" s="0" t="s">
        <x:v>746</x:v>
      </x:c>
      <x:c r="H3075" s="44" t="n">
        <x:v>16.38</x:v>
      </x:c>
      <x:c r="I3075" s="0" t="s">
        <x:v>747</x:v>
      </x:c>
      <x:c r="J3075" s="45">
        <x:f>ROUND(E3075* H3075,5)</x:f>
      </x:c>
      <x:c r="K3075" s="46" t="s"/>
    </x:row>
    <x:row r="3076" spans="1:27">
      <x:c r="D3076" s="47" t="s">
        <x:v>761</x:v>
      </x:c>
      <x:c r="E3076" s="46" t="s"/>
      <x:c r="H3076" s="46" t="s"/>
      <x:c r="K3076" s="44">
        <x:f>SUM(J3074:J3075)</x:f>
      </x:c>
    </x:row>
    <x:row r="3077" spans="1:27">
      <x:c r="E3077" s="46" t="s"/>
      <x:c r="H3077" s="46" t="s"/>
      <x:c r="K3077" s="46" t="s"/>
    </x:row>
    <x:row r="3078" spans="1:27">
      <x:c r="D3078" s="47" t="s">
        <x:v>763</x:v>
      </x:c>
      <x:c r="E3078" s="46" t="s"/>
      <x:c r="H3078" s="46" t="n">
        <x:v>1</x:v>
      </x:c>
      <x:c r="I3078" s="0" t="s">
        <x:v>764</x:v>
      </x:c>
      <x:c r="J3078" s="0">
        <x:f>ROUND(H3078/100*K3072,5)</x:f>
      </x:c>
      <x:c r="K3078" s="46" t="s"/>
    </x:row>
    <x:row r="3079" spans="1:27">
      <x:c r="D3079" s="47" t="s">
        <x:v>762</x:v>
      </x:c>
      <x:c r="E3079" s="46" t="s"/>
      <x:c r="H3079" s="46" t="s"/>
      <x:c r="K3079" s="48">
        <x:f>SUM(J3070:J3078)</x:f>
      </x:c>
    </x:row>
    <x:row r="3080" spans="1:27">
      <x:c r="D3080" s="47" t="s">
        <x:v>787</x:v>
      </x:c>
      <x:c r="E3080" s="46" t="s"/>
      <x:c r="H3080" s="46" t="n">
        <x:v>3</x:v>
      </x:c>
      <x:c r="I3080" s="0" t="s">
        <x:v>764</x:v>
      </x:c>
      <x:c r="K3080" s="44">
        <x:f>ROUND(H3080/100*K3079,5)</x:f>
      </x:c>
    </x:row>
    <x:row r="3081" spans="1:27">
      <x:c r="D3081" s="47" t="s">
        <x:v>765</x:v>
      </x:c>
      <x:c r="E3081" s="46" t="s"/>
      <x:c r="H3081" s="46" t="s"/>
      <x:c r="K3081" s="48">
        <x:f>SUM(K3079:K3080)</x:f>
      </x:c>
    </x:row>
    <x:row r="3083" spans="1:27" customFormat="1" ht="45" customHeight="1">
      <x:c r="A3083" s="36" t="s">
        <x:v>1718</x:v>
      </x:c>
      <x:c r="B3083" s="36" t="s">
        <x:v>694</x:v>
      </x:c>
      <x:c r="C3083" s="37" t="s">
        <x:v>43</x:v>
      </x:c>
      <x:c r="D3083" s="38" t="s">
        <x:v>695</x:v>
      </x:c>
      <x:c r="E3083" s="37" t="s"/>
      <x:c r="F3083" s="37" t="s"/>
      <x:c r="G3083" s="37" t="s"/>
      <x:c r="H3083" s="39" t="s">
        <x:v>741</x:v>
      </x:c>
      <x:c r="I3083" s="40" t="n">
        <x:v>1</x:v>
      </x:c>
      <x:c r="J3083" s="41" t="s"/>
      <x:c r="K3083" s="42">
        <x:f>ROUND(K3094,2)</x:f>
      </x:c>
      <x:c r="L3083" s="37" t="s"/>
      <x:c r="M3083" s="37" t="s"/>
      <x:c r="N3083" s="37" t="s"/>
      <x:c r="O3083" s="37" t="s"/>
      <x:c r="P3083" s="37" t="s"/>
      <x:c r="Q3083" s="37" t="s"/>
      <x:c r="R3083" s="37" t="s"/>
      <x:c r="S3083" s="37" t="s"/>
      <x:c r="T3083" s="37" t="s"/>
      <x:c r="U3083" s="37" t="s"/>
      <x:c r="V3083" s="37" t="s"/>
      <x:c r="W3083" s="37" t="s"/>
      <x:c r="X3083" s="37" t="s"/>
      <x:c r="Y3083" s="37" t="s"/>
      <x:c r="Z3083" s="37" t="s"/>
      <x:c r="AA3083" s="37" t="s"/>
    </x:row>
    <x:row r="3084" spans="1:27">
      <x:c r="B3084" s="14" t="s">
        <x:v>742</x:v>
      </x:c>
    </x:row>
    <x:row r="3085" spans="1:27">
      <x:c r="B3085" s="0" t="s">
        <x:v>939</x:v>
      </x:c>
      <x:c r="C3085" s="0" t="s">
        <x:v>730</x:v>
      </x:c>
      <x:c r="D3085" s="0" t="s">
        <x:v>940</x:v>
      </x:c>
      <x:c r="E3085" s="43" t="n">
        <x:v>0.06</x:v>
      </x:c>
      <x:c r="F3085" s="0" t="s">
        <x:v>745</x:v>
      </x:c>
      <x:c r="G3085" s="0" t="s">
        <x:v>746</x:v>
      </x:c>
      <x:c r="H3085" s="44" t="n">
        <x:v>23.17</x:v>
      </x:c>
      <x:c r="I3085" s="0" t="s">
        <x:v>747</x:v>
      </x:c>
      <x:c r="J3085" s="45">
        <x:f>ROUND(E3085/I3083* H3085,5)</x:f>
      </x:c>
      <x:c r="K3085" s="46" t="s"/>
    </x:row>
    <x:row r="3086" spans="1:27">
      <x:c r="D3086" s="47" t="s">
        <x:v>748</x:v>
      </x:c>
      <x:c r="E3086" s="46" t="s"/>
      <x:c r="H3086" s="46" t="s"/>
      <x:c r="K3086" s="44">
        <x:f>SUM(J3085:J3085)</x:f>
      </x:c>
    </x:row>
    <x:row r="3087" spans="1:27">
      <x:c r="B3087" s="14" t="s">
        <x:v>753</x:v>
      </x:c>
      <x:c r="E3087" s="46" t="s"/>
      <x:c r="H3087" s="46" t="s"/>
      <x:c r="K3087" s="46" t="s"/>
    </x:row>
    <x:row r="3088" spans="1:27">
      <x:c r="B3088" s="0" t="s">
        <x:v>1719</x:v>
      </x:c>
      <x:c r="C3088" s="0" t="s">
        <x:v>43</x:v>
      </x:c>
      <x:c r="D3088" s="0" t="s">
        <x:v>1720</x:v>
      </x:c>
      <x:c r="E3088" s="43" t="n">
        <x:v>0.4</x:v>
      </x:c>
      <x:c r="G3088" s="0" t="s">
        <x:v>746</x:v>
      </x:c>
      <x:c r="H3088" s="44" t="n">
        <x:v>10.89</x:v>
      </x:c>
      <x:c r="I3088" s="0" t="s">
        <x:v>747</x:v>
      </x:c>
      <x:c r="J3088" s="45">
        <x:f>ROUND(E3088* H3088,5)</x:f>
      </x:c>
      <x:c r="K3088" s="46" t="s"/>
    </x:row>
    <x:row r="3089" spans="1:27">
      <x:c r="D3089" s="47" t="s">
        <x:v>761</x:v>
      </x:c>
      <x:c r="E3089" s="46" t="s"/>
      <x:c r="H3089" s="46" t="s"/>
      <x:c r="K3089" s="44">
        <x:f>SUM(J3088:J3088)</x:f>
      </x:c>
    </x:row>
    <x:row r="3090" spans="1:27">
      <x:c r="E3090" s="46" t="s"/>
      <x:c r="H3090" s="46" t="s"/>
      <x:c r="K3090" s="46" t="s"/>
    </x:row>
    <x:row r="3091" spans="1:27">
      <x:c r="D3091" s="47" t="s">
        <x:v>763</x:v>
      </x:c>
      <x:c r="E3091" s="46" t="s"/>
      <x:c r="H3091" s="46" t="n">
        <x:v>1</x:v>
      </x:c>
      <x:c r="I3091" s="0" t="s">
        <x:v>764</x:v>
      </x:c>
      <x:c r="J3091" s="0">
        <x:f>ROUND(H3091/100*K3086,5)</x:f>
      </x:c>
      <x:c r="K3091" s="46" t="s"/>
    </x:row>
    <x:row r="3092" spans="1:27">
      <x:c r="D3092" s="47" t="s">
        <x:v>762</x:v>
      </x:c>
      <x:c r="E3092" s="46" t="s"/>
      <x:c r="H3092" s="46" t="s"/>
      <x:c r="K3092" s="48">
        <x:f>SUM(J3084:J3091)</x:f>
      </x:c>
    </x:row>
    <x:row r="3093" spans="1:27">
      <x:c r="D3093" s="47" t="s">
        <x:v>787</x:v>
      </x:c>
      <x:c r="E3093" s="46" t="s"/>
      <x:c r="H3093" s="46" t="n">
        <x:v>3</x:v>
      </x:c>
      <x:c r="I3093" s="0" t="s">
        <x:v>764</x:v>
      </x:c>
      <x:c r="K3093" s="44">
        <x:f>ROUND(H3093/100*K3092,5)</x:f>
      </x:c>
    </x:row>
    <x:row r="3094" spans="1:27">
      <x:c r="D3094" s="47" t="s">
        <x:v>765</x:v>
      </x:c>
      <x:c r="E3094" s="46" t="s"/>
      <x:c r="H3094" s="46" t="s"/>
      <x:c r="K3094" s="48">
        <x:f>SUM(K3092:K3093)</x:f>
      </x:c>
    </x:row>
    <x:row r="3096" spans="1:27" customFormat="1" ht="45" customHeight="1">
      <x:c r="A3096" s="36" t="s">
        <x:v>1721</x:v>
      </x:c>
      <x:c r="B3096" s="36" t="s">
        <x:v>161</x:v>
      </x:c>
      <x:c r="C3096" s="37" t="s">
        <x:v>22</x:v>
      </x:c>
      <x:c r="D3096" s="38" t="s">
        <x:v>162</x:v>
      </x:c>
      <x:c r="E3096" s="37" t="s"/>
      <x:c r="F3096" s="37" t="s"/>
      <x:c r="G3096" s="37" t="s"/>
      <x:c r="H3096" s="39" t="s">
        <x:v>741</x:v>
      </x:c>
      <x:c r="I3096" s="40" t="n">
        <x:v>1</x:v>
      </x:c>
      <x:c r="J3096" s="41" t="s"/>
      <x:c r="K3096" s="42">
        <x:f>ROUND(K3108,2)</x:f>
      </x:c>
      <x:c r="L3096" s="37" t="s"/>
      <x:c r="M3096" s="37" t="s"/>
      <x:c r="N3096" s="37" t="s"/>
      <x:c r="O3096" s="37" t="s"/>
      <x:c r="P3096" s="37" t="s"/>
      <x:c r="Q3096" s="37" t="s"/>
      <x:c r="R3096" s="37" t="s"/>
      <x:c r="S3096" s="37" t="s"/>
      <x:c r="T3096" s="37" t="s"/>
      <x:c r="U3096" s="37" t="s"/>
      <x:c r="V3096" s="37" t="s"/>
      <x:c r="W3096" s="37" t="s"/>
      <x:c r="X3096" s="37" t="s"/>
      <x:c r="Y3096" s="37" t="s"/>
      <x:c r="Z3096" s="37" t="s"/>
      <x:c r="AA3096" s="37" t="s"/>
    </x:row>
    <x:row r="3097" spans="1:27">
      <x:c r="B3097" s="14" t="s">
        <x:v>742</x:v>
      </x:c>
    </x:row>
    <x:row r="3098" spans="1:27">
      <x:c r="B3098" s="0" t="s">
        <x:v>964</x:v>
      </x:c>
      <x:c r="C3098" s="0" t="s">
        <x:v>730</x:v>
      </x:c>
      <x:c r="D3098" s="0" t="s">
        <x:v>965</x:v>
      </x:c>
      <x:c r="E3098" s="43" t="n">
        <x:v>1</x:v>
      </x:c>
      <x:c r="F3098" s="0" t="s">
        <x:v>745</x:v>
      </x:c>
      <x:c r="G3098" s="0" t="s">
        <x:v>746</x:v>
      </x:c>
      <x:c r="H3098" s="44" t="n">
        <x:v>26.97</x:v>
      </x:c>
      <x:c r="I3098" s="0" t="s">
        <x:v>747</x:v>
      </x:c>
      <x:c r="J3098" s="45">
        <x:f>ROUND(E3098/I3096* H3098,5)</x:f>
      </x:c>
      <x:c r="K3098" s="46" t="s"/>
    </x:row>
    <x:row r="3099" spans="1:27">
      <x:c r="D3099" s="47" t="s">
        <x:v>748</x:v>
      </x:c>
      <x:c r="E3099" s="46" t="s"/>
      <x:c r="H3099" s="46" t="s"/>
      <x:c r="K3099" s="44">
        <x:f>SUM(J3098:J3098)</x:f>
      </x:c>
    </x:row>
    <x:row r="3100" spans="1:27">
      <x:c r="B3100" s="14" t="s">
        <x:v>753</x:v>
      </x:c>
      <x:c r="E3100" s="46" t="s"/>
      <x:c r="H3100" s="46" t="s"/>
      <x:c r="K3100" s="46" t="s"/>
    </x:row>
    <x:row r="3101" spans="1:27">
      <x:c r="B3101" s="0" t="s">
        <x:v>1722</x:v>
      </x:c>
      <x:c r="C3101" s="0" t="s">
        <x:v>15</x:v>
      </x:c>
      <x:c r="D3101" s="49" t="s">
        <x:v>1723</x:v>
      </x:c>
      <x:c r="E3101" s="43" t="n">
        <x:v>1</x:v>
      </x:c>
      <x:c r="G3101" s="0" t="s">
        <x:v>746</x:v>
      </x:c>
      <x:c r="H3101" s="44" t="n">
        <x:v>215.15</x:v>
      </x:c>
      <x:c r="I3101" s="0" t="s">
        <x:v>747</x:v>
      </x:c>
      <x:c r="J3101" s="45">
        <x:f>ROUND(E3101* H3101,5)</x:f>
      </x:c>
      <x:c r="K3101" s="46" t="s"/>
    </x:row>
    <x:row r="3102" spans="1:27">
      <x:c r="B3102" s="0" t="s">
        <x:v>1724</x:v>
      </x:c>
      <x:c r="C3102" s="0" t="s">
        <x:v>1021</x:v>
      </x:c>
      <x:c r="D3102" s="0" t="s">
        <x:v>1725</x:v>
      </x:c>
      <x:c r="E3102" s="43" t="n">
        <x:v>0.105</x:v>
      </x:c>
      <x:c r="G3102" s="0" t="s">
        <x:v>746</x:v>
      </x:c>
      <x:c r="H3102" s="44" t="n">
        <x:v>10.76</x:v>
      </x:c>
      <x:c r="I3102" s="0" t="s">
        <x:v>747</x:v>
      </x:c>
      <x:c r="J3102" s="45">
        <x:f>ROUND(E3102* H3102,5)</x:f>
      </x:c>
      <x:c r="K3102" s="46" t="s"/>
    </x:row>
    <x:row r="3103" spans="1:27">
      <x:c r="D3103" s="47" t="s">
        <x:v>761</x:v>
      </x:c>
      <x:c r="E3103" s="46" t="s"/>
      <x:c r="H3103" s="46" t="s"/>
      <x:c r="K3103" s="44">
        <x:f>SUM(J3101:J3102)</x:f>
      </x:c>
    </x:row>
    <x:row r="3104" spans="1:27">
      <x:c r="E3104" s="46" t="s"/>
      <x:c r="H3104" s="46" t="s"/>
      <x:c r="K3104" s="46" t="s"/>
    </x:row>
    <x:row r="3105" spans="1:27">
      <x:c r="D3105" s="47" t="s">
        <x:v>763</x:v>
      </x:c>
      <x:c r="E3105" s="46" t="s"/>
      <x:c r="H3105" s="46" t="n">
        <x:v>2.5</x:v>
      </x:c>
      <x:c r="I3105" s="0" t="s">
        <x:v>764</x:v>
      </x:c>
      <x:c r="J3105" s="0">
        <x:f>ROUND(H3105/100*K3099,5)</x:f>
      </x:c>
      <x:c r="K3105" s="46" t="s"/>
    </x:row>
    <x:row r="3106" spans="1:27">
      <x:c r="D3106" s="47" t="s">
        <x:v>762</x:v>
      </x:c>
      <x:c r="E3106" s="46" t="s"/>
      <x:c r="H3106" s="46" t="s"/>
      <x:c r="K3106" s="48">
        <x:f>SUM(J3097:J3105)</x:f>
      </x:c>
    </x:row>
    <x:row r="3107" spans="1:27">
      <x:c r="D3107" s="47" t="s">
        <x:v>787</x:v>
      </x:c>
      <x:c r="E3107" s="46" t="s"/>
      <x:c r="H3107" s="46" t="n">
        <x:v>3</x:v>
      </x:c>
      <x:c r="I3107" s="0" t="s">
        <x:v>764</x:v>
      </x:c>
      <x:c r="K3107" s="44">
        <x:f>ROUND(H3107/100*K3106,5)</x:f>
      </x:c>
    </x:row>
    <x:row r="3108" spans="1:27">
      <x:c r="D3108" s="47" t="s">
        <x:v>765</x:v>
      </x:c>
      <x:c r="E3108" s="46" t="s"/>
      <x:c r="H3108" s="46" t="s"/>
      <x:c r="K3108" s="48">
        <x:f>SUM(K3106:K3107)</x:f>
      </x:c>
    </x:row>
    <x:row r="3110" spans="1:27" customFormat="1" ht="45" customHeight="1">
      <x:c r="A3110" s="36" t="s">
        <x:v>1726</x:v>
      </x:c>
      <x:c r="B3110" s="36" t="s">
        <x:v>86</x:v>
      </x:c>
      <x:c r="C3110" s="37" t="s">
        <x:v>15</x:v>
      </x:c>
      <x:c r="D3110" s="38" t="s">
        <x:v>87</x:v>
      </x:c>
      <x:c r="E3110" s="37" t="s"/>
      <x:c r="F3110" s="37" t="s"/>
      <x:c r="G3110" s="37" t="s"/>
      <x:c r="H3110" s="39" t="s">
        <x:v>741</x:v>
      </x:c>
      <x:c r="I3110" s="40" t="n">
        <x:v>1</x:v>
      </x:c>
      <x:c r="J3110" s="41" t="s"/>
      <x:c r="K3110" s="42">
        <x:f>ROUND(K3121,2)</x:f>
      </x:c>
      <x:c r="L3110" s="37" t="s"/>
      <x:c r="M3110" s="37" t="s"/>
      <x:c r="N3110" s="37" t="s"/>
      <x:c r="O3110" s="37" t="s"/>
      <x:c r="P3110" s="37" t="s"/>
      <x:c r="Q3110" s="37" t="s"/>
      <x:c r="R3110" s="37" t="s"/>
      <x:c r="S3110" s="37" t="s"/>
      <x:c r="T3110" s="37" t="s"/>
      <x:c r="U3110" s="37" t="s"/>
      <x:c r="V3110" s="37" t="s"/>
      <x:c r="W3110" s="37" t="s"/>
      <x:c r="X3110" s="37" t="s"/>
      <x:c r="Y3110" s="37" t="s"/>
      <x:c r="Z3110" s="37" t="s"/>
      <x:c r="AA3110" s="37" t="s"/>
    </x:row>
    <x:row r="3111" spans="1:27">
      <x:c r="B3111" s="14" t="s">
        <x:v>742</x:v>
      </x:c>
    </x:row>
    <x:row r="3112" spans="1:27">
      <x:c r="B3112" s="0" t="s">
        <x:v>964</x:v>
      </x:c>
      <x:c r="C3112" s="0" t="s">
        <x:v>730</x:v>
      </x:c>
      <x:c r="D3112" s="0" t="s">
        <x:v>965</x:v>
      </x:c>
      <x:c r="E3112" s="43" t="n">
        <x:v>1</x:v>
      </x:c>
      <x:c r="F3112" s="0" t="s">
        <x:v>745</x:v>
      </x:c>
      <x:c r="G3112" s="0" t="s">
        <x:v>746</x:v>
      </x:c>
      <x:c r="H3112" s="44" t="n">
        <x:v>26.97</x:v>
      </x:c>
      <x:c r="I3112" s="0" t="s">
        <x:v>747</x:v>
      </x:c>
      <x:c r="J3112" s="45">
        <x:f>ROUND(E3112/I3110* H3112,5)</x:f>
      </x:c>
      <x:c r="K3112" s="46" t="s"/>
    </x:row>
    <x:row r="3113" spans="1:27">
      <x:c r="D3113" s="47" t="s">
        <x:v>748</x:v>
      </x:c>
      <x:c r="E3113" s="46" t="s"/>
      <x:c r="H3113" s="46" t="s"/>
      <x:c r="K3113" s="44">
        <x:f>SUM(J3112:J3112)</x:f>
      </x:c>
    </x:row>
    <x:row r="3114" spans="1:27">
      <x:c r="B3114" s="14" t="s">
        <x:v>753</x:v>
      </x:c>
      <x:c r="E3114" s="46" t="s"/>
      <x:c r="H3114" s="46" t="s"/>
      <x:c r="K3114" s="46" t="s"/>
    </x:row>
    <x:row r="3115" spans="1:27">
      <x:c r="B3115" s="0" t="s">
        <x:v>1727</x:v>
      </x:c>
      <x:c r="C3115" s="0" t="s">
        <x:v>15</x:v>
      </x:c>
      <x:c r="D3115" s="0" t="s">
        <x:v>1728</x:v>
      </x:c>
      <x:c r="E3115" s="43" t="n">
        <x:v>1</x:v>
      </x:c>
      <x:c r="G3115" s="0" t="s">
        <x:v>746</x:v>
      </x:c>
      <x:c r="H3115" s="44" t="n">
        <x:v>812.41</x:v>
      </x:c>
      <x:c r="I3115" s="0" t="s">
        <x:v>747</x:v>
      </x:c>
      <x:c r="J3115" s="45">
        <x:f>ROUND(E3115* H3115,5)</x:f>
      </x:c>
      <x:c r="K3115" s="46" t="s"/>
    </x:row>
    <x:row r="3116" spans="1:27">
      <x:c r="D3116" s="47" t="s">
        <x:v>761</x:v>
      </x:c>
      <x:c r="E3116" s="46" t="s"/>
      <x:c r="H3116" s="46" t="s"/>
      <x:c r="K3116" s="44">
        <x:f>SUM(J3115:J3115)</x:f>
      </x:c>
    </x:row>
    <x:row r="3117" spans="1:27">
      <x:c r="E3117" s="46" t="s"/>
      <x:c r="H3117" s="46" t="s"/>
      <x:c r="K3117" s="46" t="s"/>
    </x:row>
    <x:row r="3118" spans="1:27">
      <x:c r="D3118" s="47" t="s">
        <x:v>763</x:v>
      </x:c>
      <x:c r="E3118" s="46" t="s"/>
      <x:c r="H3118" s="46" t="n">
        <x:v>1.5</x:v>
      </x:c>
      <x:c r="I3118" s="0" t="s">
        <x:v>764</x:v>
      </x:c>
      <x:c r="J3118" s="0">
        <x:f>ROUND(H3118/100*K3113,5)</x:f>
      </x:c>
      <x:c r="K3118" s="46" t="s"/>
    </x:row>
    <x:row r="3119" spans="1:27">
      <x:c r="D3119" s="47" t="s">
        <x:v>762</x:v>
      </x:c>
      <x:c r="E3119" s="46" t="s"/>
      <x:c r="H3119" s="46" t="s"/>
      <x:c r="K3119" s="48">
        <x:f>SUM(J3111:J3118)</x:f>
      </x:c>
    </x:row>
    <x:row r="3120" spans="1:27">
      <x:c r="D3120" s="47" t="s">
        <x:v>787</x:v>
      </x:c>
      <x:c r="E3120" s="46" t="s"/>
      <x:c r="H3120" s="46" t="n">
        <x:v>3</x:v>
      </x:c>
      <x:c r="I3120" s="0" t="s">
        <x:v>764</x:v>
      </x:c>
      <x:c r="K3120" s="44">
        <x:f>ROUND(H3120/100*K3119,5)</x:f>
      </x:c>
    </x:row>
    <x:row r="3121" spans="1:27">
      <x:c r="D3121" s="47" t="s">
        <x:v>765</x:v>
      </x:c>
      <x:c r="E3121" s="46" t="s"/>
      <x:c r="H3121" s="46" t="s"/>
      <x:c r="K3121" s="48">
        <x:f>SUM(K3119:K3120)</x:f>
      </x:c>
    </x:row>
    <x:row r="3123" spans="1:27" customFormat="1" ht="45" customHeight="1">
      <x:c r="A3123" s="36" t="s">
        <x:v>1729</x:v>
      </x:c>
      <x:c r="B3123" s="36" t="s">
        <x:v>272</x:v>
      </x:c>
      <x:c r="C3123" s="37" t="s">
        <x:v>43</x:v>
      </x:c>
      <x:c r="D3123" s="38" t="s">
        <x:v>273</x:v>
      </x:c>
      <x:c r="E3123" s="37" t="s"/>
      <x:c r="F3123" s="37" t="s"/>
      <x:c r="G3123" s="37" t="s"/>
      <x:c r="H3123" s="39" t="s">
        <x:v>741</x:v>
      </x:c>
      <x:c r="I3123" s="40" t="n">
        <x:v>1</x:v>
      </x:c>
      <x:c r="J3123" s="41" t="s"/>
      <x:c r="K3123" s="42">
        <x:f>ROUND(K3138,2)</x:f>
      </x:c>
      <x:c r="L3123" s="37" t="s"/>
      <x:c r="M3123" s="37" t="s"/>
      <x:c r="N3123" s="37" t="s"/>
      <x:c r="O3123" s="37" t="s"/>
      <x:c r="P3123" s="37" t="s"/>
      <x:c r="Q3123" s="37" t="s"/>
      <x:c r="R3123" s="37" t="s"/>
      <x:c r="S3123" s="37" t="s"/>
      <x:c r="T3123" s="37" t="s"/>
      <x:c r="U3123" s="37" t="s"/>
      <x:c r="V3123" s="37" t="s"/>
      <x:c r="W3123" s="37" t="s"/>
      <x:c r="X3123" s="37" t="s"/>
      <x:c r="Y3123" s="37" t="s"/>
      <x:c r="Z3123" s="37" t="s"/>
      <x:c r="AA3123" s="37" t="s"/>
    </x:row>
    <x:row r="3124" spans="1:27">
      <x:c r="B3124" s="14" t="s">
        <x:v>742</x:v>
      </x:c>
    </x:row>
    <x:row r="3125" spans="1:27">
      <x:c r="B3125" s="0" t="s">
        <x:v>1019</x:v>
      </x:c>
      <x:c r="C3125" s="0" t="s">
        <x:v>730</x:v>
      </x:c>
      <x:c r="D3125" s="0" t="s">
        <x:v>801</x:v>
      </x:c>
      <x:c r="E3125" s="43" t="n">
        <x:v>0.2022</x:v>
      </x:c>
      <x:c r="F3125" s="0" t="s">
        <x:v>745</x:v>
      </x:c>
      <x:c r="G3125" s="0" t="s">
        <x:v>746</x:v>
      </x:c>
      <x:c r="H3125" s="44" t="n">
        <x:v>24.65</x:v>
      </x:c>
      <x:c r="I3125" s="0" t="s">
        <x:v>747</x:v>
      </x:c>
      <x:c r="J3125" s="45">
        <x:f>ROUND(E3125/I3123* H3125,5)</x:f>
      </x:c>
      <x:c r="K3125" s="46" t="s"/>
    </x:row>
    <x:row r="3126" spans="1:27">
      <x:c r="B3126" s="0" t="s">
        <x:v>959</x:v>
      </x:c>
      <x:c r="C3126" s="0" t="s">
        <x:v>730</x:v>
      </x:c>
      <x:c r="D3126" s="0" t="s">
        <x:v>803</x:v>
      </x:c>
      <x:c r="E3126" s="43" t="n">
        <x:v>0.2022</x:v>
      </x:c>
      <x:c r="F3126" s="0" t="s">
        <x:v>745</x:v>
      </x:c>
      <x:c r="G3126" s="0" t="s">
        <x:v>746</x:v>
      </x:c>
      <x:c r="H3126" s="44" t="n">
        <x:v>27.76</x:v>
      </x:c>
      <x:c r="I3126" s="0" t="s">
        <x:v>747</x:v>
      </x:c>
      <x:c r="J3126" s="45">
        <x:f>ROUND(E3126/I3123* H3126,5)</x:f>
      </x:c>
      <x:c r="K3126" s="46" t="s"/>
    </x:row>
    <x:row r="3127" spans="1:27">
      <x:c r="D3127" s="47" t="s">
        <x:v>748</x:v>
      </x:c>
      <x:c r="E3127" s="46" t="s"/>
      <x:c r="H3127" s="46" t="s"/>
      <x:c r="K3127" s="44">
        <x:f>SUM(J3125:J3126)</x:f>
      </x:c>
    </x:row>
    <x:row r="3128" spans="1:27">
      <x:c r="B3128" s="14" t="s">
        <x:v>753</x:v>
      </x:c>
      <x:c r="E3128" s="46" t="s"/>
      <x:c r="H3128" s="46" t="s"/>
      <x:c r="K3128" s="46" t="s"/>
    </x:row>
    <x:row r="3129" spans="1:27">
      <x:c r="B3129" s="0" t="s">
        <x:v>1730</x:v>
      </x:c>
      <x:c r="C3129" s="0" t="s">
        <x:v>43</x:v>
      </x:c>
      <x:c r="D3129" s="0" t="s">
        <x:v>1731</x:v>
      </x:c>
      <x:c r="E3129" s="43" t="n">
        <x:v>1.0815</x:v>
      </x:c>
      <x:c r="G3129" s="0" t="s">
        <x:v>746</x:v>
      </x:c>
      <x:c r="H3129" s="44" t="n">
        <x:v>2.6</x:v>
      </x:c>
      <x:c r="I3129" s="0" t="s">
        <x:v>747</x:v>
      </x:c>
      <x:c r="J3129" s="45">
        <x:f>ROUND(E3129* H3129,5)</x:f>
      </x:c>
      <x:c r="K3129" s="46" t="s"/>
    </x:row>
    <x:row r="3130" spans="1:27">
      <x:c r="B3130" s="0" t="s">
        <x:v>1732</x:v>
      </x:c>
      <x:c r="C3130" s="0" t="s">
        <x:v>22</x:v>
      </x:c>
      <x:c r="D3130" s="0" t="s">
        <x:v>1733</x:v>
      </x:c>
      <x:c r="E3130" s="43" t="n">
        <x:v>2.1</x:v>
      </x:c>
      <x:c r="G3130" s="0" t="s">
        <x:v>746</x:v>
      </x:c>
      <x:c r="H3130" s="44" t="n">
        <x:v>1.2</x:v>
      </x:c>
      <x:c r="I3130" s="0" t="s">
        <x:v>747</x:v>
      </x:c>
      <x:c r="J3130" s="45">
        <x:f>ROUND(E3130* H3130,5)</x:f>
      </x:c>
      <x:c r="K3130" s="46" t="s"/>
    </x:row>
    <x:row r="3131" spans="1:27">
      <x:c r="B3131" s="0" t="s">
        <x:v>1734</x:v>
      </x:c>
      <x:c r="C3131" s="0" t="s">
        <x:v>43</x:v>
      </x:c>
      <x:c r="D3131" s="0" t="s">
        <x:v>1735</x:v>
      </x:c>
      <x:c r="E3131" s="43" t="n">
        <x:v>0.1848</x:v>
      </x:c>
      <x:c r="G3131" s="0" t="s">
        <x:v>746</x:v>
      </x:c>
      <x:c r="H3131" s="44" t="n">
        <x:v>1.97</x:v>
      </x:c>
      <x:c r="I3131" s="0" t="s">
        <x:v>747</x:v>
      </x:c>
      <x:c r="J3131" s="45">
        <x:f>ROUND(E3131* H3131,5)</x:f>
      </x:c>
      <x:c r="K3131" s="46" t="s"/>
    </x:row>
    <x:row r="3132" spans="1:27">
      <x:c r="B3132" s="0" t="s">
        <x:v>1736</x:v>
      </x:c>
      <x:c r="C3132" s="0" t="s">
        <x:v>43</x:v>
      </x:c>
      <x:c r="D3132" s="0" t="s">
        <x:v>1737</x:v>
      </x:c>
      <x:c r="E3132" s="43" t="n">
        <x:v>0.168</x:v>
      </x:c>
      <x:c r="G3132" s="0" t="s">
        <x:v>746</x:v>
      </x:c>
      <x:c r="H3132" s="44" t="n">
        <x:v>1.4</x:v>
      </x:c>
      <x:c r="I3132" s="0" t="s">
        <x:v>747</x:v>
      </x:c>
      <x:c r="J3132" s="45">
        <x:f>ROUND(E3132* H3132,5)</x:f>
      </x:c>
      <x:c r="K3132" s="46" t="s"/>
    </x:row>
    <x:row r="3133" spans="1:27">
      <x:c r="D3133" s="47" t="s">
        <x:v>761</x:v>
      </x:c>
      <x:c r="E3133" s="46" t="s"/>
      <x:c r="H3133" s="46" t="s"/>
      <x:c r="K3133" s="44">
        <x:f>SUM(J3129:J3132)</x:f>
      </x:c>
    </x:row>
    <x:row r="3134" spans="1:27">
      <x:c r="E3134" s="46" t="s"/>
      <x:c r="H3134" s="46" t="s"/>
      <x:c r="K3134" s="46" t="s"/>
    </x:row>
    <x:row r="3135" spans="1:27">
      <x:c r="D3135" s="47" t="s">
        <x:v>763</x:v>
      </x:c>
      <x:c r="E3135" s="46" t="s"/>
      <x:c r="H3135" s="46" t="n">
        <x:v>1.5</x:v>
      </x:c>
      <x:c r="I3135" s="0" t="s">
        <x:v>764</x:v>
      </x:c>
      <x:c r="J3135" s="0">
        <x:f>ROUND(H3135/100*K3127,5)</x:f>
      </x:c>
      <x:c r="K3135" s="46" t="s"/>
    </x:row>
    <x:row r="3136" spans="1:27">
      <x:c r="D3136" s="47" t="s">
        <x:v>762</x:v>
      </x:c>
      <x:c r="E3136" s="46" t="s"/>
      <x:c r="H3136" s="46" t="s"/>
      <x:c r="K3136" s="48">
        <x:f>SUM(J3124:J3135)</x:f>
      </x:c>
    </x:row>
    <x:row r="3137" spans="1:27">
      <x:c r="D3137" s="47" t="s">
        <x:v>787</x:v>
      </x:c>
      <x:c r="E3137" s="46" t="s"/>
      <x:c r="H3137" s="46" t="n">
        <x:v>3</x:v>
      </x:c>
      <x:c r="I3137" s="0" t="s">
        <x:v>764</x:v>
      </x:c>
      <x:c r="K3137" s="44">
        <x:f>ROUND(H3137/100*K3136,5)</x:f>
      </x:c>
    </x:row>
    <x:row r="3138" spans="1:27">
      <x:c r="D3138" s="47" t="s">
        <x:v>765</x:v>
      </x:c>
      <x:c r="E3138" s="46" t="s"/>
      <x:c r="H3138" s="46" t="s"/>
      <x:c r="K3138" s="48">
        <x:f>SUM(K3136:K3137)</x:f>
      </x:c>
    </x:row>
    <x:row r="3140" spans="1:27" customFormat="1" ht="45" customHeight="1">
      <x:c r="A3140" s="36" t="s">
        <x:v>1738</x:v>
      </x:c>
      <x:c r="B3140" s="36" t="s">
        <x:v>270</x:v>
      </x:c>
      <x:c r="C3140" s="37" t="s">
        <x:v>43</x:v>
      </x:c>
      <x:c r="D3140" s="38" t="s">
        <x:v>271</x:v>
      </x:c>
      <x:c r="E3140" s="37" t="s"/>
      <x:c r="F3140" s="37" t="s"/>
      <x:c r="G3140" s="37" t="s"/>
      <x:c r="H3140" s="39" t="s">
        <x:v>741</x:v>
      </x:c>
      <x:c r="I3140" s="40" t="n">
        <x:v>1</x:v>
      </x:c>
      <x:c r="J3140" s="41" t="s"/>
      <x:c r="K3140" s="42">
        <x:f>ROUND(K3154,2)</x:f>
      </x:c>
      <x:c r="L3140" s="37" t="s"/>
      <x:c r="M3140" s="37" t="s"/>
      <x:c r="N3140" s="37" t="s"/>
      <x:c r="O3140" s="37" t="s"/>
      <x:c r="P3140" s="37" t="s"/>
      <x:c r="Q3140" s="37" t="s"/>
      <x:c r="R3140" s="37" t="s"/>
      <x:c r="S3140" s="37" t="s"/>
      <x:c r="T3140" s="37" t="s"/>
      <x:c r="U3140" s="37" t="s"/>
      <x:c r="V3140" s="37" t="s"/>
      <x:c r="W3140" s="37" t="s"/>
      <x:c r="X3140" s="37" t="s"/>
      <x:c r="Y3140" s="37" t="s"/>
      <x:c r="Z3140" s="37" t="s"/>
      <x:c r="AA3140" s="37" t="s"/>
    </x:row>
    <x:row r="3141" spans="1:27">
      <x:c r="B3141" s="14" t="s">
        <x:v>742</x:v>
      </x:c>
    </x:row>
    <x:row r="3142" spans="1:27">
      <x:c r="B3142" s="0" t="s">
        <x:v>973</x:v>
      </x:c>
      <x:c r="C3142" s="0" t="s">
        <x:v>730</x:v>
      </x:c>
      <x:c r="D3142" s="0" t="s">
        <x:v>974</x:v>
      </x:c>
      <x:c r="E3142" s="43" t="n">
        <x:v>0.36</x:v>
      </x:c>
      <x:c r="F3142" s="0" t="s">
        <x:v>745</x:v>
      </x:c>
      <x:c r="G3142" s="0" t="s">
        <x:v>746</x:v>
      </x:c>
      <x:c r="H3142" s="44" t="n">
        <x:v>22.09</x:v>
      </x:c>
      <x:c r="I3142" s="0" t="s">
        <x:v>747</x:v>
      </x:c>
      <x:c r="J3142" s="45">
        <x:f>ROUND(E3142/I3140* H3142,5)</x:f>
      </x:c>
      <x:c r="K3142" s="46" t="s"/>
    </x:row>
    <x:row r="3143" spans="1:27">
      <x:c r="B3143" s="0" t="s">
        <x:v>1191</x:v>
      </x:c>
      <x:c r="C3143" s="0" t="s">
        <x:v>730</x:v>
      </x:c>
      <x:c r="D3143" s="0" t="s">
        <x:v>1192</x:v>
      </x:c>
      <x:c r="E3143" s="43" t="n">
        <x:v>0.18</x:v>
      </x:c>
      <x:c r="F3143" s="0" t="s">
        <x:v>745</x:v>
      </x:c>
      <x:c r="G3143" s="0" t="s">
        <x:v>746</x:v>
      </x:c>
      <x:c r="H3143" s="44" t="n">
        <x:v>19.88</x:v>
      </x:c>
      <x:c r="I3143" s="0" t="s">
        <x:v>747</x:v>
      </x:c>
      <x:c r="J3143" s="45">
        <x:f>ROUND(E3143/I3140* H3143,5)</x:f>
      </x:c>
      <x:c r="K3143" s="46" t="s"/>
    </x:row>
    <x:row r="3144" spans="1:27">
      <x:c r="D3144" s="47" t="s">
        <x:v>748</x:v>
      </x:c>
      <x:c r="E3144" s="46" t="s"/>
      <x:c r="H3144" s="46" t="s"/>
      <x:c r="K3144" s="44">
        <x:f>SUM(J3142:J3143)</x:f>
      </x:c>
    </x:row>
    <x:row r="3145" spans="1:27">
      <x:c r="B3145" s="14" t="s">
        <x:v>753</x:v>
      </x:c>
      <x:c r="E3145" s="46" t="s"/>
      <x:c r="H3145" s="46" t="s"/>
      <x:c r="K3145" s="46" t="s"/>
    </x:row>
    <x:row r="3146" spans="1:27">
      <x:c r="B3146" s="0" t="s">
        <x:v>1739</x:v>
      </x:c>
      <x:c r="C3146" s="0" t="s">
        <x:v>22</x:v>
      </x:c>
      <x:c r="D3146" s="0" t="s">
        <x:v>1740</x:v>
      </x:c>
      <x:c r="E3146" s="43" t="n">
        <x:v>1</x:v>
      </x:c>
      <x:c r="G3146" s="0" t="s">
        <x:v>746</x:v>
      </x:c>
      <x:c r="H3146" s="44" t="n">
        <x:v>0.26</x:v>
      </x:c>
      <x:c r="I3146" s="0" t="s">
        <x:v>747</x:v>
      </x:c>
      <x:c r="J3146" s="45">
        <x:f>ROUND(E3146* H3146,5)</x:f>
      </x:c>
      <x:c r="K3146" s="46" t="s"/>
    </x:row>
    <x:row r="3147" spans="1:27">
      <x:c r="B3147" s="0" t="s">
        <x:v>1741</x:v>
      </x:c>
      <x:c r="C3147" s="0" t="s">
        <x:v>22</x:v>
      </x:c>
      <x:c r="D3147" s="0" t="s">
        <x:v>1742</x:v>
      </x:c>
      <x:c r="E3147" s="43" t="n">
        <x:v>1</x:v>
      </x:c>
      <x:c r="G3147" s="0" t="s">
        <x:v>746</x:v>
      </x:c>
      <x:c r="H3147" s="44" t="n">
        <x:v>20.25</x:v>
      </x:c>
      <x:c r="I3147" s="0" t="s">
        <x:v>747</x:v>
      </x:c>
      <x:c r="J3147" s="45">
        <x:f>ROUND(E3147* H3147,5)</x:f>
      </x:c>
      <x:c r="K3147" s="46" t="s"/>
    </x:row>
    <x:row r="3148" spans="1:27">
      <x:c r="B3148" s="0" t="s">
        <x:v>1743</x:v>
      </x:c>
      <x:c r="C3148" s="0" t="s">
        <x:v>43</x:v>
      </x:c>
      <x:c r="D3148" s="0" t="s">
        <x:v>1744</x:v>
      </x:c>
      <x:c r="E3148" s="43" t="n">
        <x:v>1.25</x:v>
      </x:c>
      <x:c r="G3148" s="0" t="s">
        <x:v>746</x:v>
      </x:c>
      <x:c r="H3148" s="44" t="n">
        <x:v>39.9</x:v>
      </x:c>
      <x:c r="I3148" s="0" t="s">
        <x:v>747</x:v>
      </x:c>
      <x:c r="J3148" s="45">
        <x:f>ROUND(E3148* H3148,5)</x:f>
      </x:c>
      <x:c r="K3148" s="46" t="s"/>
    </x:row>
    <x:row r="3149" spans="1:27">
      <x:c r="D3149" s="47" t="s">
        <x:v>761</x:v>
      </x:c>
      <x:c r="E3149" s="46" t="s"/>
      <x:c r="H3149" s="46" t="s"/>
      <x:c r="K3149" s="44">
        <x:f>SUM(J3146:J3148)</x:f>
      </x:c>
    </x:row>
    <x:row r="3150" spans="1:27">
      <x:c r="E3150" s="46" t="s"/>
      <x:c r="H3150" s="46" t="s"/>
      <x:c r="K3150" s="46" t="s"/>
    </x:row>
    <x:row r="3151" spans="1:27">
      <x:c r="D3151" s="47" t="s">
        <x:v>763</x:v>
      </x:c>
      <x:c r="E3151" s="46" t="s"/>
      <x:c r="H3151" s="46" t="n">
        <x:v>1.5</x:v>
      </x:c>
      <x:c r="I3151" s="0" t="s">
        <x:v>764</x:v>
      </x:c>
      <x:c r="J3151" s="0">
        <x:f>ROUND(H3151/100*K3144,5)</x:f>
      </x:c>
      <x:c r="K3151" s="46" t="s"/>
    </x:row>
    <x:row r="3152" spans="1:27">
      <x:c r="D3152" s="47" t="s">
        <x:v>762</x:v>
      </x:c>
      <x:c r="E3152" s="46" t="s"/>
      <x:c r="H3152" s="46" t="s"/>
      <x:c r="K3152" s="48">
        <x:f>SUM(J3141:J3151)</x:f>
      </x:c>
    </x:row>
    <x:row r="3153" spans="1:27">
      <x:c r="D3153" s="47" t="s">
        <x:v>787</x:v>
      </x:c>
      <x:c r="E3153" s="46" t="s"/>
      <x:c r="H3153" s="46" t="n">
        <x:v>3</x:v>
      </x:c>
      <x:c r="I3153" s="0" t="s">
        <x:v>764</x:v>
      </x:c>
      <x:c r="K3153" s="44">
        <x:f>ROUND(H3153/100*K3152,5)</x:f>
      </x:c>
    </x:row>
    <x:row r="3154" spans="1:27">
      <x:c r="D3154" s="47" t="s">
        <x:v>765</x:v>
      </x:c>
      <x:c r="E3154" s="46" t="s"/>
      <x:c r="H3154" s="46" t="s"/>
      <x:c r="K3154" s="48">
        <x:f>SUM(K3152:K3153)</x:f>
      </x:c>
    </x:row>
    <x:row r="3156" spans="1:27" customFormat="1" ht="45" customHeight="1">
      <x:c r="A3156" s="36" t="s">
        <x:v>1745</x:v>
      </x:c>
      <x:c r="B3156" s="36" t="s">
        <x:v>634</x:v>
      </x:c>
      <x:c r="C3156" s="37" t="s">
        <x:v>22</x:v>
      </x:c>
      <x:c r="D3156" s="38" t="s">
        <x:v>635</x:v>
      </x:c>
      <x:c r="E3156" s="37" t="s"/>
      <x:c r="F3156" s="37" t="s"/>
      <x:c r="G3156" s="37" t="s"/>
      <x:c r="H3156" s="39" t="s">
        <x:v>741</x:v>
      </x:c>
      <x:c r="I3156" s="40" t="n">
        <x:v>1</x:v>
      </x:c>
      <x:c r="J3156" s="41" t="s"/>
      <x:c r="K3156" s="42">
        <x:f>ROUND(K3162,2)</x:f>
      </x:c>
      <x:c r="L3156" s="37" t="s"/>
      <x:c r="M3156" s="37" t="s"/>
      <x:c r="N3156" s="37" t="s"/>
      <x:c r="O3156" s="37" t="s"/>
      <x:c r="P3156" s="37" t="s"/>
      <x:c r="Q3156" s="37" t="s"/>
      <x:c r="R3156" s="37" t="s"/>
      <x:c r="S3156" s="37" t="s"/>
      <x:c r="T3156" s="37" t="s"/>
      <x:c r="U3156" s="37" t="s"/>
      <x:c r="V3156" s="37" t="s"/>
      <x:c r="W3156" s="37" t="s"/>
      <x:c r="X3156" s="37" t="s"/>
      <x:c r="Y3156" s="37" t="s"/>
      <x:c r="Z3156" s="37" t="s"/>
      <x:c r="AA3156" s="37" t="s"/>
    </x:row>
    <x:row r="3157" spans="1:27">
      <x:c r="B3157" s="14" t="s">
        <x:v>753</x:v>
      </x:c>
    </x:row>
    <x:row r="3158" spans="1:27">
      <x:c r="B3158" s="0" t="s">
        <x:v>1746</x:v>
      </x:c>
      <x:c r="C3158" s="0" t="s">
        <x:v>22</x:v>
      </x:c>
      <x:c r="D3158" s="0" t="s">
        <x:v>635</x:v>
      </x:c>
      <x:c r="E3158" s="43" t="n">
        <x:v>1</x:v>
      </x:c>
      <x:c r="G3158" s="0" t="s">
        <x:v>746</x:v>
      </x:c>
      <x:c r="H3158" s="44" t="n">
        <x:v>724.08</x:v>
      </x:c>
      <x:c r="I3158" s="0" t="s">
        <x:v>747</x:v>
      </x:c>
      <x:c r="J3158" s="45">
        <x:f>ROUND(E3158* H3158,5)</x:f>
      </x:c>
      <x:c r="K3158" s="46" t="s"/>
    </x:row>
    <x:row r="3159" spans="1:27">
      <x:c r="D3159" s="47" t="s">
        <x:v>761</x:v>
      </x:c>
      <x:c r="E3159" s="46" t="s"/>
      <x:c r="H3159" s="46" t="s"/>
      <x:c r="K3159" s="44">
        <x:f>SUM(J3158:J3158)</x:f>
      </x:c>
    </x:row>
    <x:row r="3160" spans="1:27">
      <x:c r="D3160" s="47" t="s">
        <x:v>762</x:v>
      </x:c>
      <x:c r="E3160" s="46" t="s"/>
      <x:c r="H3160" s="46" t="s"/>
      <x:c r="K3160" s="48">
        <x:f>SUM(J3157:J3159)</x:f>
      </x:c>
    </x:row>
    <x:row r="3161" spans="1:27">
      <x:c r="D3161" s="47" t="s">
        <x:v>787</x:v>
      </x:c>
      <x:c r="E3161" s="46" t="s"/>
      <x:c r="H3161" s="46" t="n">
        <x:v>3</x:v>
      </x:c>
      <x:c r="I3161" s="0" t="s">
        <x:v>764</x:v>
      </x:c>
      <x:c r="K3161" s="44">
        <x:f>ROUND(H3161/100*K3160,5)</x:f>
      </x:c>
    </x:row>
    <x:row r="3162" spans="1:27">
      <x:c r="D3162" s="47" t="s">
        <x:v>765</x:v>
      </x:c>
      <x:c r="E3162" s="46" t="s"/>
      <x:c r="H3162" s="46" t="s"/>
      <x:c r="K3162" s="48">
        <x:f>SUM(K3160:K3161)</x:f>
      </x:c>
    </x:row>
    <x:row r="3164" spans="1:27" customFormat="1" ht="45" customHeight="1">
      <x:c r="A3164" s="36" t="s">
        <x:v>1747</x:v>
      </x:c>
      <x:c r="B3164" s="36" t="s">
        <x:v>638</x:v>
      </x:c>
      <x:c r="C3164" s="37" t="s">
        <x:v>22</x:v>
      </x:c>
      <x:c r="D3164" s="38" t="s">
        <x:v>639</x:v>
      </x:c>
      <x:c r="E3164" s="37" t="s"/>
      <x:c r="F3164" s="37" t="s"/>
      <x:c r="G3164" s="37" t="s"/>
      <x:c r="H3164" s="39" t="s">
        <x:v>741</x:v>
      </x:c>
      <x:c r="I3164" s="40" t="n">
        <x:v>1</x:v>
      </x:c>
      <x:c r="J3164" s="41" t="s"/>
      <x:c r="K3164" s="42">
        <x:f>ROUND(K3170,2)</x:f>
      </x:c>
      <x:c r="L3164" s="37" t="s"/>
      <x:c r="M3164" s="37" t="s"/>
      <x:c r="N3164" s="37" t="s"/>
      <x:c r="O3164" s="37" t="s"/>
      <x:c r="P3164" s="37" t="s"/>
      <x:c r="Q3164" s="37" t="s"/>
      <x:c r="R3164" s="37" t="s"/>
      <x:c r="S3164" s="37" t="s"/>
      <x:c r="T3164" s="37" t="s"/>
      <x:c r="U3164" s="37" t="s"/>
      <x:c r="V3164" s="37" t="s"/>
      <x:c r="W3164" s="37" t="s"/>
      <x:c r="X3164" s="37" t="s"/>
      <x:c r="Y3164" s="37" t="s"/>
      <x:c r="Z3164" s="37" t="s"/>
      <x:c r="AA3164" s="37" t="s"/>
    </x:row>
    <x:row r="3165" spans="1:27">
      <x:c r="B3165" s="14" t="s">
        <x:v>753</x:v>
      </x:c>
    </x:row>
    <x:row r="3166" spans="1:27">
      <x:c r="B3166" s="0" t="s">
        <x:v>1748</x:v>
      </x:c>
      <x:c r="C3166" s="0" t="s">
        <x:v>22</x:v>
      </x:c>
      <x:c r="D3166" s="0" t="s">
        <x:v>639</x:v>
      </x:c>
      <x:c r="E3166" s="43" t="n">
        <x:v>1</x:v>
      </x:c>
      <x:c r="G3166" s="0" t="s">
        <x:v>746</x:v>
      </x:c>
      <x:c r="H3166" s="44" t="n">
        <x:v>630</x:v>
      </x:c>
      <x:c r="I3166" s="0" t="s">
        <x:v>747</x:v>
      </x:c>
      <x:c r="J3166" s="45">
        <x:f>ROUND(E3166* H3166,5)</x:f>
      </x:c>
      <x:c r="K3166" s="46" t="s"/>
    </x:row>
    <x:row r="3167" spans="1:27">
      <x:c r="D3167" s="47" t="s">
        <x:v>761</x:v>
      </x:c>
      <x:c r="E3167" s="46" t="s"/>
      <x:c r="H3167" s="46" t="s"/>
      <x:c r="K3167" s="44">
        <x:f>SUM(J3166:J3166)</x:f>
      </x:c>
    </x:row>
    <x:row r="3168" spans="1:27">
      <x:c r="D3168" s="47" t="s">
        <x:v>762</x:v>
      </x:c>
      <x:c r="E3168" s="46" t="s"/>
      <x:c r="H3168" s="46" t="s"/>
      <x:c r="K3168" s="48">
        <x:f>SUM(J3165:J3167)</x:f>
      </x:c>
    </x:row>
    <x:row r="3169" spans="1:27">
      <x:c r="D3169" s="47" t="s">
        <x:v>787</x:v>
      </x:c>
      <x:c r="E3169" s="46" t="s"/>
      <x:c r="H3169" s="46" t="n">
        <x:v>3</x:v>
      </x:c>
      <x:c r="I3169" s="0" t="s">
        <x:v>764</x:v>
      </x:c>
      <x:c r="K3169" s="44">
        <x:f>ROUND(H3169/100*K3168,5)</x:f>
      </x:c>
    </x:row>
    <x:row r="3170" spans="1:27">
      <x:c r="D3170" s="47" t="s">
        <x:v>765</x:v>
      </x:c>
      <x:c r="E3170" s="46" t="s"/>
      <x:c r="H3170" s="46" t="s"/>
      <x:c r="K3170" s="48">
        <x:f>SUM(K3168:K3169)</x:f>
      </x:c>
    </x:row>
    <x:row r="3172" spans="1:27" customFormat="1" ht="45" customHeight="1">
      <x:c r="A3172" s="36" t="s">
        <x:v>1749</x:v>
      </x:c>
      <x:c r="B3172" s="36" t="s">
        <x:v>636</x:v>
      </x:c>
      <x:c r="C3172" s="37" t="s">
        <x:v>22</x:v>
      </x:c>
      <x:c r="D3172" s="38" t="s">
        <x:v>637</x:v>
      </x:c>
      <x:c r="E3172" s="37" t="s"/>
      <x:c r="F3172" s="37" t="s"/>
      <x:c r="G3172" s="37" t="s"/>
      <x:c r="H3172" s="39" t="s">
        <x:v>741</x:v>
      </x:c>
      <x:c r="I3172" s="40" t="n">
        <x:v>1</x:v>
      </x:c>
      <x:c r="J3172" s="41" t="s"/>
      <x:c r="K3172" s="42">
        <x:f>ROUND(K3178,2)</x:f>
      </x:c>
      <x:c r="L3172" s="37" t="s"/>
      <x:c r="M3172" s="37" t="s"/>
      <x:c r="N3172" s="37" t="s"/>
      <x:c r="O3172" s="37" t="s"/>
      <x:c r="P3172" s="37" t="s"/>
      <x:c r="Q3172" s="37" t="s"/>
      <x:c r="R3172" s="37" t="s"/>
      <x:c r="S3172" s="37" t="s"/>
      <x:c r="T3172" s="37" t="s"/>
      <x:c r="U3172" s="37" t="s"/>
      <x:c r="V3172" s="37" t="s"/>
      <x:c r="W3172" s="37" t="s"/>
      <x:c r="X3172" s="37" t="s"/>
      <x:c r="Y3172" s="37" t="s"/>
      <x:c r="Z3172" s="37" t="s"/>
      <x:c r="AA3172" s="37" t="s"/>
    </x:row>
    <x:row r="3173" spans="1:27">
      <x:c r="B3173" s="14" t="s">
        <x:v>753</x:v>
      </x:c>
    </x:row>
    <x:row r="3174" spans="1:27">
      <x:c r="B3174" s="0" t="s">
        <x:v>1750</x:v>
      </x:c>
      <x:c r="C3174" s="0" t="s">
        <x:v>22</x:v>
      </x:c>
      <x:c r="D3174" s="0" t="s">
        <x:v>637</x:v>
      </x:c>
      <x:c r="E3174" s="43" t="n">
        <x:v>1</x:v>
      </x:c>
      <x:c r="G3174" s="0" t="s">
        <x:v>746</x:v>
      </x:c>
      <x:c r="H3174" s="44" t="n">
        <x:v>630</x:v>
      </x:c>
      <x:c r="I3174" s="0" t="s">
        <x:v>747</x:v>
      </x:c>
      <x:c r="J3174" s="45">
        <x:f>ROUND(E3174* H3174,5)</x:f>
      </x:c>
      <x:c r="K3174" s="46" t="s"/>
    </x:row>
    <x:row r="3175" spans="1:27">
      <x:c r="D3175" s="47" t="s">
        <x:v>761</x:v>
      </x:c>
      <x:c r="E3175" s="46" t="s"/>
      <x:c r="H3175" s="46" t="s"/>
      <x:c r="K3175" s="44">
        <x:f>SUM(J3174:J3174)</x:f>
      </x:c>
    </x:row>
    <x:row r="3176" spans="1:27">
      <x:c r="D3176" s="47" t="s">
        <x:v>762</x:v>
      </x:c>
      <x:c r="E3176" s="46" t="s"/>
      <x:c r="H3176" s="46" t="s"/>
      <x:c r="K3176" s="48">
        <x:f>SUM(J3173:J3175)</x:f>
      </x:c>
    </x:row>
    <x:row r="3177" spans="1:27">
      <x:c r="D3177" s="47" t="s">
        <x:v>787</x:v>
      </x:c>
      <x:c r="E3177" s="46" t="s"/>
      <x:c r="H3177" s="46" t="n">
        <x:v>3</x:v>
      </x:c>
      <x:c r="I3177" s="0" t="s">
        <x:v>764</x:v>
      </x:c>
      <x:c r="K3177" s="44">
        <x:f>ROUND(H3177/100*K3176,5)</x:f>
      </x:c>
    </x:row>
    <x:row r="3178" spans="1:27">
      <x:c r="D3178" s="47" t="s">
        <x:v>765</x:v>
      </x:c>
      <x:c r="E3178" s="46" t="s"/>
      <x:c r="H3178" s="46" t="s"/>
      <x:c r="K3178" s="48">
        <x:f>SUM(K3176:K3177)</x:f>
      </x:c>
    </x:row>
    <x:row r="3180" spans="1:27" customFormat="1" ht="45" customHeight="1">
      <x:c r="A3180" s="36" t="s">
        <x:v>1751</x:v>
      </x:c>
      <x:c r="B3180" s="36" t="s">
        <x:v>626</x:v>
      </x:c>
      <x:c r="C3180" s="37" t="s">
        <x:v>22</x:v>
      </x:c>
      <x:c r="D3180" s="38" t="s">
        <x:v>627</x:v>
      </x:c>
      <x:c r="E3180" s="37" t="s"/>
      <x:c r="F3180" s="37" t="s"/>
      <x:c r="G3180" s="37" t="s"/>
      <x:c r="H3180" s="39" t="s">
        <x:v>741</x:v>
      </x:c>
      <x:c r="I3180" s="40" t="n">
        <x:v>1</x:v>
      </x:c>
      <x:c r="J3180" s="41" t="s"/>
      <x:c r="K3180" s="42">
        <x:f>ROUND(K3186,2)</x:f>
      </x:c>
      <x:c r="L3180" s="37" t="s"/>
      <x:c r="M3180" s="37" t="s"/>
      <x:c r="N3180" s="37" t="s"/>
      <x:c r="O3180" s="37" t="s"/>
      <x:c r="P3180" s="37" t="s"/>
      <x:c r="Q3180" s="37" t="s"/>
      <x:c r="R3180" s="37" t="s"/>
      <x:c r="S3180" s="37" t="s"/>
      <x:c r="T3180" s="37" t="s"/>
      <x:c r="U3180" s="37" t="s"/>
      <x:c r="V3180" s="37" t="s"/>
      <x:c r="W3180" s="37" t="s"/>
      <x:c r="X3180" s="37" t="s"/>
      <x:c r="Y3180" s="37" t="s"/>
      <x:c r="Z3180" s="37" t="s"/>
      <x:c r="AA3180" s="37" t="s"/>
    </x:row>
    <x:row r="3181" spans="1:27">
      <x:c r="B3181" s="14" t="s">
        <x:v>753</x:v>
      </x:c>
    </x:row>
    <x:row r="3182" spans="1:27">
      <x:c r="B3182" s="0" t="s">
        <x:v>1752</x:v>
      </x:c>
      <x:c r="C3182" s="0" t="s">
        <x:v>22</x:v>
      </x:c>
      <x:c r="D3182" s="0" t="s">
        <x:v>627</x:v>
      </x:c>
      <x:c r="E3182" s="43" t="n">
        <x:v>1</x:v>
      </x:c>
      <x:c r="G3182" s="0" t="s">
        <x:v>746</x:v>
      </x:c>
      <x:c r="H3182" s="44" t="n">
        <x:v>630</x:v>
      </x:c>
      <x:c r="I3182" s="0" t="s">
        <x:v>747</x:v>
      </x:c>
      <x:c r="J3182" s="45">
        <x:f>ROUND(E3182* H3182,5)</x:f>
      </x:c>
      <x:c r="K3182" s="46" t="s"/>
    </x:row>
    <x:row r="3183" spans="1:27">
      <x:c r="D3183" s="47" t="s">
        <x:v>761</x:v>
      </x:c>
      <x:c r="E3183" s="46" t="s"/>
      <x:c r="H3183" s="46" t="s"/>
      <x:c r="K3183" s="44">
        <x:f>SUM(J3182:J3182)</x:f>
      </x:c>
    </x:row>
    <x:row r="3184" spans="1:27">
      <x:c r="D3184" s="47" t="s">
        <x:v>762</x:v>
      </x:c>
      <x:c r="E3184" s="46" t="s"/>
      <x:c r="H3184" s="46" t="s"/>
      <x:c r="K3184" s="48">
        <x:f>SUM(J3181:J3183)</x:f>
      </x:c>
    </x:row>
    <x:row r="3185" spans="1:27">
      <x:c r="D3185" s="47" t="s">
        <x:v>787</x:v>
      </x:c>
      <x:c r="E3185" s="46" t="s"/>
      <x:c r="H3185" s="46" t="n">
        <x:v>3</x:v>
      </x:c>
      <x:c r="I3185" s="0" t="s">
        <x:v>764</x:v>
      </x:c>
      <x:c r="K3185" s="44">
        <x:f>ROUND(H3185/100*K3184,5)</x:f>
      </x:c>
    </x:row>
    <x:row r="3186" spans="1:27">
      <x:c r="D3186" s="47" t="s">
        <x:v>765</x:v>
      </x:c>
      <x:c r="E3186" s="46" t="s"/>
      <x:c r="H3186" s="46" t="s"/>
      <x:c r="K3186" s="48">
        <x:f>SUM(K3184:K3185)</x:f>
      </x:c>
    </x:row>
    <x:row r="3188" spans="1:27" customFormat="1" ht="45" customHeight="1">
      <x:c r="A3188" s="36" t="s">
        <x:v>1753</x:v>
      </x:c>
      <x:c r="B3188" s="36" t="s">
        <x:v>628</x:v>
      </x:c>
      <x:c r="C3188" s="37" t="s">
        <x:v>22</x:v>
      </x:c>
      <x:c r="D3188" s="38" t="s">
        <x:v>629</x:v>
      </x:c>
      <x:c r="E3188" s="37" t="s"/>
      <x:c r="F3188" s="37" t="s"/>
      <x:c r="G3188" s="37" t="s"/>
      <x:c r="H3188" s="39" t="s">
        <x:v>741</x:v>
      </x:c>
      <x:c r="I3188" s="40" t="n">
        <x:v>1</x:v>
      </x:c>
      <x:c r="J3188" s="41" t="s"/>
      <x:c r="K3188" s="42">
        <x:f>ROUND(K3194,2)</x:f>
      </x:c>
      <x:c r="L3188" s="37" t="s"/>
      <x:c r="M3188" s="37" t="s"/>
      <x:c r="N3188" s="37" t="s"/>
      <x:c r="O3188" s="37" t="s"/>
      <x:c r="P3188" s="37" t="s"/>
      <x:c r="Q3188" s="37" t="s"/>
      <x:c r="R3188" s="37" t="s"/>
      <x:c r="S3188" s="37" t="s"/>
      <x:c r="T3188" s="37" t="s"/>
      <x:c r="U3188" s="37" t="s"/>
      <x:c r="V3188" s="37" t="s"/>
      <x:c r="W3188" s="37" t="s"/>
      <x:c r="X3188" s="37" t="s"/>
      <x:c r="Y3188" s="37" t="s"/>
      <x:c r="Z3188" s="37" t="s"/>
      <x:c r="AA3188" s="37" t="s"/>
    </x:row>
    <x:row r="3189" spans="1:27">
      <x:c r="B3189" s="14" t="s">
        <x:v>753</x:v>
      </x:c>
    </x:row>
    <x:row r="3190" spans="1:27">
      <x:c r="B3190" s="0" t="s">
        <x:v>1754</x:v>
      </x:c>
      <x:c r="C3190" s="0" t="s">
        <x:v>22</x:v>
      </x:c>
      <x:c r="D3190" s="0" t="s">
        <x:v>629</x:v>
      </x:c>
      <x:c r="E3190" s="43" t="n">
        <x:v>1</x:v>
      </x:c>
      <x:c r="G3190" s="0" t="s">
        <x:v>746</x:v>
      </x:c>
      <x:c r="H3190" s="44" t="n">
        <x:v>630</x:v>
      </x:c>
      <x:c r="I3190" s="0" t="s">
        <x:v>747</x:v>
      </x:c>
      <x:c r="J3190" s="45">
        <x:f>ROUND(E3190* H3190,5)</x:f>
      </x:c>
      <x:c r="K3190" s="46" t="s"/>
    </x:row>
    <x:row r="3191" spans="1:27">
      <x:c r="D3191" s="47" t="s">
        <x:v>761</x:v>
      </x:c>
      <x:c r="E3191" s="46" t="s"/>
      <x:c r="H3191" s="46" t="s"/>
      <x:c r="K3191" s="44">
        <x:f>SUM(J3190:J3190)</x:f>
      </x:c>
    </x:row>
    <x:row r="3192" spans="1:27">
      <x:c r="D3192" s="47" t="s">
        <x:v>762</x:v>
      </x:c>
      <x:c r="E3192" s="46" t="s"/>
      <x:c r="H3192" s="46" t="s"/>
      <x:c r="K3192" s="48">
        <x:f>SUM(J3189:J3191)</x:f>
      </x:c>
    </x:row>
    <x:row r="3193" spans="1:27">
      <x:c r="D3193" s="47" t="s">
        <x:v>787</x:v>
      </x:c>
      <x:c r="E3193" s="46" t="s"/>
      <x:c r="H3193" s="46" t="n">
        <x:v>3</x:v>
      </x:c>
      <x:c r="I3193" s="0" t="s">
        <x:v>764</x:v>
      </x:c>
      <x:c r="K3193" s="44">
        <x:f>ROUND(H3193/100*K3192,5)</x:f>
      </x:c>
    </x:row>
    <x:row r="3194" spans="1:27">
      <x:c r="D3194" s="47" t="s">
        <x:v>765</x:v>
      </x:c>
      <x:c r="E3194" s="46" t="s"/>
      <x:c r="H3194" s="46" t="s"/>
      <x:c r="K3194" s="48">
        <x:f>SUM(K3192:K3193)</x:f>
      </x:c>
    </x:row>
    <x:row r="3196" spans="1:27" customFormat="1" ht="45" customHeight="1">
      <x:c r="A3196" s="36" t="s">
        <x:v>1755</x:v>
      </x:c>
      <x:c r="B3196" s="36" t="s">
        <x:v>630</x:v>
      </x:c>
      <x:c r="C3196" s="37" t="s">
        <x:v>22</x:v>
      </x:c>
      <x:c r="D3196" s="38" t="s">
        <x:v>631</x:v>
      </x:c>
      <x:c r="E3196" s="37" t="s"/>
      <x:c r="F3196" s="37" t="s"/>
      <x:c r="G3196" s="37" t="s"/>
      <x:c r="H3196" s="39" t="s">
        <x:v>741</x:v>
      </x:c>
      <x:c r="I3196" s="40" t="n">
        <x:v>1</x:v>
      </x:c>
      <x:c r="J3196" s="41" t="s"/>
      <x:c r="K3196" s="42">
        <x:f>ROUND(K3202,2)</x:f>
      </x:c>
      <x:c r="L3196" s="37" t="s"/>
      <x:c r="M3196" s="37" t="s"/>
      <x:c r="N3196" s="37" t="s"/>
      <x:c r="O3196" s="37" t="s"/>
      <x:c r="P3196" s="37" t="s"/>
      <x:c r="Q3196" s="37" t="s"/>
      <x:c r="R3196" s="37" t="s"/>
      <x:c r="S3196" s="37" t="s"/>
      <x:c r="T3196" s="37" t="s"/>
      <x:c r="U3196" s="37" t="s"/>
      <x:c r="V3196" s="37" t="s"/>
      <x:c r="W3196" s="37" t="s"/>
      <x:c r="X3196" s="37" t="s"/>
      <x:c r="Y3196" s="37" t="s"/>
      <x:c r="Z3196" s="37" t="s"/>
      <x:c r="AA3196" s="37" t="s"/>
    </x:row>
    <x:row r="3197" spans="1:27">
      <x:c r="B3197" s="14" t="s">
        <x:v>753</x:v>
      </x:c>
    </x:row>
    <x:row r="3198" spans="1:27">
      <x:c r="B3198" s="0" t="s">
        <x:v>1756</x:v>
      </x:c>
      <x:c r="C3198" s="0" t="s">
        <x:v>22</x:v>
      </x:c>
      <x:c r="D3198" s="0" t="s">
        <x:v>631</x:v>
      </x:c>
      <x:c r="E3198" s="43" t="n">
        <x:v>1</x:v>
      </x:c>
      <x:c r="G3198" s="0" t="s">
        <x:v>746</x:v>
      </x:c>
      <x:c r="H3198" s="44" t="n">
        <x:v>787.5</x:v>
      </x:c>
      <x:c r="I3198" s="0" t="s">
        <x:v>747</x:v>
      </x:c>
      <x:c r="J3198" s="45">
        <x:f>ROUND(E3198* H3198,5)</x:f>
      </x:c>
      <x:c r="K3198" s="46" t="s"/>
    </x:row>
    <x:row r="3199" spans="1:27">
      <x:c r="D3199" s="47" t="s">
        <x:v>761</x:v>
      </x:c>
      <x:c r="E3199" s="46" t="s"/>
      <x:c r="H3199" s="46" t="s"/>
      <x:c r="K3199" s="44">
        <x:f>SUM(J3198:J3198)</x:f>
      </x:c>
    </x:row>
    <x:row r="3200" spans="1:27">
      <x:c r="D3200" s="47" t="s">
        <x:v>762</x:v>
      </x:c>
      <x:c r="E3200" s="46" t="s"/>
      <x:c r="H3200" s="46" t="s"/>
      <x:c r="K3200" s="48">
        <x:f>SUM(J3197:J3199)</x:f>
      </x:c>
    </x:row>
    <x:row r="3201" spans="1:27">
      <x:c r="D3201" s="47" t="s">
        <x:v>787</x:v>
      </x:c>
      <x:c r="E3201" s="46" t="s"/>
      <x:c r="H3201" s="46" t="n">
        <x:v>3</x:v>
      </x:c>
      <x:c r="I3201" s="0" t="s">
        <x:v>764</x:v>
      </x:c>
      <x:c r="K3201" s="44">
        <x:f>ROUND(H3201/100*K3200,5)</x:f>
      </x:c>
    </x:row>
    <x:row r="3202" spans="1:27">
      <x:c r="D3202" s="47" t="s">
        <x:v>765</x:v>
      </x:c>
      <x:c r="E3202" s="46" t="s"/>
      <x:c r="H3202" s="46" t="s"/>
      <x:c r="K3202" s="48">
        <x:f>SUM(K3200:K3201)</x:f>
      </x:c>
    </x:row>
    <x:row r="3204" spans="1:27" customFormat="1" ht="45" customHeight="1">
      <x:c r="A3204" s="36" t="s">
        <x:v>1757</x:v>
      </x:c>
      <x:c r="B3204" s="36" t="s">
        <x:v>624</x:v>
      </x:c>
      <x:c r="C3204" s="37" t="s">
        <x:v>22</x:v>
      </x:c>
      <x:c r="D3204" s="38" t="s">
        <x:v>625</x:v>
      </x:c>
      <x:c r="E3204" s="37" t="s"/>
      <x:c r="F3204" s="37" t="s"/>
      <x:c r="G3204" s="37" t="s"/>
      <x:c r="H3204" s="39" t="s">
        <x:v>741</x:v>
      </x:c>
      <x:c r="I3204" s="40" t="n">
        <x:v>1</x:v>
      </x:c>
      <x:c r="J3204" s="41" t="s"/>
      <x:c r="K3204" s="42">
        <x:f>ROUND(K3210,2)</x:f>
      </x:c>
      <x:c r="L3204" s="37" t="s"/>
      <x:c r="M3204" s="37" t="s"/>
      <x:c r="N3204" s="37" t="s"/>
      <x:c r="O3204" s="37" t="s"/>
      <x:c r="P3204" s="37" t="s"/>
      <x:c r="Q3204" s="37" t="s"/>
      <x:c r="R3204" s="37" t="s"/>
      <x:c r="S3204" s="37" t="s"/>
      <x:c r="T3204" s="37" t="s"/>
      <x:c r="U3204" s="37" t="s"/>
      <x:c r="V3204" s="37" t="s"/>
      <x:c r="W3204" s="37" t="s"/>
      <x:c r="X3204" s="37" t="s"/>
      <x:c r="Y3204" s="37" t="s"/>
      <x:c r="Z3204" s="37" t="s"/>
      <x:c r="AA3204" s="37" t="s"/>
    </x:row>
    <x:row r="3205" spans="1:27">
      <x:c r="B3205" s="14" t="s">
        <x:v>753</x:v>
      </x:c>
    </x:row>
    <x:row r="3206" spans="1:27">
      <x:c r="B3206" s="0" t="s">
        <x:v>1758</x:v>
      </x:c>
      <x:c r="C3206" s="0" t="s">
        <x:v>22</x:v>
      </x:c>
      <x:c r="D3206" s="0" t="s">
        <x:v>625</x:v>
      </x:c>
      <x:c r="E3206" s="43" t="n">
        <x:v>1</x:v>
      </x:c>
      <x:c r="G3206" s="0" t="s">
        <x:v>746</x:v>
      </x:c>
      <x:c r="H3206" s="44" t="n">
        <x:v>630</x:v>
      </x:c>
      <x:c r="I3206" s="0" t="s">
        <x:v>747</x:v>
      </x:c>
      <x:c r="J3206" s="45">
        <x:f>ROUND(E3206* H3206,5)</x:f>
      </x:c>
      <x:c r="K3206" s="46" t="s"/>
    </x:row>
    <x:row r="3207" spans="1:27">
      <x:c r="D3207" s="47" t="s">
        <x:v>761</x:v>
      </x:c>
      <x:c r="E3207" s="46" t="s"/>
      <x:c r="H3207" s="46" t="s"/>
      <x:c r="K3207" s="44">
        <x:f>SUM(J3206:J3206)</x:f>
      </x:c>
    </x:row>
    <x:row r="3208" spans="1:27">
      <x:c r="D3208" s="47" t="s">
        <x:v>762</x:v>
      </x:c>
      <x:c r="E3208" s="46" t="s"/>
      <x:c r="H3208" s="46" t="s"/>
      <x:c r="K3208" s="48">
        <x:f>SUM(J3205:J3207)</x:f>
      </x:c>
    </x:row>
    <x:row r="3209" spans="1:27">
      <x:c r="D3209" s="47" t="s">
        <x:v>787</x:v>
      </x:c>
      <x:c r="E3209" s="46" t="s"/>
      <x:c r="H3209" s="46" t="n">
        <x:v>3</x:v>
      </x:c>
      <x:c r="I3209" s="0" t="s">
        <x:v>764</x:v>
      </x:c>
      <x:c r="K3209" s="44">
        <x:f>ROUND(H3209/100*K3208,5)</x:f>
      </x:c>
    </x:row>
    <x:row r="3210" spans="1:27">
      <x:c r="D3210" s="47" t="s">
        <x:v>765</x:v>
      </x:c>
      <x:c r="E3210" s="46" t="s"/>
      <x:c r="H3210" s="46" t="s"/>
      <x:c r="K3210" s="48">
        <x:f>SUM(K3208:K3209)</x:f>
      </x:c>
    </x:row>
    <x:row r="3212" spans="1:27" customFormat="1" ht="45" customHeight="1">
      <x:c r="A3212" s="36" t="s">
        <x:v>1759</x:v>
      </x:c>
      <x:c r="B3212" s="36" t="s">
        <x:v>632</x:v>
      </x:c>
      <x:c r="C3212" s="37" t="s">
        <x:v>22</x:v>
      </x:c>
      <x:c r="D3212" s="38" t="s">
        <x:v>633</x:v>
      </x:c>
      <x:c r="E3212" s="37" t="s"/>
      <x:c r="F3212" s="37" t="s"/>
      <x:c r="G3212" s="37" t="s"/>
      <x:c r="H3212" s="39" t="s">
        <x:v>741</x:v>
      </x:c>
      <x:c r="I3212" s="40" t="n">
        <x:v>1</x:v>
      </x:c>
      <x:c r="J3212" s="41" t="s"/>
      <x:c r="K3212" s="42">
        <x:f>ROUND(K3218,2)</x:f>
      </x:c>
      <x:c r="L3212" s="37" t="s"/>
      <x:c r="M3212" s="37" t="s"/>
      <x:c r="N3212" s="37" t="s"/>
      <x:c r="O3212" s="37" t="s"/>
      <x:c r="P3212" s="37" t="s"/>
      <x:c r="Q3212" s="37" t="s"/>
      <x:c r="R3212" s="37" t="s"/>
      <x:c r="S3212" s="37" t="s"/>
      <x:c r="T3212" s="37" t="s"/>
      <x:c r="U3212" s="37" t="s"/>
      <x:c r="V3212" s="37" t="s"/>
      <x:c r="W3212" s="37" t="s"/>
      <x:c r="X3212" s="37" t="s"/>
      <x:c r="Y3212" s="37" t="s"/>
      <x:c r="Z3212" s="37" t="s"/>
      <x:c r="AA3212" s="37" t="s"/>
    </x:row>
    <x:row r="3213" spans="1:27">
      <x:c r="B3213" s="14" t="s">
        <x:v>753</x:v>
      </x:c>
    </x:row>
    <x:row r="3214" spans="1:27">
      <x:c r="B3214" s="0" t="s">
        <x:v>1760</x:v>
      </x:c>
      <x:c r="C3214" s="0" t="s">
        <x:v>22</x:v>
      </x:c>
      <x:c r="D3214" s="0" t="s">
        <x:v>633</x:v>
      </x:c>
      <x:c r="E3214" s="43" t="n">
        <x:v>1</x:v>
      </x:c>
      <x:c r="G3214" s="0" t="s">
        <x:v>746</x:v>
      </x:c>
      <x:c r="H3214" s="44" t="n">
        <x:v>630</x:v>
      </x:c>
      <x:c r="I3214" s="0" t="s">
        <x:v>747</x:v>
      </x:c>
      <x:c r="J3214" s="45">
        <x:f>ROUND(E3214* H3214,5)</x:f>
      </x:c>
      <x:c r="K3214" s="46" t="s"/>
    </x:row>
    <x:row r="3215" spans="1:27">
      <x:c r="D3215" s="47" t="s">
        <x:v>761</x:v>
      </x:c>
      <x:c r="E3215" s="46" t="s"/>
      <x:c r="H3215" s="46" t="s"/>
      <x:c r="K3215" s="44">
        <x:f>SUM(J3214:J3214)</x:f>
      </x:c>
    </x:row>
    <x:row r="3216" spans="1:27">
      <x:c r="D3216" s="47" t="s">
        <x:v>762</x:v>
      </x:c>
      <x:c r="E3216" s="46" t="s"/>
      <x:c r="H3216" s="46" t="s"/>
      <x:c r="K3216" s="48">
        <x:f>SUM(J3213:J3215)</x:f>
      </x:c>
    </x:row>
    <x:row r="3217" spans="1:27">
      <x:c r="D3217" s="47" t="s">
        <x:v>787</x:v>
      </x:c>
      <x:c r="E3217" s="46" t="s"/>
      <x:c r="H3217" s="46" t="n">
        <x:v>3</x:v>
      </x:c>
      <x:c r="I3217" s="0" t="s">
        <x:v>764</x:v>
      </x:c>
      <x:c r="K3217" s="44">
        <x:f>ROUND(H3217/100*K3216,5)</x:f>
      </x:c>
    </x:row>
    <x:row r="3218" spans="1:27">
      <x:c r="D3218" s="47" t="s">
        <x:v>765</x:v>
      </x:c>
      <x:c r="E3218" s="46" t="s"/>
      <x:c r="H3218" s="46" t="s"/>
      <x:c r="K3218" s="48">
        <x:f>SUM(K3216:K3217)</x:f>
      </x:c>
    </x:row>
    <x:row r="3220" spans="1:27" customFormat="1" ht="45" customHeight="1">
      <x:c r="A3220" s="36" t="s">
        <x:v>1761</x:v>
      </x:c>
      <x:c r="B3220" s="36" t="s">
        <x:v>359</x:v>
      </x:c>
      <x:c r="C3220" s="37" t="s">
        <x:v>43</x:v>
      </x:c>
      <x:c r="D3220" s="38" t="s">
        <x:v>360</x:v>
      </x:c>
      <x:c r="E3220" s="37" t="s"/>
      <x:c r="F3220" s="37" t="s"/>
      <x:c r="G3220" s="37" t="s"/>
      <x:c r="H3220" s="39" t="s">
        <x:v>741</x:v>
      </x:c>
      <x:c r="I3220" s="40" t="n">
        <x:v>1</x:v>
      </x:c>
      <x:c r="J3220" s="41" t="s"/>
      <x:c r="K3220" s="42">
        <x:f>ROUND(K3232,2)</x:f>
      </x:c>
      <x:c r="L3220" s="37" t="s"/>
      <x:c r="M3220" s="37" t="s"/>
      <x:c r="N3220" s="37" t="s"/>
      <x:c r="O3220" s="37" t="s"/>
      <x:c r="P3220" s="37" t="s"/>
      <x:c r="Q3220" s="37" t="s"/>
      <x:c r="R3220" s="37" t="s"/>
      <x:c r="S3220" s="37" t="s"/>
      <x:c r="T3220" s="37" t="s"/>
      <x:c r="U3220" s="37" t="s"/>
      <x:c r="V3220" s="37" t="s"/>
      <x:c r="W3220" s="37" t="s"/>
      <x:c r="X3220" s="37" t="s"/>
      <x:c r="Y3220" s="37" t="s"/>
      <x:c r="Z3220" s="37" t="s"/>
      <x:c r="AA3220" s="37" t="s"/>
    </x:row>
    <x:row r="3221" spans="1:27">
      <x:c r="B3221" s="14" t="s">
        <x:v>742</x:v>
      </x:c>
    </x:row>
    <x:row r="3222" spans="1:27">
      <x:c r="B3222" s="0" t="s">
        <x:v>979</x:v>
      </x:c>
      <x:c r="C3222" s="0" t="s">
        <x:v>730</x:v>
      </x:c>
      <x:c r="D3222" s="0" t="s">
        <x:v>980</x:v>
      </x:c>
      <x:c r="E3222" s="43" t="n">
        <x:v>0.1</x:v>
      </x:c>
      <x:c r="F3222" s="0" t="s">
        <x:v>745</x:v>
      </x:c>
      <x:c r="G3222" s="0" t="s">
        <x:v>746</x:v>
      </x:c>
      <x:c r="H3222" s="44" t="n">
        <x:v>19.88</x:v>
      </x:c>
      <x:c r="I3222" s="0" t="s">
        <x:v>747</x:v>
      </x:c>
      <x:c r="J3222" s="45">
        <x:f>ROUND(E3222/I3220* H3222,5)</x:f>
      </x:c>
      <x:c r="K3222" s="46" t="s"/>
    </x:row>
    <x:row r="3223" spans="1:27">
      <x:c r="B3223" s="0" t="s">
        <x:v>981</x:v>
      </x:c>
      <x:c r="C3223" s="0" t="s">
        <x:v>730</x:v>
      </x:c>
      <x:c r="D3223" s="0" t="s">
        <x:v>982</x:v>
      </x:c>
      <x:c r="E3223" s="43" t="n">
        <x:v>0.1</x:v>
      </x:c>
      <x:c r="F3223" s="0" t="s">
        <x:v>745</x:v>
      </x:c>
      <x:c r="G3223" s="0" t="s">
        <x:v>746</x:v>
      </x:c>
      <x:c r="H3223" s="44" t="n">
        <x:v>22.09</x:v>
      </x:c>
      <x:c r="I3223" s="0" t="s">
        <x:v>747</x:v>
      </x:c>
      <x:c r="J3223" s="45">
        <x:f>ROUND(E3223/I3220* H3223,5)</x:f>
      </x:c>
      <x:c r="K3223" s="46" t="s"/>
    </x:row>
    <x:row r="3224" spans="1:27">
      <x:c r="D3224" s="47" t="s">
        <x:v>748</x:v>
      </x:c>
      <x:c r="E3224" s="46" t="s"/>
      <x:c r="H3224" s="46" t="s"/>
      <x:c r="K3224" s="44">
        <x:f>SUM(J3222:J3223)</x:f>
      </x:c>
    </x:row>
    <x:row r="3225" spans="1:27">
      <x:c r="B3225" s="14" t="s">
        <x:v>753</x:v>
      </x:c>
      <x:c r="E3225" s="46" t="s"/>
      <x:c r="H3225" s="46" t="s"/>
      <x:c r="K3225" s="46" t="s"/>
    </x:row>
    <x:row r="3226" spans="1:27">
      <x:c r="B3226" s="0" t="s">
        <x:v>1762</x:v>
      </x:c>
      <x:c r="C3226" s="0" t="s">
        <x:v>43</x:v>
      </x:c>
      <x:c r="D3226" s="0" t="s">
        <x:v>1763</x:v>
      </x:c>
      <x:c r="E3226" s="43" t="n">
        <x:v>1</x:v>
      </x:c>
      <x:c r="G3226" s="0" t="s">
        <x:v>746</x:v>
      </x:c>
      <x:c r="H3226" s="44" t="n">
        <x:v>3.62</x:v>
      </x:c>
      <x:c r="I3226" s="0" t="s">
        <x:v>747</x:v>
      </x:c>
      <x:c r="J3226" s="45">
        <x:f>ROUND(E3226* H3226,5)</x:f>
      </x:c>
      <x:c r="K3226" s="46" t="s"/>
    </x:row>
    <x:row r="3227" spans="1:27">
      <x:c r="D3227" s="47" t="s">
        <x:v>761</x:v>
      </x:c>
      <x:c r="E3227" s="46" t="s"/>
      <x:c r="H3227" s="46" t="s"/>
      <x:c r="K3227" s="44">
        <x:f>SUM(J3226:J3226)</x:f>
      </x:c>
    </x:row>
    <x:row r="3228" spans="1:27">
      <x:c r="E3228" s="46" t="s"/>
      <x:c r="H3228" s="46" t="s"/>
      <x:c r="K3228" s="46" t="s"/>
    </x:row>
    <x:row r="3229" spans="1:27">
      <x:c r="D3229" s="47" t="s">
        <x:v>763</x:v>
      </x:c>
      <x:c r="E3229" s="46" t="s"/>
      <x:c r="H3229" s="46" t="n">
        <x:v>1</x:v>
      </x:c>
      <x:c r="I3229" s="0" t="s">
        <x:v>764</x:v>
      </x:c>
      <x:c r="J3229" s="0">
        <x:f>ROUND(H3229/100*K3224,5)</x:f>
      </x:c>
      <x:c r="K3229" s="46" t="s"/>
    </x:row>
    <x:row r="3230" spans="1:27">
      <x:c r="D3230" s="47" t="s">
        <x:v>762</x:v>
      </x:c>
      <x:c r="E3230" s="46" t="s"/>
      <x:c r="H3230" s="46" t="s"/>
      <x:c r="K3230" s="48">
        <x:f>SUM(J3221:J3229)</x:f>
      </x:c>
    </x:row>
    <x:row r="3231" spans="1:27">
      <x:c r="D3231" s="47" t="s">
        <x:v>787</x:v>
      </x:c>
      <x:c r="E3231" s="46" t="s"/>
      <x:c r="H3231" s="46" t="n">
        <x:v>3</x:v>
      </x:c>
      <x:c r="I3231" s="0" t="s">
        <x:v>764</x:v>
      </x:c>
      <x:c r="K3231" s="44">
        <x:f>ROUND(H3231/100*K3230,5)</x:f>
      </x:c>
    </x:row>
    <x:row r="3232" spans="1:27">
      <x:c r="D3232" s="47" t="s">
        <x:v>765</x:v>
      </x:c>
      <x:c r="E3232" s="46" t="s"/>
      <x:c r="H3232" s="46" t="s"/>
      <x:c r="K3232" s="48">
        <x:f>SUM(K3230:K3231)</x:f>
      </x:c>
    </x:row>
    <x:row r="3234" spans="1:27" customFormat="1" ht="45" customHeight="1">
      <x:c r="A3234" s="36" t="s">
        <x:v>1764</x:v>
      </x:c>
      <x:c r="B3234" s="36" t="s">
        <x:v>367</x:v>
      </x:c>
      <x:c r="C3234" s="37" t="s">
        <x:v>43</x:v>
      </x:c>
      <x:c r="D3234" s="38" t="s">
        <x:v>368</x:v>
      </x:c>
      <x:c r="E3234" s="37" t="s"/>
      <x:c r="F3234" s="37" t="s"/>
      <x:c r="G3234" s="37" t="s"/>
      <x:c r="H3234" s="39" t="s">
        <x:v>741</x:v>
      </x:c>
      <x:c r="I3234" s="40" t="n">
        <x:v>1</x:v>
      </x:c>
      <x:c r="J3234" s="41" t="s"/>
      <x:c r="K3234" s="42">
        <x:f>ROUND(K3246,2)</x:f>
      </x:c>
      <x:c r="L3234" s="37" t="s"/>
      <x:c r="M3234" s="37" t="s"/>
      <x:c r="N3234" s="37" t="s"/>
      <x:c r="O3234" s="37" t="s"/>
      <x:c r="P3234" s="37" t="s"/>
      <x:c r="Q3234" s="37" t="s"/>
      <x:c r="R3234" s="37" t="s"/>
      <x:c r="S3234" s="37" t="s"/>
      <x:c r="T3234" s="37" t="s"/>
      <x:c r="U3234" s="37" t="s"/>
      <x:c r="V3234" s="37" t="s"/>
      <x:c r="W3234" s="37" t="s"/>
      <x:c r="X3234" s="37" t="s"/>
      <x:c r="Y3234" s="37" t="s"/>
      <x:c r="Z3234" s="37" t="s"/>
      <x:c r="AA3234" s="37" t="s"/>
    </x:row>
    <x:row r="3235" spans="1:27">
      <x:c r="B3235" s="14" t="s">
        <x:v>742</x:v>
      </x:c>
    </x:row>
    <x:row r="3236" spans="1:27">
      <x:c r="B3236" s="0" t="s">
        <x:v>981</x:v>
      </x:c>
      <x:c r="C3236" s="0" t="s">
        <x:v>730</x:v>
      </x:c>
      <x:c r="D3236" s="0" t="s">
        <x:v>982</x:v>
      </x:c>
      <x:c r="E3236" s="43" t="n">
        <x:v>0.1</x:v>
      </x:c>
      <x:c r="F3236" s="0" t="s">
        <x:v>745</x:v>
      </x:c>
      <x:c r="G3236" s="0" t="s">
        <x:v>746</x:v>
      </x:c>
      <x:c r="H3236" s="44" t="n">
        <x:v>22.09</x:v>
      </x:c>
      <x:c r="I3236" s="0" t="s">
        <x:v>747</x:v>
      </x:c>
      <x:c r="J3236" s="45">
        <x:f>ROUND(E3236/I3234* H3236,5)</x:f>
      </x:c>
      <x:c r="K3236" s="46" t="s"/>
    </x:row>
    <x:row r="3237" spans="1:27">
      <x:c r="B3237" s="0" t="s">
        <x:v>979</x:v>
      </x:c>
      <x:c r="C3237" s="0" t="s">
        <x:v>730</x:v>
      </x:c>
      <x:c r="D3237" s="0" t="s">
        <x:v>980</x:v>
      </x:c>
      <x:c r="E3237" s="43" t="n">
        <x:v>0.1</x:v>
      </x:c>
      <x:c r="F3237" s="0" t="s">
        <x:v>745</x:v>
      </x:c>
      <x:c r="G3237" s="0" t="s">
        <x:v>746</x:v>
      </x:c>
      <x:c r="H3237" s="44" t="n">
        <x:v>19.88</x:v>
      </x:c>
      <x:c r="I3237" s="0" t="s">
        <x:v>747</x:v>
      </x:c>
      <x:c r="J3237" s="45">
        <x:f>ROUND(E3237/I3234* H3237,5)</x:f>
      </x:c>
      <x:c r="K3237" s="46" t="s"/>
    </x:row>
    <x:row r="3238" spans="1:27">
      <x:c r="D3238" s="47" t="s">
        <x:v>748</x:v>
      </x:c>
      <x:c r="E3238" s="46" t="s"/>
      <x:c r="H3238" s="46" t="s"/>
      <x:c r="K3238" s="44">
        <x:f>SUM(J3236:J3237)</x:f>
      </x:c>
    </x:row>
    <x:row r="3239" spans="1:27">
      <x:c r="B3239" s="14" t="s">
        <x:v>753</x:v>
      </x:c>
      <x:c r="E3239" s="46" t="s"/>
      <x:c r="H3239" s="46" t="s"/>
      <x:c r="K3239" s="46" t="s"/>
    </x:row>
    <x:row r="3240" spans="1:27">
      <x:c r="B3240" s="0" t="s">
        <x:v>1765</x:v>
      </x:c>
      <x:c r="C3240" s="0" t="s">
        <x:v>43</x:v>
      </x:c>
      <x:c r="D3240" s="0" t="s">
        <x:v>1766</x:v>
      </x:c>
      <x:c r="E3240" s="43" t="n">
        <x:v>1</x:v>
      </x:c>
      <x:c r="G3240" s="0" t="s">
        <x:v>746</x:v>
      </x:c>
      <x:c r="H3240" s="44" t="n">
        <x:v>6.15</x:v>
      </x:c>
      <x:c r="I3240" s="0" t="s">
        <x:v>747</x:v>
      </x:c>
      <x:c r="J3240" s="45">
        <x:f>ROUND(E3240* H3240,5)</x:f>
      </x:c>
      <x:c r="K3240" s="46" t="s"/>
    </x:row>
    <x:row r="3241" spans="1:27">
      <x:c r="D3241" s="47" t="s">
        <x:v>761</x:v>
      </x:c>
      <x:c r="E3241" s="46" t="s"/>
      <x:c r="H3241" s="46" t="s"/>
      <x:c r="K3241" s="44">
        <x:f>SUM(J3240:J3240)</x:f>
      </x:c>
    </x:row>
    <x:row r="3242" spans="1:27">
      <x:c r="E3242" s="46" t="s"/>
      <x:c r="H3242" s="46" t="s"/>
      <x:c r="K3242" s="46" t="s"/>
    </x:row>
    <x:row r="3243" spans="1:27">
      <x:c r="D3243" s="47" t="s">
        <x:v>763</x:v>
      </x:c>
      <x:c r="E3243" s="46" t="s"/>
      <x:c r="H3243" s="46" t="n">
        <x:v>1.5</x:v>
      </x:c>
      <x:c r="I3243" s="0" t="s">
        <x:v>764</x:v>
      </x:c>
      <x:c r="J3243" s="0">
        <x:f>ROUND(H3243/100*K3238,5)</x:f>
      </x:c>
      <x:c r="K3243" s="46" t="s"/>
    </x:row>
    <x:row r="3244" spans="1:27">
      <x:c r="D3244" s="47" t="s">
        <x:v>762</x:v>
      </x:c>
      <x:c r="E3244" s="46" t="s"/>
      <x:c r="H3244" s="46" t="s"/>
      <x:c r="K3244" s="48">
        <x:f>SUM(J3235:J3243)</x:f>
      </x:c>
    </x:row>
    <x:row r="3245" spans="1:27">
      <x:c r="D3245" s="47" t="s">
        <x:v>787</x:v>
      </x:c>
      <x:c r="E3245" s="46" t="s"/>
      <x:c r="H3245" s="46" t="n">
        <x:v>3</x:v>
      </x:c>
      <x:c r="I3245" s="0" t="s">
        <x:v>764</x:v>
      </x:c>
      <x:c r="K3245" s="44">
        <x:f>ROUND(H3245/100*K3244,5)</x:f>
      </x:c>
    </x:row>
    <x:row r="3246" spans="1:27">
      <x:c r="D3246" s="47" t="s">
        <x:v>765</x:v>
      </x:c>
      <x:c r="E3246" s="46" t="s"/>
      <x:c r="H3246" s="46" t="s"/>
      <x:c r="K3246" s="48">
        <x:f>SUM(K3244:K3245)</x:f>
      </x:c>
    </x:row>
    <x:row r="3248" spans="1:27" customFormat="1" ht="45" customHeight="1">
      <x:c r="A3248" s="36" t="s">
        <x:v>1767</x:v>
      </x:c>
      <x:c r="B3248" s="36" t="s">
        <x:v>361</x:v>
      </x:c>
      <x:c r="C3248" s="37" t="s">
        <x:v>43</x:v>
      </x:c>
      <x:c r="D3248" s="38" t="s">
        <x:v>362</x:v>
      </x:c>
      <x:c r="E3248" s="37" t="s"/>
      <x:c r="F3248" s="37" t="s"/>
      <x:c r="G3248" s="37" t="s"/>
      <x:c r="H3248" s="39" t="s">
        <x:v>741</x:v>
      </x:c>
      <x:c r="I3248" s="40" t="n">
        <x:v>1</x:v>
      </x:c>
      <x:c r="J3248" s="41" t="s"/>
      <x:c r="K3248" s="42">
        <x:f>ROUND(K3260,2)</x:f>
      </x:c>
      <x:c r="L3248" s="37" t="s"/>
      <x:c r="M3248" s="37" t="s"/>
      <x:c r="N3248" s="37" t="s"/>
      <x:c r="O3248" s="37" t="s"/>
      <x:c r="P3248" s="37" t="s"/>
      <x:c r="Q3248" s="37" t="s"/>
      <x:c r="R3248" s="37" t="s"/>
      <x:c r="S3248" s="37" t="s"/>
      <x:c r="T3248" s="37" t="s"/>
      <x:c r="U3248" s="37" t="s"/>
      <x:c r="V3248" s="37" t="s"/>
      <x:c r="W3248" s="37" t="s"/>
      <x:c r="X3248" s="37" t="s"/>
      <x:c r="Y3248" s="37" t="s"/>
      <x:c r="Z3248" s="37" t="s"/>
      <x:c r="AA3248" s="37" t="s"/>
    </x:row>
    <x:row r="3249" spans="1:27">
      <x:c r="B3249" s="14" t="s">
        <x:v>742</x:v>
      </x:c>
    </x:row>
    <x:row r="3250" spans="1:27">
      <x:c r="B3250" s="0" t="s">
        <x:v>981</x:v>
      </x:c>
      <x:c r="C3250" s="0" t="s">
        <x:v>730</x:v>
      </x:c>
      <x:c r="D3250" s="0" t="s">
        <x:v>982</x:v>
      </x:c>
      <x:c r="E3250" s="43" t="n">
        <x:v>0.1</x:v>
      </x:c>
      <x:c r="F3250" s="0" t="s">
        <x:v>745</x:v>
      </x:c>
      <x:c r="G3250" s="0" t="s">
        <x:v>746</x:v>
      </x:c>
      <x:c r="H3250" s="44" t="n">
        <x:v>22.09</x:v>
      </x:c>
      <x:c r="I3250" s="0" t="s">
        <x:v>747</x:v>
      </x:c>
      <x:c r="J3250" s="45">
        <x:f>ROUND(E3250/I3248* H3250,5)</x:f>
      </x:c>
      <x:c r="K3250" s="46" t="s"/>
    </x:row>
    <x:row r="3251" spans="1:27">
      <x:c r="B3251" s="0" t="s">
        <x:v>979</x:v>
      </x:c>
      <x:c r="C3251" s="0" t="s">
        <x:v>730</x:v>
      </x:c>
      <x:c r="D3251" s="0" t="s">
        <x:v>980</x:v>
      </x:c>
      <x:c r="E3251" s="43" t="n">
        <x:v>0.1</x:v>
      </x:c>
      <x:c r="F3251" s="0" t="s">
        <x:v>745</x:v>
      </x:c>
      <x:c r="G3251" s="0" t="s">
        <x:v>746</x:v>
      </x:c>
      <x:c r="H3251" s="44" t="n">
        <x:v>19.88</x:v>
      </x:c>
      <x:c r="I3251" s="0" t="s">
        <x:v>747</x:v>
      </x:c>
      <x:c r="J3251" s="45">
        <x:f>ROUND(E3251/I3248* H3251,5)</x:f>
      </x:c>
      <x:c r="K3251" s="46" t="s"/>
    </x:row>
    <x:row r="3252" spans="1:27">
      <x:c r="D3252" s="47" t="s">
        <x:v>748</x:v>
      </x:c>
      <x:c r="E3252" s="46" t="s"/>
      <x:c r="H3252" s="46" t="s"/>
      <x:c r="K3252" s="44">
        <x:f>SUM(J3250:J3251)</x:f>
      </x:c>
    </x:row>
    <x:row r="3253" spans="1:27">
      <x:c r="B3253" s="14" t="s">
        <x:v>753</x:v>
      </x:c>
      <x:c r="E3253" s="46" t="s"/>
      <x:c r="H3253" s="46" t="s"/>
      <x:c r="K3253" s="46" t="s"/>
    </x:row>
    <x:row r="3254" spans="1:27">
      <x:c r="B3254" s="0" t="s">
        <x:v>1768</x:v>
      </x:c>
      <x:c r="C3254" s="0" t="s">
        <x:v>43</x:v>
      </x:c>
      <x:c r="D3254" s="0" t="s">
        <x:v>1769</x:v>
      </x:c>
      <x:c r="E3254" s="43" t="n">
        <x:v>1</x:v>
      </x:c>
      <x:c r="G3254" s="0" t="s">
        <x:v>746</x:v>
      </x:c>
      <x:c r="H3254" s="44" t="n">
        <x:v>3.96</x:v>
      </x:c>
      <x:c r="I3254" s="0" t="s">
        <x:v>747</x:v>
      </x:c>
      <x:c r="J3254" s="45">
        <x:f>ROUND(E3254* H3254,5)</x:f>
      </x:c>
      <x:c r="K3254" s="46" t="s"/>
    </x:row>
    <x:row r="3255" spans="1:27">
      <x:c r="D3255" s="47" t="s">
        <x:v>761</x:v>
      </x:c>
      <x:c r="E3255" s="46" t="s"/>
      <x:c r="H3255" s="46" t="s"/>
      <x:c r="K3255" s="44">
        <x:f>SUM(J3254:J3254)</x:f>
      </x:c>
    </x:row>
    <x:row r="3256" spans="1:27">
      <x:c r="E3256" s="46" t="s"/>
      <x:c r="H3256" s="46" t="s"/>
      <x:c r="K3256" s="46" t="s"/>
    </x:row>
    <x:row r="3257" spans="1:27">
      <x:c r="D3257" s="47" t="s">
        <x:v>763</x:v>
      </x:c>
      <x:c r="E3257" s="46" t="s"/>
      <x:c r="H3257" s="46" t="n">
        <x:v>1</x:v>
      </x:c>
      <x:c r="I3257" s="0" t="s">
        <x:v>764</x:v>
      </x:c>
      <x:c r="J3257" s="0">
        <x:f>ROUND(H3257/100*K3252,5)</x:f>
      </x:c>
      <x:c r="K3257" s="46" t="s"/>
    </x:row>
    <x:row r="3258" spans="1:27">
      <x:c r="D3258" s="47" t="s">
        <x:v>762</x:v>
      </x:c>
      <x:c r="E3258" s="46" t="s"/>
      <x:c r="H3258" s="46" t="s"/>
      <x:c r="K3258" s="48">
        <x:f>SUM(J3249:J3257)</x:f>
      </x:c>
    </x:row>
    <x:row r="3259" spans="1:27">
      <x:c r="D3259" s="47" t="s">
        <x:v>787</x:v>
      </x:c>
      <x:c r="E3259" s="46" t="s"/>
      <x:c r="H3259" s="46" t="n">
        <x:v>3</x:v>
      </x:c>
      <x:c r="I3259" s="0" t="s">
        <x:v>764</x:v>
      </x:c>
      <x:c r="K3259" s="44">
        <x:f>ROUND(H3259/100*K3258,5)</x:f>
      </x:c>
    </x:row>
    <x:row r="3260" spans="1:27">
      <x:c r="D3260" s="47" t="s">
        <x:v>765</x:v>
      </x:c>
      <x:c r="E3260" s="46" t="s"/>
      <x:c r="H3260" s="46" t="s"/>
      <x:c r="K3260" s="48">
        <x:f>SUM(K3258:K3259)</x:f>
      </x:c>
    </x:row>
    <x:row r="3262" spans="1:27" customFormat="1" ht="45" customHeight="1">
      <x:c r="A3262" s="36" t="s">
        <x:v>1770</x:v>
      </x:c>
      <x:c r="B3262" s="36" t="s">
        <x:v>365</x:v>
      </x:c>
      <x:c r="C3262" s="37" t="s">
        <x:v>43</x:v>
      </x:c>
      <x:c r="D3262" s="38" t="s">
        <x:v>366</x:v>
      </x:c>
      <x:c r="E3262" s="37" t="s"/>
      <x:c r="F3262" s="37" t="s"/>
      <x:c r="G3262" s="37" t="s"/>
      <x:c r="H3262" s="39" t="s">
        <x:v>741</x:v>
      </x:c>
      <x:c r="I3262" s="40" t="n">
        <x:v>1</x:v>
      </x:c>
      <x:c r="J3262" s="41" t="s"/>
      <x:c r="K3262" s="42">
        <x:f>ROUND(K3274,2)</x:f>
      </x:c>
      <x:c r="L3262" s="37" t="s"/>
      <x:c r="M3262" s="37" t="s"/>
      <x:c r="N3262" s="37" t="s"/>
      <x:c r="O3262" s="37" t="s"/>
      <x:c r="P3262" s="37" t="s"/>
      <x:c r="Q3262" s="37" t="s"/>
      <x:c r="R3262" s="37" t="s"/>
      <x:c r="S3262" s="37" t="s"/>
      <x:c r="T3262" s="37" t="s"/>
      <x:c r="U3262" s="37" t="s"/>
      <x:c r="V3262" s="37" t="s"/>
      <x:c r="W3262" s="37" t="s"/>
      <x:c r="X3262" s="37" t="s"/>
      <x:c r="Y3262" s="37" t="s"/>
      <x:c r="Z3262" s="37" t="s"/>
      <x:c r="AA3262" s="37" t="s"/>
    </x:row>
    <x:row r="3263" spans="1:27">
      <x:c r="B3263" s="14" t="s">
        <x:v>742</x:v>
      </x:c>
    </x:row>
    <x:row r="3264" spans="1:27">
      <x:c r="B3264" s="0" t="s">
        <x:v>979</x:v>
      </x:c>
      <x:c r="C3264" s="0" t="s">
        <x:v>730</x:v>
      </x:c>
      <x:c r="D3264" s="0" t="s">
        <x:v>980</x:v>
      </x:c>
      <x:c r="E3264" s="43" t="n">
        <x:v>0.1</x:v>
      </x:c>
      <x:c r="F3264" s="0" t="s">
        <x:v>745</x:v>
      </x:c>
      <x:c r="G3264" s="0" t="s">
        <x:v>746</x:v>
      </x:c>
      <x:c r="H3264" s="44" t="n">
        <x:v>19.88</x:v>
      </x:c>
      <x:c r="I3264" s="0" t="s">
        <x:v>747</x:v>
      </x:c>
      <x:c r="J3264" s="45">
        <x:f>ROUND(E3264/I3262* H3264,5)</x:f>
      </x:c>
      <x:c r="K3264" s="46" t="s"/>
    </x:row>
    <x:row r="3265" spans="1:27">
      <x:c r="B3265" s="0" t="s">
        <x:v>981</x:v>
      </x:c>
      <x:c r="C3265" s="0" t="s">
        <x:v>730</x:v>
      </x:c>
      <x:c r="D3265" s="0" t="s">
        <x:v>982</x:v>
      </x:c>
      <x:c r="E3265" s="43" t="n">
        <x:v>0.1</x:v>
      </x:c>
      <x:c r="F3265" s="0" t="s">
        <x:v>745</x:v>
      </x:c>
      <x:c r="G3265" s="0" t="s">
        <x:v>746</x:v>
      </x:c>
      <x:c r="H3265" s="44" t="n">
        <x:v>22.09</x:v>
      </x:c>
      <x:c r="I3265" s="0" t="s">
        <x:v>747</x:v>
      </x:c>
      <x:c r="J3265" s="45">
        <x:f>ROUND(E3265/I3262* H3265,5)</x:f>
      </x:c>
      <x:c r="K3265" s="46" t="s"/>
    </x:row>
    <x:row r="3266" spans="1:27">
      <x:c r="D3266" s="47" t="s">
        <x:v>748</x:v>
      </x:c>
      <x:c r="E3266" s="46" t="s"/>
      <x:c r="H3266" s="46" t="s"/>
      <x:c r="K3266" s="44">
        <x:f>SUM(J3264:J3265)</x:f>
      </x:c>
    </x:row>
    <x:row r="3267" spans="1:27">
      <x:c r="B3267" s="14" t="s">
        <x:v>753</x:v>
      </x:c>
      <x:c r="E3267" s="46" t="s"/>
      <x:c r="H3267" s="46" t="s"/>
      <x:c r="K3267" s="46" t="s"/>
    </x:row>
    <x:row r="3268" spans="1:27">
      <x:c r="B3268" s="0" t="s">
        <x:v>1771</x:v>
      </x:c>
      <x:c r="C3268" s="0" t="s">
        <x:v>43</x:v>
      </x:c>
      <x:c r="D3268" s="0" t="s">
        <x:v>1772</x:v>
      </x:c>
      <x:c r="E3268" s="43" t="n">
        <x:v>1</x:v>
      </x:c>
      <x:c r="G3268" s="0" t="s">
        <x:v>746</x:v>
      </x:c>
      <x:c r="H3268" s="44" t="n">
        <x:v>4.07</x:v>
      </x:c>
      <x:c r="I3268" s="0" t="s">
        <x:v>747</x:v>
      </x:c>
      <x:c r="J3268" s="45">
        <x:f>ROUND(E3268* H3268,5)</x:f>
      </x:c>
      <x:c r="K3268" s="46" t="s"/>
    </x:row>
    <x:row r="3269" spans="1:27">
      <x:c r="D3269" s="47" t="s">
        <x:v>761</x:v>
      </x:c>
      <x:c r="E3269" s="46" t="s"/>
      <x:c r="H3269" s="46" t="s"/>
      <x:c r="K3269" s="44">
        <x:f>SUM(J3268:J3268)</x:f>
      </x:c>
    </x:row>
    <x:row r="3270" spans="1:27">
      <x:c r="E3270" s="46" t="s"/>
      <x:c r="H3270" s="46" t="s"/>
      <x:c r="K3270" s="46" t="s"/>
    </x:row>
    <x:row r="3271" spans="1:27">
      <x:c r="D3271" s="47" t="s">
        <x:v>763</x:v>
      </x:c>
      <x:c r="E3271" s="46" t="s"/>
      <x:c r="H3271" s="46" t="n">
        <x:v>1.5</x:v>
      </x:c>
      <x:c r="I3271" s="0" t="s">
        <x:v>764</x:v>
      </x:c>
      <x:c r="J3271" s="0">
        <x:f>ROUND(H3271/100*K3266,5)</x:f>
      </x:c>
      <x:c r="K3271" s="46" t="s"/>
    </x:row>
    <x:row r="3272" spans="1:27">
      <x:c r="D3272" s="47" t="s">
        <x:v>762</x:v>
      </x:c>
      <x:c r="E3272" s="46" t="s"/>
      <x:c r="H3272" s="46" t="s"/>
      <x:c r="K3272" s="48">
        <x:f>SUM(J3263:J3271)</x:f>
      </x:c>
    </x:row>
    <x:row r="3273" spans="1:27">
      <x:c r="D3273" s="47" t="s">
        <x:v>787</x:v>
      </x:c>
      <x:c r="E3273" s="46" t="s"/>
      <x:c r="H3273" s="46" t="n">
        <x:v>3</x:v>
      </x:c>
      <x:c r="I3273" s="0" t="s">
        <x:v>764</x:v>
      </x:c>
      <x:c r="K3273" s="44">
        <x:f>ROUND(H3273/100*K3272,5)</x:f>
      </x:c>
    </x:row>
    <x:row r="3274" spans="1:27">
      <x:c r="D3274" s="47" t="s">
        <x:v>765</x:v>
      </x:c>
      <x:c r="E3274" s="46" t="s"/>
      <x:c r="H3274" s="46" t="s"/>
      <x:c r="K3274" s="48">
        <x:f>SUM(K3272:K3273)</x:f>
      </x:c>
    </x:row>
    <x:row r="3276" spans="1:27" customFormat="1" ht="45" customHeight="1">
      <x:c r="A3276" s="36" t="s">
        <x:v>1773</x:v>
      </x:c>
      <x:c r="B3276" s="36" t="s">
        <x:v>357</x:v>
      </x:c>
      <x:c r="C3276" s="37" t="s">
        <x:v>43</x:v>
      </x:c>
      <x:c r="D3276" s="38" t="s">
        <x:v>358</x:v>
      </x:c>
      <x:c r="E3276" s="37" t="s"/>
      <x:c r="F3276" s="37" t="s"/>
      <x:c r="G3276" s="37" t="s"/>
      <x:c r="H3276" s="39" t="s">
        <x:v>741</x:v>
      </x:c>
      <x:c r="I3276" s="40" t="n">
        <x:v>1</x:v>
      </x:c>
      <x:c r="J3276" s="41" t="s"/>
      <x:c r="K3276" s="42">
        <x:f>ROUND(K3288,2)</x:f>
      </x:c>
      <x:c r="L3276" s="37" t="s"/>
      <x:c r="M3276" s="37" t="s"/>
      <x:c r="N3276" s="37" t="s"/>
      <x:c r="O3276" s="37" t="s"/>
      <x:c r="P3276" s="37" t="s"/>
      <x:c r="Q3276" s="37" t="s"/>
      <x:c r="R3276" s="37" t="s"/>
      <x:c r="S3276" s="37" t="s"/>
      <x:c r="T3276" s="37" t="s"/>
      <x:c r="U3276" s="37" t="s"/>
      <x:c r="V3276" s="37" t="s"/>
      <x:c r="W3276" s="37" t="s"/>
      <x:c r="X3276" s="37" t="s"/>
      <x:c r="Y3276" s="37" t="s"/>
      <x:c r="Z3276" s="37" t="s"/>
      <x:c r="AA3276" s="37" t="s"/>
    </x:row>
    <x:row r="3277" spans="1:27">
      <x:c r="B3277" s="14" t="s">
        <x:v>742</x:v>
      </x:c>
    </x:row>
    <x:row r="3278" spans="1:27">
      <x:c r="B3278" s="0" t="s">
        <x:v>979</x:v>
      </x:c>
      <x:c r="C3278" s="0" t="s">
        <x:v>730</x:v>
      </x:c>
      <x:c r="D3278" s="0" t="s">
        <x:v>980</x:v>
      </x:c>
      <x:c r="E3278" s="43" t="n">
        <x:v>0.1</x:v>
      </x:c>
      <x:c r="F3278" s="0" t="s">
        <x:v>745</x:v>
      </x:c>
      <x:c r="G3278" s="0" t="s">
        <x:v>746</x:v>
      </x:c>
      <x:c r="H3278" s="44" t="n">
        <x:v>19.88</x:v>
      </x:c>
      <x:c r="I3278" s="0" t="s">
        <x:v>747</x:v>
      </x:c>
      <x:c r="J3278" s="45">
        <x:f>ROUND(E3278/I3276* H3278,5)</x:f>
      </x:c>
      <x:c r="K3278" s="46" t="s"/>
    </x:row>
    <x:row r="3279" spans="1:27">
      <x:c r="B3279" s="0" t="s">
        <x:v>981</x:v>
      </x:c>
      <x:c r="C3279" s="0" t="s">
        <x:v>730</x:v>
      </x:c>
      <x:c r="D3279" s="0" t="s">
        <x:v>982</x:v>
      </x:c>
      <x:c r="E3279" s="43" t="n">
        <x:v>0.1</x:v>
      </x:c>
      <x:c r="F3279" s="0" t="s">
        <x:v>745</x:v>
      </x:c>
      <x:c r="G3279" s="0" t="s">
        <x:v>746</x:v>
      </x:c>
      <x:c r="H3279" s="44" t="n">
        <x:v>22.09</x:v>
      </x:c>
      <x:c r="I3279" s="0" t="s">
        <x:v>747</x:v>
      </x:c>
      <x:c r="J3279" s="45">
        <x:f>ROUND(E3279/I3276* H3279,5)</x:f>
      </x:c>
      <x:c r="K3279" s="46" t="s"/>
    </x:row>
    <x:row r="3280" spans="1:27">
      <x:c r="D3280" s="47" t="s">
        <x:v>748</x:v>
      </x:c>
      <x:c r="E3280" s="46" t="s"/>
      <x:c r="H3280" s="46" t="s"/>
      <x:c r="K3280" s="44">
        <x:f>SUM(J3278:J3279)</x:f>
      </x:c>
    </x:row>
    <x:row r="3281" spans="1:27">
      <x:c r="B3281" s="14" t="s">
        <x:v>753</x:v>
      </x:c>
      <x:c r="E3281" s="46" t="s"/>
      <x:c r="H3281" s="46" t="s"/>
      <x:c r="K3281" s="46" t="s"/>
    </x:row>
    <x:row r="3282" spans="1:27">
      <x:c r="B3282" s="0" t="s">
        <x:v>1774</x:v>
      </x:c>
      <x:c r="C3282" s="0" t="s">
        <x:v>43</x:v>
      </x:c>
      <x:c r="D3282" s="0" t="s">
        <x:v>1775</x:v>
      </x:c>
      <x:c r="E3282" s="43" t="n">
        <x:v>1</x:v>
      </x:c>
      <x:c r="G3282" s="0" t="s">
        <x:v>746</x:v>
      </x:c>
      <x:c r="H3282" s="44" t="n">
        <x:v>3.33</x:v>
      </x:c>
      <x:c r="I3282" s="0" t="s">
        <x:v>747</x:v>
      </x:c>
      <x:c r="J3282" s="45">
        <x:f>ROUND(E3282* H3282,5)</x:f>
      </x:c>
      <x:c r="K3282" s="46" t="s"/>
    </x:row>
    <x:row r="3283" spans="1:27">
      <x:c r="D3283" s="47" t="s">
        <x:v>761</x:v>
      </x:c>
      <x:c r="E3283" s="46" t="s"/>
      <x:c r="H3283" s="46" t="s"/>
      <x:c r="K3283" s="44">
        <x:f>SUM(J3282:J3282)</x:f>
      </x:c>
    </x:row>
    <x:row r="3284" spans="1:27">
      <x:c r="E3284" s="46" t="s"/>
      <x:c r="H3284" s="46" t="s"/>
      <x:c r="K3284" s="46" t="s"/>
    </x:row>
    <x:row r="3285" spans="1:27">
      <x:c r="D3285" s="47" t="s">
        <x:v>763</x:v>
      </x:c>
      <x:c r="E3285" s="46" t="s"/>
      <x:c r="H3285" s="46" t="n">
        <x:v>1</x:v>
      </x:c>
      <x:c r="I3285" s="0" t="s">
        <x:v>764</x:v>
      </x:c>
      <x:c r="J3285" s="0">
        <x:f>ROUND(H3285/100*K3280,5)</x:f>
      </x:c>
      <x:c r="K3285" s="46" t="s"/>
    </x:row>
    <x:row r="3286" spans="1:27">
      <x:c r="D3286" s="47" t="s">
        <x:v>762</x:v>
      </x:c>
      <x:c r="E3286" s="46" t="s"/>
      <x:c r="H3286" s="46" t="s"/>
      <x:c r="K3286" s="48">
        <x:f>SUM(J3277:J3285)</x:f>
      </x:c>
    </x:row>
    <x:row r="3287" spans="1:27">
      <x:c r="D3287" s="47" t="s">
        <x:v>787</x:v>
      </x:c>
      <x:c r="E3287" s="46" t="s"/>
      <x:c r="H3287" s="46" t="n">
        <x:v>3</x:v>
      </x:c>
      <x:c r="I3287" s="0" t="s">
        <x:v>764</x:v>
      </x:c>
      <x:c r="K3287" s="44">
        <x:f>ROUND(H3287/100*K3286,5)</x:f>
      </x:c>
    </x:row>
    <x:row r="3288" spans="1:27">
      <x:c r="D3288" s="47" t="s">
        <x:v>765</x:v>
      </x:c>
      <x:c r="E3288" s="46" t="s"/>
      <x:c r="H3288" s="46" t="s"/>
      <x:c r="K3288" s="48">
        <x:f>SUM(K3286:K3287)</x:f>
      </x:c>
    </x:row>
    <x:row r="3290" spans="1:27" customFormat="1" ht="45" customHeight="1">
      <x:c r="A3290" s="36" t="s">
        <x:v>1776</x:v>
      </x:c>
      <x:c r="B3290" s="36" t="s">
        <x:v>363</x:v>
      </x:c>
      <x:c r="C3290" s="37" t="s">
        <x:v>43</x:v>
      </x:c>
      <x:c r="D3290" s="38" t="s">
        <x:v>364</x:v>
      </x:c>
      <x:c r="E3290" s="37" t="s"/>
      <x:c r="F3290" s="37" t="s"/>
      <x:c r="G3290" s="37" t="s"/>
      <x:c r="H3290" s="39" t="s">
        <x:v>741</x:v>
      </x:c>
      <x:c r="I3290" s="40" t="n">
        <x:v>1</x:v>
      </x:c>
      <x:c r="J3290" s="41" t="s"/>
      <x:c r="K3290" s="42">
        <x:f>ROUND(K3302,2)</x:f>
      </x:c>
      <x:c r="L3290" s="37" t="s"/>
      <x:c r="M3290" s="37" t="s"/>
      <x:c r="N3290" s="37" t="s"/>
      <x:c r="O3290" s="37" t="s"/>
      <x:c r="P3290" s="37" t="s"/>
      <x:c r="Q3290" s="37" t="s"/>
      <x:c r="R3290" s="37" t="s"/>
      <x:c r="S3290" s="37" t="s"/>
      <x:c r="T3290" s="37" t="s"/>
      <x:c r="U3290" s="37" t="s"/>
      <x:c r="V3290" s="37" t="s"/>
      <x:c r="W3290" s="37" t="s"/>
      <x:c r="X3290" s="37" t="s"/>
      <x:c r="Y3290" s="37" t="s"/>
      <x:c r="Z3290" s="37" t="s"/>
      <x:c r="AA3290" s="37" t="s"/>
    </x:row>
    <x:row r="3291" spans="1:27">
      <x:c r="B3291" s="14" t="s">
        <x:v>742</x:v>
      </x:c>
    </x:row>
    <x:row r="3292" spans="1:27">
      <x:c r="B3292" s="0" t="s">
        <x:v>981</x:v>
      </x:c>
      <x:c r="C3292" s="0" t="s">
        <x:v>730</x:v>
      </x:c>
      <x:c r="D3292" s="0" t="s">
        <x:v>982</x:v>
      </x:c>
      <x:c r="E3292" s="43" t="n">
        <x:v>0.1</x:v>
      </x:c>
      <x:c r="F3292" s="0" t="s">
        <x:v>745</x:v>
      </x:c>
      <x:c r="G3292" s="0" t="s">
        <x:v>746</x:v>
      </x:c>
      <x:c r="H3292" s="44" t="n">
        <x:v>22.09</x:v>
      </x:c>
      <x:c r="I3292" s="0" t="s">
        <x:v>747</x:v>
      </x:c>
      <x:c r="J3292" s="45">
        <x:f>ROUND(E3292/I3290* H3292,5)</x:f>
      </x:c>
      <x:c r="K3292" s="46" t="s"/>
    </x:row>
    <x:row r="3293" spans="1:27">
      <x:c r="B3293" s="0" t="s">
        <x:v>979</x:v>
      </x:c>
      <x:c r="C3293" s="0" t="s">
        <x:v>730</x:v>
      </x:c>
      <x:c r="D3293" s="0" t="s">
        <x:v>980</x:v>
      </x:c>
      <x:c r="E3293" s="43" t="n">
        <x:v>0.1</x:v>
      </x:c>
      <x:c r="F3293" s="0" t="s">
        <x:v>745</x:v>
      </x:c>
      <x:c r="G3293" s="0" t="s">
        <x:v>746</x:v>
      </x:c>
      <x:c r="H3293" s="44" t="n">
        <x:v>19.88</x:v>
      </x:c>
      <x:c r="I3293" s="0" t="s">
        <x:v>747</x:v>
      </x:c>
      <x:c r="J3293" s="45">
        <x:f>ROUND(E3293/I3290* H3293,5)</x:f>
      </x:c>
      <x:c r="K3293" s="46" t="s"/>
    </x:row>
    <x:row r="3294" spans="1:27">
      <x:c r="D3294" s="47" t="s">
        <x:v>748</x:v>
      </x:c>
      <x:c r="E3294" s="46" t="s"/>
      <x:c r="H3294" s="46" t="s"/>
      <x:c r="K3294" s="44">
        <x:f>SUM(J3292:J3293)</x:f>
      </x:c>
    </x:row>
    <x:row r="3295" spans="1:27">
      <x:c r="B3295" s="14" t="s">
        <x:v>753</x:v>
      </x:c>
      <x:c r="E3295" s="46" t="s"/>
      <x:c r="H3295" s="46" t="s"/>
      <x:c r="K3295" s="46" t="s"/>
    </x:row>
    <x:row r="3296" spans="1:27">
      <x:c r="B3296" s="0" t="s">
        <x:v>1777</x:v>
      </x:c>
      <x:c r="C3296" s="0" t="s">
        <x:v>43</x:v>
      </x:c>
      <x:c r="D3296" s="0" t="s">
        <x:v>1778</x:v>
      </x:c>
      <x:c r="E3296" s="43" t="n">
        <x:v>1</x:v>
      </x:c>
      <x:c r="G3296" s="0" t="s">
        <x:v>746</x:v>
      </x:c>
      <x:c r="H3296" s="44" t="n">
        <x:v>4.78</x:v>
      </x:c>
      <x:c r="I3296" s="0" t="s">
        <x:v>747</x:v>
      </x:c>
      <x:c r="J3296" s="45">
        <x:f>ROUND(E3296* H3296,5)</x:f>
      </x:c>
      <x:c r="K3296" s="46" t="s"/>
    </x:row>
    <x:row r="3297" spans="1:27">
      <x:c r="D3297" s="47" t="s">
        <x:v>761</x:v>
      </x:c>
      <x:c r="E3297" s="46" t="s"/>
      <x:c r="H3297" s="46" t="s"/>
      <x:c r="K3297" s="44">
        <x:f>SUM(J3296:J3296)</x:f>
      </x:c>
    </x:row>
    <x:row r="3298" spans="1:27">
      <x:c r="E3298" s="46" t="s"/>
      <x:c r="H3298" s="46" t="s"/>
      <x:c r="K3298" s="46" t="s"/>
    </x:row>
    <x:row r="3299" spans="1:27">
      <x:c r="D3299" s="47" t="s">
        <x:v>763</x:v>
      </x:c>
      <x:c r="E3299" s="46" t="s"/>
      <x:c r="H3299" s="46" t="n">
        <x:v>1</x:v>
      </x:c>
      <x:c r="I3299" s="0" t="s">
        <x:v>764</x:v>
      </x:c>
      <x:c r="J3299" s="0">
        <x:f>ROUND(H3299/100*K3294,5)</x:f>
      </x:c>
      <x:c r="K3299" s="46" t="s"/>
    </x:row>
    <x:row r="3300" spans="1:27">
      <x:c r="D3300" s="47" t="s">
        <x:v>762</x:v>
      </x:c>
      <x:c r="E3300" s="46" t="s"/>
      <x:c r="H3300" s="46" t="s"/>
      <x:c r="K3300" s="48">
        <x:f>SUM(J3291:J3299)</x:f>
      </x:c>
    </x:row>
    <x:row r="3301" spans="1:27">
      <x:c r="D3301" s="47" t="s">
        <x:v>787</x:v>
      </x:c>
      <x:c r="E3301" s="46" t="s"/>
      <x:c r="H3301" s="46" t="n">
        <x:v>3</x:v>
      </x:c>
      <x:c r="I3301" s="0" t="s">
        <x:v>764</x:v>
      </x:c>
      <x:c r="K3301" s="44">
        <x:f>ROUND(H3301/100*K3300,5)</x:f>
      </x:c>
    </x:row>
    <x:row r="3302" spans="1:27">
      <x:c r="D3302" s="47" t="s">
        <x:v>765</x:v>
      </x:c>
      <x:c r="E3302" s="46" t="s"/>
      <x:c r="H3302" s="46" t="s"/>
      <x:c r="K3302" s="48">
        <x:f>SUM(K3300:K3301)</x:f>
      </x:c>
    </x:row>
    <x:row r="3304" spans="1:27" customFormat="1" ht="45" customHeight="1">
      <x:c r="A3304" s="36" t="s">
        <x:v>1779</x:v>
      </x:c>
      <x:c r="B3304" s="36" t="s">
        <x:v>321</x:v>
      </x:c>
      <x:c r="C3304" s="37" t="s">
        <x:v>43</x:v>
      </x:c>
      <x:c r="D3304" s="38" t="s">
        <x:v>322</x:v>
      </x:c>
      <x:c r="E3304" s="37" t="s"/>
      <x:c r="F3304" s="37" t="s"/>
      <x:c r="G3304" s="37" t="s"/>
      <x:c r="H3304" s="39" t="s">
        <x:v>741</x:v>
      </x:c>
      <x:c r="I3304" s="40" t="n">
        <x:v>1</x:v>
      </x:c>
      <x:c r="J3304" s="41" t="s"/>
      <x:c r="K3304" s="42">
        <x:f>ROUND(K3318,2)</x:f>
      </x:c>
      <x:c r="L3304" s="37" t="s"/>
      <x:c r="M3304" s="37" t="s"/>
      <x:c r="N3304" s="37" t="s"/>
      <x:c r="O3304" s="37" t="s"/>
      <x:c r="P3304" s="37" t="s"/>
      <x:c r="Q3304" s="37" t="s"/>
      <x:c r="R3304" s="37" t="s"/>
      <x:c r="S3304" s="37" t="s"/>
      <x:c r="T3304" s="37" t="s"/>
      <x:c r="U3304" s="37" t="s"/>
      <x:c r="V3304" s="37" t="s"/>
      <x:c r="W3304" s="37" t="s"/>
      <x:c r="X3304" s="37" t="s"/>
      <x:c r="Y3304" s="37" t="s"/>
      <x:c r="Z3304" s="37" t="s"/>
      <x:c r="AA3304" s="37" t="s"/>
    </x:row>
    <x:row r="3305" spans="1:27">
      <x:c r="B3305" s="14" t="s">
        <x:v>742</x:v>
      </x:c>
    </x:row>
    <x:row r="3306" spans="1:27">
      <x:c r="B3306" s="0" t="s">
        <x:v>981</x:v>
      </x:c>
      <x:c r="C3306" s="0" t="s">
        <x:v>730</x:v>
      </x:c>
      <x:c r="D3306" s="0" t="s">
        <x:v>982</x:v>
      </x:c>
      <x:c r="E3306" s="43" t="n">
        <x:v>0.24</x:v>
      </x:c>
      <x:c r="F3306" s="0" t="s">
        <x:v>745</x:v>
      </x:c>
      <x:c r="G3306" s="0" t="s">
        <x:v>746</x:v>
      </x:c>
      <x:c r="H3306" s="44" t="n">
        <x:v>22.09</x:v>
      </x:c>
      <x:c r="I3306" s="0" t="s">
        <x:v>747</x:v>
      </x:c>
      <x:c r="J3306" s="45">
        <x:f>ROUND(E3306/I3304* H3306,5)</x:f>
      </x:c>
      <x:c r="K3306" s="46" t="s"/>
    </x:row>
    <x:row r="3307" spans="1:27">
      <x:c r="B3307" s="0" t="s">
        <x:v>979</x:v>
      </x:c>
      <x:c r="C3307" s="0" t="s">
        <x:v>730</x:v>
      </x:c>
      <x:c r="D3307" s="0" t="s">
        <x:v>980</x:v>
      </x:c>
      <x:c r="E3307" s="43" t="n">
        <x:v>0.24</x:v>
      </x:c>
      <x:c r="F3307" s="0" t="s">
        <x:v>745</x:v>
      </x:c>
      <x:c r="G3307" s="0" t="s">
        <x:v>746</x:v>
      </x:c>
      <x:c r="H3307" s="44" t="n">
        <x:v>19.88</x:v>
      </x:c>
      <x:c r="I3307" s="0" t="s">
        <x:v>747</x:v>
      </x:c>
      <x:c r="J3307" s="45">
        <x:f>ROUND(E3307/I3304* H3307,5)</x:f>
      </x:c>
      <x:c r="K3307" s="46" t="s"/>
    </x:row>
    <x:row r="3308" spans="1:27">
      <x:c r="D3308" s="47" t="s">
        <x:v>748</x:v>
      </x:c>
      <x:c r="E3308" s="46" t="s"/>
      <x:c r="H3308" s="46" t="s"/>
      <x:c r="K3308" s="44">
        <x:f>SUM(J3306:J3307)</x:f>
      </x:c>
    </x:row>
    <x:row r="3309" spans="1:27">
      <x:c r="B3309" s="14" t="s">
        <x:v>753</x:v>
      </x:c>
      <x:c r="E3309" s="46" t="s"/>
      <x:c r="H3309" s="46" t="s"/>
      <x:c r="K3309" s="46" t="s"/>
    </x:row>
    <x:row r="3310" spans="1:27">
      <x:c r="B3310" s="0" t="s">
        <x:v>1780</x:v>
      </x:c>
      <x:c r="C3310" s="0" t="s">
        <x:v>43</x:v>
      </x:c>
      <x:c r="D3310" s="0" t="s">
        <x:v>1781</x:v>
      </x:c>
      <x:c r="E3310" s="43" t="n">
        <x:v>1.02</x:v>
      </x:c>
      <x:c r="G3310" s="0" t="s">
        <x:v>746</x:v>
      </x:c>
      <x:c r="H3310" s="44" t="n">
        <x:v>4.82</x:v>
      </x:c>
      <x:c r="I3310" s="0" t="s">
        <x:v>747</x:v>
      </x:c>
      <x:c r="J3310" s="45">
        <x:f>ROUND(E3310* H3310,5)</x:f>
      </x:c>
      <x:c r="K3310" s="46" t="s"/>
    </x:row>
    <x:row r="3311" spans="1:27">
      <x:c r="B3311" s="0" t="s">
        <x:v>1782</x:v>
      </x:c>
      <x:c r="C3311" s="0" t="s">
        <x:v>22</x:v>
      </x:c>
      <x:c r="D3311" s="0" t="s">
        <x:v>1783</x:v>
      </x:c>
      <x:c r="E3311" s="43" t="n">
        <x:v>0.3</x:v>
      </x:c>
      <x:c r="G3311" s="0" t="s">
        <x:v>746</x:v>
      </x:c>
      <x:c r="H3311" s="44" t="n">
        <x:v>9.35</x:v>
      </x:c>
      <x:c r="I3311" s="0" t="s">
        <x:v>747</x:v>
      </x:c>
      <x:c r="J3311" s="45">
        <x:f>ROUND(E3311* H3311,5)</x:f>
      </x:c>
      <x:c r="K3311" s="46" t="s"/>
    </x:row>
    <x:row r="3312" spans="1:27">
      <x:c r="B3312" s="0" t="s">
        <x:v>1784</x:v>
      </x:c>
      <x:c r="C3312" s="0" t="s">
        <x:v>22</x:v>
      </x:c>
      <x:c r="D3312" s="0" t="s">
        <x:v>1785</x:v>
      </x:c>
      <x:c r="E3312" s="43" t="n">
        <x:v>0.5</x:v>
      </x:c>
      <x:c r="G3312" s="0" t="s">
        <x:v>746</x:v>
      </x:c>
      <x:c r="H3312" s="44" t="n">
        <x:v>5.19</x:v>
      </x:c>
      <x:c r="I3312" s="0" t="s">
        <x:v>747</x:v>
      </x:c>
      <x:c r="J3312" s="45">
        <x:f>ROUND(E3312* H3312,5)</x:f>
      </x:c>
      <x:c r="K3312" s="46" t="s"/>
    </x:row>
    <x:row r="3313" spans="1:27">
      <x:c r="D3313" s="47" t="s">
        <x:v>761</x:v>
      </x:c>
      <x:c r="E3313" s="46" t="s"/>
      <x:c r="H3313" s="46" t="s"/>
      <x:c r="K3313" s="44">
        <x:f>SUM(J3310:J3312)</x:f>
      </x:c>
    </x:row>
    <x:row r="3314" spans="1:27">
      <x:c r="E3314" s="46" t="s"/>
      <x:c r="H3314" s="46" t="s"/>
      <x:c r="K3314" s="46" t="s"/>
    </x:row>
    <x:row r="3315" spans="1:27">
      <x:c r="D3315" s="47" t="s">
        <x:v>763</x:v>
      </x:c>
      <x:c r="E3315" s="46" t="s"/>
      <x:c r="H3315" s="46" t="n">
        <x:v>1.5</x:v>
      </x:c>
      <x:c r="I3315" s="0" t="s">
        <x:v>764</x:v>
      </x:c>
      <x:c r="J3315" s="0">
        <x:f>ROUND(H3315/100*K3308,5)</x:f>
      </x:c>
      <x:c r="K3315" s="46" t="s"/>
    </x:row>
    <x:row r="3316" spans="1:27">
      <x:c r="D3316" s="47" t="s">
        <x:v>762</x:v>
      </x:c>
      <x:c r="E3316" s="46" t="s"/>
      <x:c r="H3316" s="46" t="s"/>
      <x:c r="K3316" s="48">
        <x:f>SUM(J3305:J3315)</x:f>
      </x:c>
    </x:row>
    <x:row r="3317" spans="1:27">
      <x:c r="D3317" s="47" t="s">
        <x:v>787</x:v>
      </x:c>
      <x:c r="E3317" s="46" t="s"/>
      <x:c r="H3317" s="46" t="n">
        <x:v>3</x:v>
      </x:c>
      <x:c r="I3317" s="0" t="s">
        <x:v>764</x:v>
      </x:c>
      <x:c r="K3317" s="44">
        <x:f>ROUND(H3317/100*K3316,5)</x:f>
      </x:c>
    </x:row>
    <x:row r="3318" spans="1:27">
      <x:c r="D3318" s="47" t="s">
        <x:v>765</x:v>
      </x:c>
      <x:c r="E3318" s="46" t="s"/>
      <x:c r="H3318" s="46" t="s"/>
      <x:c r="K3318" s="48">
        <x:f>SUM(K3316:K3317)</x:f>
      </x:c>
    </x:row>
    <x:row r="3320" spans="1:27" customFormat="1" ht="45" customHeight="1">
      <x:c r="A3320" s="36" t="s">
        <x:v>1786</x:v>
      </x:c>
      <x:c r="B3320" s="36" t="s">
        <x:v>319</x:v>
      </x:c>
      <x:c r="C3320" s="37" t="s">
        <x:v>43</x:v>
      </x:c>
      <x:c r="D3320" s="38" t="s">
        <x:v>320</x:v>
      </x:c>
      <x:c r="E3320" s="37" t="s"/>
      <x:c r="F3320" s="37" t="s"/>
      <x:c r="G3320" s="37" t="s"/>
      <x:c r="H3320" s="39" t="s">
        <x:v>741</x:v>
      </x:c>
      <x:c r="I3320" s="40" t="n">
        <x:v>1</x:v>
      </x:c>
      <x:c r="J3320" s="41" t="s"/>
      <x:c r="K3320" s="42">
        <x:f>ROUND(K3334,2)</x:f>
      </x:c>
      <x:c r="L3320" s="37" t="s"/>
      <x:c r="M3320" s="37" t="s"/>
      <x:c r="N3320" s="37" t="s"/>
      <x:c r="O3320" s="37" t="s"/>
      <x:c r="P3320" s="37" t="s"/>
      <x:c r="Q3320" s="37" t="s"/>
      <x:c r="R3320" s="37" t="s"/>
      <x:c r="S3320" s="37" t="s"/>
      <x:c r="T3320" s="37" t="s"/>
      <x:c r="U3320" s="37" t="s"/>
      <x:c r="V3320" s="37" t="s"/>
      <x:c r="W3320" s="37" t="s"/>
      <x:c r="X3320" s="37" t="s"/>
      <x:c r="Y3320" s="37" t="s"/>
      <x:c r="Z3320" s="37" t="s"/>
      <x:c r="AA3320" s="37" t="s"/>
    </x:row>
    <x:row r="3321" spans="1:27">
      <x:c r="B3321" s="14" t="s">
        <x:v>742</x:v>
      </x:c>
    </x:row>
    <x:row r="3322" spans="1:27">
      <x:c r="B3322" s="0" t="s">
        <x:v>981</x:v>
      </x:c>
      <x:c r="C3322" s="0" t="s">
        <x:v>730</x:v>
      </x:c>
      <x:c r="D3322" s="0" t="s">
        <x:v>982</x:v>
      </x:c>
      <x:c r="E3322" s="43" t="n">
        <x:v>0.24</x:v>
      </x:c>
      <x:c r="F3322" s="0" t="s">
        <x:v>745</x:v>
      </x:c>
      <x:c r="G3322" s="0" t="s">
        <x:v>746</x:v>
      </x:c>
      <x:c r="H3322" s="44" t="n">
        <x:v>22.09</x:v>
      </x:c>
      <x:c r="I3322" s="0" t="s">
        <x:v>747</x:v>
      </x:c>
      <x:c r="J3322" s="45">
        <x:f>ROUND(E3322/I3320* H3322,5)</x:f>
      </x:c>
      <x:c r="K3322" s="46" t="s"/>
    </x:row>
    <x:row r="3323" spans="1:27">
      <x:c r="B3323" s="0" t="s">
        <x:v>979</x:v>
      </x:c>
      <x:c r="C3323" s="0" t="s">
        <x:v>730</x:v>
      </x:c>
      <x:c r="D3323" s="0" t="s">
        <x:v>980</x:v>
      </x:c>
      <x:c r="E3323" s="43" t="n">
        <x:v>0.24</x:v>
      </x:c>
      <x:c r="F3323" s="0" t="s">
        <x:v>745</x:v>
      </x:c>
      <x:c r="G3323" s="0" t="s">
        <x:v>746</x:v>
      </x:c>
      <x:c r="H3323" s="44" t="n">
        <x:v>19.88</x:v>
      </x:c>
      <x:c r="I3323" s="0" t="s">
        <x:v>747</x:v>
      </x:c>
      <x:c r="J3323" s="45">
        <x:f>ROUND(E3323/I3320* H3323,5)</x:f>
      </x:c>
      <x:c r="K3323" s="46" t="s"/>
    </x:row>
    <x:row r="3324" spans="1:27">
      <x:c r="D3324" s="47" t="s">
        <x:v>748</x:v>
      </x:c>
      <x:c r="E3324" s="46" t="s"/>
      <x:c r="H3324" s="46" t="s"/>
      <x:c r="K3324" s="44">
        <x:f>SUM(J3322:J3323)</x:f>
      </x:c>
    </x:row>
    <x:row r="3325" spans="1:27">
      <x:c r="B3325" s="14" t="s">
        <x:v>753</x:v>
      </x:c>
      <x:c r="E3325" s="46" t="s"/>
      <x:c r="H3325" s="46" t="s"/>
      <x:c r="K3325" s="46" t="s"/>
    </x:row>
    <x:row r="3326" spans="1:27">
      <x:c r="B3326" s="0" t="s">
        <x:v>1787</x:v>
      </x:c>
      <x:c r="C3326" s="0" t="s">
        <x:v>22</x:v>
      </x:c>
      <x:c r="D3326" s="0" t="s">
        <x:v>1788</x:v>
      </x:c>
      <x:c r="E3326" s="43" t="n">
        <x:v>0.5</x:v>
      </x:c>
      <x:c r="G3326" s="0" t="s">
        <x:v>746</x:v>
      </x:c>
      <x:c r="H3326" s="44" t="n">
        <x:v>5.25</x:v>
      </x:c>
      <x:c r="I3326" s="0" t="s">
        <x:v>747</x:v>
      </x:c>
      <x:c r="J3326" s="45">
        <x:f>ROUND(E3326* H3326,5)</x:f>
      </x:c>
      <x:c r="K3326" s="46" t="s"/>
    </x:row>
    <x:row r="3327" spans="1:27">
      <x:c r="B3327" s="0" t="s">
        <x:v>1789</x:v>
      </x:c>
      <x:c r="C3327" s="0" t="s">
        <x:v>43</x:v>
      </x:c>
      <x:c r="D3327" s="0" t="s">
        <x:v>1790</x:v>
      </x:c>
      <x:c r="E3327" s="43" t="n">
        <x:v>1.02</x:v>
      </x:c>
      <x:c r="G3327" s="0" t="s">
        <x:v>746</x:v>
      </x:c>
      <x:c r="H3327" s="44" t="n">
        <x:v>5.63</x:v>
      </x:c>
      <x:c r="I3327" s="0" t="s">
        <x:v>747</x:v>
      </x:c>
      <x:c r="J3327" s="45">
        <x:f>ROUND(E3327* H3327,5)</x:f>
      </x:c>
      <x:c r="K3327" s="46" t="s"/>
    </x:row>
    <x:row r="3328" spans="1:27">
      <x:c r="B3328" s="0" t="s">
        <x:v>1791</x:v>
      </x:c>
      <x:c r="C3328" s="0" t="s">
        <x:v>22</x:v>
      </x:c>
      <x:c r="D3328" s="0" t="s">
        <x:v>1792</x:v>
      </x:c>
      <x:c r="E3328" s="43" t="n">
        <x:v>0.3</x:v>
      </x:c>
      <x:c r="G3328" s="0" t="s">
        <x:v>746</x:v>
      </x:c>
      <x:c r="H3328" s="44" t="n">
        <x:v>14.16</x:v>
      </x:c>
      <x:c r="I3328" s="0" t="s">
        <x:v>747</x:v>
      </x:c>
      <x:c r="J3328" s="45">
        <x:f>ROUND(E3328* H3328,5)</x:f>
      </x:c>
      <x:c r="K3328" s="46" t="s"/>
    </x:row>
    <x:row r="3329" spans="1:27">
      <x:c r="D3329" s="47" t="s">
        <x:v>761</x:v>
      </x:c>
      <x:c r="E3329" s="46" t="s"/>
      <x:c r="H3329" s="46" t="s"/>
      <x:c r="K3329" s="44">
        <x:f>SUM(J3326:J3328)</x:f>
      </x:c>
    </x:row>
    <x:row r="3330" spans="1:27">
      <x:c r="E3330" s="46" t="s"/>
      <x:c r="H3330" s="46" t="s"/>
      <x:c r="K3330" s="46" t="s"/>
    </x:row>
    <x:row r="3331" spans="1:27">
      <x:c r="D3331" s="47" t="s">
        <x:v>763</x:v>
      </x:c>
      <x:c r="E3331" s="46" t="s"/>
      <x:c r="H3331" s="46" t="n">
        <x:v>1.5</x:v>
      </x:c>
      <x:c r="I3331" s="0" t="s">
        <x:v>764</x:v>
      </x:c>
      <x:c r="J3331" s="0">
        <x:f>ROUND(H3331/100*K3324,5)</x:f>
      </x:c>
      <x:c r="K3331" s="46" t="s"/>
    </x:row>
    <x:row r="3332" spans="1:27">
      <x:c r="D3332" s="47" t="s">
        <x:v>762</x:v>
      </x:c>
      <x:c r="E3332" s="46" t="s"/>
      <x:c r="H3332" s="46" t="s"/>
      <x:c r="K3332" s="48">
        <x:f>SUM(J3321:J3331)</x:f>
      </x:c>
    </x:row>
    <x:row r="3333" spans="1:27">
      <x:c r="D3333" s="47" t="s">
        <x:v>787</x:v>
      </x:c>
      <x:c r="E3333" s="46" t="s"/>
      <x:c r="H3333" s="46" t="n">
        <x:v>3</x:v>
      </x:c>
      <x:c r="I3333" s="0" t="s">
        <x:v>764</x:v>
      </x:c>
      <x:c r="K3333" s="44">
        <x:f>ROUND(H3333/100*K3332,5)</x:f>
      </x:c>
    </x:row>
    <x:row r="3334" spans="1:27">
      <x:c r="D3334" s="47" t="s">
        <x:v>765</x:v>
      </x:c>
      <x:c r="E3334" s="46" t="s"/>
      <x:c r="H3334" s="46" t="s"/>
      <x:c r="K3334" s="48">
        <x:f>SUM(K3332:K3333)</x:f>
      </x:c>
    </x:row>
    <x:row r="3336" spans="1:27" customFormat="1" ht="45" customHeight="1">
      <x:c r="A3336" s="36" t="s">
        <x:v>1793</x:v>
      </x:c>
      <x:c r="B3336" s="36" t="s">
        <x:v>317</x:v>
      </x:c>
      <x:c r="C3336" s="37" t="s">
        <x:v>43</x:v>
      </x:c>
      <x:c r="D3336" s="38" t="s">
        <x:v>318</x:v>
      </x:c>
      <x:c r="E3336" s="37" t="s"/>
      <x:c r="F3336" s="37" t="s"/>
      <x:c r="G3336" s="37" t="s"/>
      <x:c r="H3336" s="39" t="s">
        <x:v>741</x:v>
      </x:c>
      <x:c r="I3336" s="40" t="n">
        <x:v>1</x:v>
      </x:c>
      <x:c r="J3336" s="41" t="s"/>
      <x:c r="K3336" s="42">
        <x:f>ROUND(K3350,2)</x:f>
      </x:c>
      <x:c r="L3336" s="37" t="s"/>
      <x:c r="M3336" s="37" t="s"/>
      <x:c r="N3336" s="37" t="s"/>
      <x:c r="O3336" s="37" t="s"/>
      <x:c r="P3336" s="37" t="s"/>
      <x:c r="Q3336" s="37" t="s"/>
      <x:c r="R3336" s="37" t="s"/>
      <x:c r="S3336" s="37" t="s"/>
      <x:c r="T3336" s="37" t="s"/>
      <x:c r="U3336" s="37" t="s"/>
      <x:c r="V3336" s="37" t="s"/>
      <x:c r="W3336" s="37" t="s"/>
      <x:c r="X3336" s="37" t="s"/>
      <x:c r="Y3336" s="37" t="s"/>
      <x:c r="Z3336" s="37" t="s"/>
      <x:c r="AA3336" s="37" t="s"/>
    </x:row>
    <x:row r="3337" spans="1:27">
      <x:c r="B3337" s="14" t="s">
        <x:v>742</x:v>
      </x:c>
    </x:row>
    <x:row r="3338" spans="1:27">
      <x:c r="B3338" s="0" t="s">
        <x:v>979</x:v>
      </x:c>
      <x:c r="C3338" s="0" t="s">
        <x:v>730</x:v>
      </x:c>
      <x:c r="D3338" s="0" t="s">
        <x:v>980</x:v>
      </x:c>
      <x:c r="E3338" s="43" t="n">
        <x:v>0.24</x:v>
      </x:c>
      <x:c r="F3338" s="0" t="s">
        <x:v>745</x:v>
      </x:c>
      <x:c r="G3338" s="0" t="s">
        <x:v>746</x:v>
      </x:c>
      <x:c r="H3338" s="44" t="n">
        <x:v>19.88</x:v>
      </x:c>
      <x:c r="I3338" s="0" t="s">
        <x:v>747</x:v>
      </x:c>
      <x:c r="J3338" s="45">
        <x:f>ROUND(E3338/I3336* H3338,5)</x:f>
      </x:c>
      <x:c r="K3338" s="46" t="s"/>
    </x:row>
    <x:row r="3339" spans="1:27">
      <x:c r="B3339" s="0" t="s">
        <x:v>981</x:v>
      </x:c>
      <x:c r="C3339" s="0" t="s">
        <x:v>730</x:v>
      </x:c>
      <x:c r="D3339" s="0" t="s">
        <x:v>982</x:v>
      </x:c>
      <x:c r="E3339" s="43" t="n">
        <x:v>0.24</x:v>
      </x:c>
      <x:c r="F3339" s="0" t="s">
        <x:v>745</x:v>
      </x:c>
      <x:c r="G3339" s="0" t="s">
        <x:v>746</x:v>
      </x:c>
      <x:c r="H3339" s="44" t="n">
        <x:v>22.09</x:v>
      </x:c>
      <x:c r="I3339" s="0" t="s">
        <x:v>747</x:v>
      </x:c>
      <x:c r="J3339" s="45">
        <x:f>ROUND(E3339/I3336* H3339,5)</x:f>
      </x:c>
      <x:c r="K3339" s="46" t="s"/>
    </x:row>
    <x:row r="3340" spans="1:27">
      <x:c r="D3340" s="47" t="s">
        <x:v>748</x:v>
      </x:c>
      <x:c r="E3340" s="46" t="s"/>
      <x:c r="H3340" s="46" t="s"/>
      <x:c r="K3340" s="44">
        <x:f>SUM(J3338:J3339)</x:f>
      </x:c>
    </x:row>
    <x:row r="3341" spans="1:27">
      <x:c r="B3341" s="14" t="s">
        <x:v>753</x:v>
      </x:c>
      <x:c r="E3341" s="46" t="s"/>
      <x:c r="H3341" s="46" t="s"/>
      <x:c r="K3341" s="46" t="s"/>
    </x:row>
    <x:row r="3342" spans="1:27">
      <x:c r="B3342" s="0" t="s">
        <x:v>1794</x:v>
      </x:c>
      <x:c r="C3342" s="0" t="s">
        <x:v>22</x:v>
      </x:c>
      <x:c r="D3342" s="0" t="s">
        <x:v>1795</x:v>
      </x:c>
      <x:c r="E3342" s="43" t="n">
        <x:v>0.3</x:v>
      </x:c>
      <x:c r="G3342" s="0" t="s">
        <x:v>746</x:v>
      </x:c>
      <x:c r="H3342" s="44" t="n">
        <x:v>18.98</x:v>
      </x:c>
      <x:c r="I3342" s="0" t="s">
        <x:v>747</x:v>
      </x:c>
      <x:c r="J3342" s="45">
        <x:f>ROUND(E3342* H3342,5)</x:f>
      </x:c>
      <x:c r="K3342" s="46" t="s"/>
    </x:row>
    <x:row r="3343" spans="1:27">
      <x:c r="B3343" s="0" t="s">
        <x:v>1796</x:v>
      </x:c>
      <x:c r="C3343" s="0" t="s">
        <x:v>43</x:v>
      </x:c>
      <x:c r="D3343" s="0" t="s">
        <x:v>1797</x:v>
      </x:c>
      <x:c r="E3343" s="43" t="n">
        <x:v>1.02</x:v>
      </x:c>
      <x:c r="G3343" s="0" t="s">
        <x:v>746</x:v>
      </x:c>
      <x:c r="H3343" s="44" t="n">
        <x:v>6.02</x:v>
      </x:c>
      <x:c r="I3343" s="0" t="s">
        <x:v>747</x:v>
      </x:c>
      <x:c r="J3343" s="45">
        <x:f>ROUND(E3343* H3343,5)</x:f>
      </x:c>
      <x:c r="K3343" s="46" t="s"/>
    </x:row>
    <x:row r="3344" spans="1:27">
      <x:c r="B3344" s="0" t="s">
        <x:v>1798</x:v>
      </x:c>
      <x:c r="C3344" s="0" t="s">
        <x:v>22</x:v>
      </x:c>
      <x:c r="D3344" s="0" t="s">
        <x:v>1799</x:v>
      </x:c>
      <x:c r="E3344" s="43" t="n">
        <x:v>0.5</x:v>
      </x:c>
      <x:c r="G3344" s="0" t="s">
        <x:v>746</x:v>
      </x:c>
      <x:c r="H3344" s="44" t="n">
        <x:v>5.73</x:v>
      </x:c>
      <x:c r="I3344" s="0" t="s">
        <x:v>747</x:v>
      </x:c>
      <x:c r="J3344" s="45">
        <x:f>ROUND(E3344* H3344,5)</x:f>
      </x:c>
      <x:c r="K3344" s="46" t="s"/>
    </x:row>
    <x:row r="3345" spans="1:27">
      <x:c r="D3345" s="47" t="s">
        <x:v>761</x:v>
      </x:c>
      <x:c r="E3345" s="46" t="s"/>
      <x:c r="H3345" s="46" t="s"/>
      <x:c r="K3345" s="44">
        <x:f>SUM(J3342:J3344)</x:f>
      </x:c>
    </x:row>
    <x:row r="3346" spans="1:27">
      <x:c r="E3346" s="46" t="s"/>
      <x:c r="H3346" s="46" t="s"/>
      <x:c r="K3346" s="46" t="s"/>
    </x:row>
    <x:row r="3347" spans="1:27">
      <x:c r="D3347" s="47" t="s">
        <x:v>763</x:v>
      </x:c>
      <x:c r="E3347" s="46" t="s"/>
      <x:c r="H3347" s="46" t="n">
        <x:v>1.5</x:v>
      </x:c>
      <x:c r="I3347" s="0" t="s">
        <x:v>764</x:v>
      </x:c>
      <x:c r="J3347" s="0">
        <x:f>ROUND(H3347/100*K3340,5)</x:f>
      </x:c>
      <x:c r="K3347" s="46" t="s"/>
    </x:row>
    <x:row r="3348" spans="1:27">
      <x:c r="D3348" s="47" t="s">
        <x:v>762</x:v>
      </x:c>
      <x:c r="E3348" s="46" t="s"/>
      <x:c r="H3348" s="46" t="s"/>
      <x:c r="K3348" s="48">
        <x:f>SUM(J3337:J3347)</x:f>
      </x:c>
    </x:row>
    <x:row r="3349" spans="1:27">
      <x:c r="D3349" s="47" t="s">
        <x:v>787</x:v>
      </x:c>
      <x:c r="E3349" s="46" t="s"/>
      <x:c r="H3349" s="46" t="n">
        <x:v>3</x:v>
      </x:c>
      <x:c r="I3349" s="0" t="s">
        <x:v>764</x:v>
      </x:c>
      <x:c r="K3349" s="44">
        <x:f>ROUND(H3349/100*K3348,5)</x:f>
      </x:c>
    </x:row>
    <x:row r="3350" spans="1:27">
      <x:c r="D3350" s="47" t="s">
        <x:v>765</x:v>
      </x:c>
      <x:c r="E3350" s="46" t="s"/>
      <x:c r="H3350" s="46" t="s"/>
      <x:c r="K3350" s="48">
        <x:f>SUM(K3348:K3349)</x:f>
      </x:c>
    </x:row>
    <x:row r="3352" spans="1:27" customFormat="1" ht="45" customHeight="1">
      <x:c r="A3352" s="36" t="s">
        <x:v>1800</x:v>
      </x:c>
      <x:c r="B3352" s="36" t="s">
        <x:v>315</x:v>
      </x:c>
      <x:c r="C3352" s="37" t="s">
        <x:v>43</x:v>
      </x:c>
      <x:c r="D3352" s="38" t="s">
        <x:v>316</x:v>
      </x:c>
      <x:c r="E3352" s="37" t="s"/>
      <x:c r="F3352" s="37" t="s"/>
      <x:c r="G3352" s="37" t="s"/>
      <x:c r="H3352" s="39" t="s">
        <x:v>741</x:v>
      </x:c>
      <x:c r="I3352" s="40" t="n">
        <x:v>1</x:v>
      </x:c>
      <x:c r="J3352" s="41" t="s"/>
      <x:c r="K3352" s="42">
        <x:f>ROUND(K3366,2)</x:f>
      </x:c>
      <x:c r="L3352" s="37" t="s"/>
      <x:c r="M3352" s="37" t="s"/>
      <x:c r="N3352" s="37" t="s"/>
      <x:c r="O3352" s="37" t="s"/>
      <x:c r="P3352" s="37" t="s"/>
      <x:c r="Q3352" s="37" t="s"/>
      <x:c r="R3352" s="37" t="s"/>
      <x:c r="S3352" s="37" t="s"/>
      <x:c r="T3352" s="37" t="s"/>
      <x:c r="U3352" s="37" t="s"/>
      <x:c r="V3352" s="37" t="s"/>
      <x:c r="W3352" s="37" t="s"/>
      <x:c r="X3352" s="37" t="s"/>
      <x:c r="Y3352" s="37" t="s"/>
      <x:c r="Z3352" s="37" t="s"/>
      <x:c r="AA3352" s="37" t="s"/>
    </x:row>
    <x:row r="3353" spans="1:27">
      <x:c r="B3353" s="14" t="s">
        <x:v>742</x:v>
      </x:c>
    </x:row>
    <x:row r="3354" spans="1:27">
      <x:c r="B3354" s="0" t="s">
        <x:v>981</x:v>
      </x:c>
      <x:c r="C3354" s="0" t="s">
        <x:v>730</x:v>
      </x:c>
      <x:c r="D3354" s="0" t="s">
        <x:v>982</x:v>
      </x:c>
      <x:c r="E3354" s="43" t="n">
        <x:v>0.24</x:v>
      </x:c>
      <x:c r="F3354" s="0" t="s">
        <x:v>745</x:v>
      </x:c>
      <x:c r="G3354" s="0" t="s">
        <x:v>746</x:v>
      </x:c>
      <x:c r="H3354" s="44" t="n">
        <x:v>22.09</x:v>
      </x:c>
      <x:c r="I3354" s="0" t="s">
        <x:v>747</x:v>
      </x:c>
      <x:c r="J3354" s="45">
        <x:f>ROUND(E3354/I3352* H3354,5)</x:f>
      </x:c>
      <x:c r="K3354" s="46" t="s"/>
    </x:row>
    <x:row r="3355" spans="1:27">
      <x:c r="B3355" s="0" t="s">
        <x:v>979</x:v>
      </x:c>
      <x:c r="C3355" s="0" t="s">
        <x:v>730</x:v>
      </x:c>
      <x:c r="D3355" s="0" t="s">
        <x:v>980</x:v>
      </x:c>
      <x:c r="E3355" s="43" t="n">
        <x:v>0.24</x:v>
      </x:c>
      <x:c r="F3355" s="0" t="s">
        <x:v>745</x:v>
      </x:c>
      <x:c r="G3355" s="0" t="s">
        <x:v>746</x:v>
      </x:c>
      <x:c r="H3355" s="44" t="n">
        <x:v>19.88</x:v>
      </x:c>
      <x:c r="I3355" s="0" t="s">
        <x:v>747</x:v>
      </x:c>
      <x:c r="J3355" s="45">
        <x:f>ROUND(E3355/I3352* H3355,5)</x:f>
      </x:c>
      <x:c r="K3355" s="46" t="s"/>
    </x:row>
    <x:row r="3356" spans="1:27">
      <x:c r="D3356" s="47" t="s">
        <x:v>748</x:v>
      </x:c>
      <x:c r="E3356" s="46" t="s"/>
      <x:c r="H3356" s="46" t="s"/>
      <x:c r="K3356" s="44">
        <x:f>SUM(J3354:J3355)</x:f>
      </x:c>
    </x:row>
    <x:row r="3357" spans="1:27">
      <x:c r="B3357" s="14" t="s">
        <x:v>753</x:v>
      </x:c>
      <x:c r="E3357" s="46" t="s"/>
      <x:c r="H3357" s="46" t="s"/>
      <x:c r="K3357" s="46" t="s"/>
    </x:row>
    <x:row r="3358" spans="1:27">
      <x:c r="B3358" s="0" t="s">
        <x:v>1801</x:v>
      </x:c>
      <x:c r="C3358" s="0" t="s">
        <x:v>22</x:v>
      </x:c>
      <x:c r="D3358" s="0" t="s">
        <x:v>1802</x:v>
      </x:c>
      <x:c r="E3358" s="43" t="n">
        <x:v>0.5</x:v>
      </x:c>
      <x:c r="G3358" s="0" t="s">
        <x:v>746</x:v>
      </x:c>
      <x:c r="H3358" s="44" t="n">
        <x:v>7.57</x:v>
      </x:c>
      <x:c r="I3358" s="0" t="s">
        <x:v>747</x:v>
      </x:c>
      <x:c r="J3358" s="45">
        <x:f>ROUND(E3358* H3358,5)</x:f>
      </x:c>
      <x:c r="K3358" s="46" t="s"/>
    </x:row>
    <x:row r="3359" spans="1:27">
      <x:c r="B3359" s="0" t="s">
        <x:v>1803</x:v>
      </x:c>
      <x:c r="C3359" s="0" t="s">
        <x:v>22</x:v>
      </x:c>
      <x:c r="D3359" s="0" t="s">
        <x:v>1804</x:v>
      </x:c>
      <x:c r="E3359" s="43" t="n">
        <x:v>0.3</x:v>
      </x:c>
      <x:c r="G3359" s="0" t="s">
        <x:v>746</x:v>
      </x:c>
      <x:c r="H3359" s="44" t="n">
        <x:v>20.91</x:v>
      </x:c>
      <x:c r="I3359" s="0" t="s">
        <x:v>747</x:v>
      </x:c>
      <x:c r="J3359" s="45">
        <x:f>ROUND(E3359* H3359,5)</x:f>
      </x:c>
      <x:c r="K3359" s="46" t="s"/>
    </x:row>
    <x:row r="3360" spans="1:27">
      <x:c r="B3360" s="0" t="s">
        <x:v>1805</x:v>
      </x:c>
      <x:c r="C3360" s="0" t="s">
        <x:v>43</x:v>
      </x:c>
      <x:c r="D3360" s="0" t="s">
        <x:v>1806</x:v>
      </x:c>
      <x:c r="E3360" s="43" t="n">
        <x:v>1.02</x:v>
      </x:c>
      <x:c r="G3360" s="0" t="s">
        <x:v>746</x:v>
      </x:c>
      <x:c r="H3360" s="44" t="n">
        <x:v>6.5</x:v>
      </x:c>
      <x:c r="I3360" s="0" t="s">
        <x:v>747</x:v>
      </x:c>
      <x:c r="J3360" s="45">
        <x:f>ROUND(E3360* H3360,5)</x:f>
      </x:c>
      <x:c r="K3360" s="46" t="s"/>
    </x:row>
    <x:row r="3361" spans="1:27">
      <x:c r="D3361" s="47" t="s">
        <x:v>761</x:v>
      </x:c>
      <x:c r="E3361" s="46" t="s"/>
      <x:c r="H3361" s="46" t="s"/>
      <x:c r="K3361" s="44">
        <x:f>SUM(J3358:J3360)</x:f>
      </x:c>
    </x:row>
    <x:row r="3362" spans="1:27">
      <x:c r="E3362" s="46" t="s"/>
      <x:c r="H3362" s="46" t="s"/>
      <x:c r="K3362" s="46" t="s"/>
    </x:row>
    <x:row r="3363" spans="1:27">
      <x:c r="D3363" s="47" t="s">
        <x:v>763</x:v>
      </x:c>
      <x:c r="E3363" s="46" t="s"/>
      <x:c r="H3363" s="46" t="n">
        <x:v>1.5</x:v>
      </x:c>
      <x:c r="I3363" s="0" t="s">
        <x:v>764</x:v>
      </x:c>
      <x:c r="J3363" s="0">
        <x:f>ROUND(H3363/100*K3356,5)</x:f>
      </x:c>
      <x:c r="K3363" s="46" t="s"/>
    </x:row>
    <x:row r="3364" spans="1:27">
      <x:c r="D3364" s="47" t="s">
        <x:v>762</x:v>
      </x:c>
      <x:c r="E3364" s="46" t="s"/>
      <x:c r="H3364" s="46" t="s"/>
      <x:c r="K3364" s="48">
        <x:f>SUM(J3353:J3363)</x:f>
      </x:c>
    </x:row>
    <x:row r="3365" spans="1:27">
      <x:c r="D3365" s="47" t="s">
        <x:v>787</x:v>
      </x:c>
      <x:c r="E3365" s="46" t="s"/>
      <x:c r="H3365" s="46" t="n">
        <x:v>3</x:v>
      </x:c>
      <x:c r="I3365" s="0" t="s">
        <x:v>764</x:v>
      </x:c>
      <x:c r="K3365" s="44">
        <x:f>ROUND(H3365/100*K3364,5)</x:f>
      </x:c>
    </x:row>
    <x:row r="3366" spans="1:27">
      <x:c r="D3366" s="47" t="s">
        <x:v>765</x:v>
      </x:c>
      <x:c r="E3366" s="46" t="s"/>
      <x:c r="H3366" s="46" t="s"/>
      <x:c r="K3366" s="48">
        <x:f>SUM(K3364:K3365)</x:f>
      </x:c>
    </x:row>
    <x:row r="3368" spans="1:27" customFormat="1" ht="45" customHeight="1">
      <x:c r="A3368" s="36" t="s">
        <x:v>1807</x:v>
      </x:c>
      <x:c r="B3368" s="36" t="s">
        <x:v>303</x:v>
      </x:c>
      <x:c r="C3368" s="37" t="s">
        <x:v>43</x:v>
      </x:c>
      <x:c r="D3368" s="38" t="s">
        <x:v>304</x:v>
      </x:c>
      <x:c r="E3368" s="37" t="s"/>
      <x:c r="F3368" s="37" t="s"/>
      <x:c r="G3368" s="37" t="s"/>
      <x:c r="H3368" s="39" t="s">
        <x:v>741</x:v>
      </x:c>
      <x:c r="I3368" s="40" t="n">
        <x:v>1</x:v>
      </x:c>
      <x:c r="J3368" s="41" t="s"/>
      <x:c r="K3368" s="42">
        <x:f>ROUND(K3382,2)</x:f>
      </x:c>
      <x:c r="L3368" s="37" t="s"/>
      <x:c r="M3368" s="37" t="s"/>
      <x:c r="N3368" s="37" t="s"/>
      <x:c r="O3368" s="37" t="s"/>
      <x:c r="P3368" s="37" t="s"/>
      <x:c r="Q3368" s="37" t="s"/>
      <x:c r="R3368" s="37" t="s"/>
      <x:c r="S3368" s="37" t="s"/>
      <x:c r="T3368" s="37" t="s"/>
      <x:c r="U3368" s="37" t="s"/>
      <x:c r="V3368" s="37" t="s"/>
      <x:c r="W3368" s="37" t="s"/>
      <x:c r="X3368" s="37" t="s"/>
      <x:c r="Y3368" s="37" t="s"/>
      <x:c r="Z3368" s="37" t="s"/>
      <x:c r="AA3368" s="37" t="s"/>
    </x:row>
    <x:row r="3369" spans="1:27">
      <x:c r="B3369" s="14" t="s">
        <x:v>742</x:v>
      </x:c>
    </x:row>
    <x:row r="3370" spans="1:27">
      <x:c r="B3370" s="0" t="s">
        <x:v>981</x:v>
      </x:c>
      <x:c r="C3370" s="0" t="s">
        <x:v>730</x:v>
      </x:c>
      <x:c r="D3370" s="0" t="s">
        <x:v>982</x:v>
      </x:c>
      <x:c r="E3370" s="43" t="n">
        <x:v>0.24</x:v>
      </x:c>
      <x:c r="F3370" s="0" t="s">
        <x:v>745</x:v>
      </x:c>
      <x:c r="G3370" s="0" t="s">
        <x:v>746</x:v>
      </x:c>
      <x:c r="H3370" s="44" t="n">
        <x:v>22.09</x:v>
      </x:c>
      <x:c r="I3370" s="0" t="s">
        <x:v>747</x:v>
      </x:c>
      <x:c r="J3370" s="45">
        <x:f>ROUND(E3370/I3368* H3370,5)</x:f>
      </x:c>
      <x:c r="K3370" s="46" t="s"/>
    </x:row>
    <x:row r="3371" spans="1:27">
      <x:c r="B3371" s="0" t="s">
        <x:v>979</x:v>
      </x:c>
      <x:c r="C3371" s="0" t="s">
        <x:v>730</x:v>
      </x:c>
      <x:c r="D3371" s="0" t="s">
        <x:v>980</x:v>
      </x:c>
      <x:c r="E3371" s="43" t="n">
        <x:v>0.24</x:v>
      </x:c>
      <x:c r="F3371" s="0" t="s">
        <x:v>745</x:v>
      </x:c>
      <x:c r="G3371" s="0" t="s">
        <x:v>746</x:v>
      </x:c>
      <x:c r="H3371" s="44" t="n">
        <x:v>19.88</x:v>
      </x:c>
      <x:c r="I3371" s="0" t="s">
        <x:v>747</x:v>
      </x:c>
      <x:c r="J3371" s="45">
        <x:f>ROUND(E3371/I3368* H3371,5)</x:f>
      </x:c>
      <x:c r="K3371" s="46" t="s"/>
    </x:row>
    <x:row r="3372" spans="1:27">
      <x:c r="D3372" s="47" t="s">
        <x:v>748</x:v>
      </x:c>
      <x:c r="E3372" s="46" t="s"/>
      <x:c r="H3372" s="46" t="s"/>
      <x:c r="K3372" s="44">
        <x:f>SUM(J3370:J3371)</x:f>
      </x:c>
    </x:row>
    <x:row r="3373" spans="1:27">
      <x:c r="B3373" s="14" t="s">
        <x:v>753</x:v>
      </x:c>
      <x:c r="E3373" s="46" t="s"/>
      <x:c r="H3373" s="46" t="s"/>
      <x:c r="K3373" s="46" t="s"/>
    </x:row>
    <x:row r="3374" spans="1:27">
      <x:c r="B3374" s="0" t="s">
        <x:v>1808</x:v>
      </x:c>
      <x:c r="C3374" s="0" t="s">
        <x:v>43</x:v>
      </x:c>
      <x:c r="D3374" s="0" t="s">
        <x:v>1809</x:v>
      </x:c>
      <x:c r="E3374" s="43" t="n">
        <x:v>1.02</x:v>
      </x:c>
      <x:c r="G3374" s="0" t="s">
        <x:v>746</x:v>
      </x:c>
      <x:c r="H3374" s="44" t="n">
        <x:v>6.97</x:v>
      </x:c>
      <x:c r="I3374" s="0" t="s">
        <x:v>747</x:v>
      </x:c>
      <x:c r="J3374" s="45">
        <x:f>ROUND(E3374* H3374,5)</x:f>
      </x:c>
      <x:c r="K3374" s="46" t="s"/>
    </x:row>
    <x:row r="3375" spans="1:27">
      <x:c r="B3375" s="0" t="s">
        <x:v>1810</x:v>
      </x:c>
      <x:c r="C3375" s="0" t="s">
        <x:v>22</x:v>
      </x:c>
      <x:c r="D3375" s="0" t="s">
        <x:v>1811</x:v>
      </x:c>
      <x:c r="E3375" s="43" t="n">
        <x:v>0.3</x:v>
      </x:c>
      <x:c r="G3375" s="0" t="s">
        <x:v>746</x:v>
      </x:c>
      <x:c r="H3375" s="44" t="n">
        <x:v>27.83</x:v>
      </x:c>
      <x:c r="I3375" s="0" t="s">
        <x:v>747</x:v>
      </x:c>
      <x:c r="J3375" s="45">
        <x:f>ROUND(E3375* H3375,5)</x:f>
      </x:c>
      <x:c r="K3375" s="46" t="s"/>
    </x:row>
    <x:row r="3376" spans="1:27">
      <x:c r="B3376" s="0" t="s">
        <x:v>1812</x:v>
      </x:c>
      <x:c r="C3376" s="0" t="s">
        <x:v>22</x:v>
      </x:c>
      <x:c r="D3376" s="0" t="s">
        <x:v>1813</x:v>
      </x:c>
      <x:c r="E3376" s="43" t="n">
        <x:v>0.5</x:v>
      </x:c>
      <x:c r="G3376" s="0" t="s">
        <x:v>746</x:v>
      </x:c>
      <x:c r="H3376" s="44" t="n">
        <x:v>5.99</x:v>
      </x:c>
      <x:c r="I3376" s="0" t="s">
        <x:v>747</x:v>
      </x:c>
      <x:c r="J3376" s="45">
        <x:f>ROUND(E3376* H3376,5)</x:f>
      </x:c>
      <x:c r="K3376" s="46" t="s"/>
    </x:row>
    <x:row r="3377" spans="1:27">
      <x:c r="D3377" s="47" t="s">
        <x:v>761</x:v>
      </x:c>
      <x:c r="E3377" s="46" t="s"/>
      <x:c r="H3377" s="46" t="s"/>
      <x:c r="K3377" s="44">
        <x:f>SUM(J3374:J3376)</x:f>
      </x:c>
    </x:row>
    <x:row r="3378" spans="1:27">
      <x:c r="E3378" s="46" t="s"/>
      <x:c r="H3378" s="46" t="s"/>
      <x:c r="K3378" s="46" t="s"/>
    </x:row>
    <x:row r="3379" spans="1:27">
      <x:c r="D3379" s="47" t="s">
        <x:v>763</x:v>
      </x:c>
      <x:c r="E3379" s="46" t="s"/>
      <x:c r="H3379" s="46" t="n">
        <x:v>1.5</x:v>
      </x:c>
      <x:c r="I3379" s="0" t="s">
        <x:v>764</x:v>
      </x:c>
      <x:c r="J3379" s="0">
        <x:f>ROUND(H3379/100*K3372,5)</x:f>
      </x:c>
      <x:c r="K3379" s="46" t="s"/>
    </x:row>
    <x:row r="3380" spans="1:27">
      <x:c r="D3380" s="47" t="s">
        <x:v>762</x:v>
      </x:c>
      <x:c r="E3380" s="46" t="s"/>
      <x:c r="H3380" s="46" t="s"/>
      <x:c r="K3380" s="48">
        <x:f>SUM(J3369:J3379)</x:f>
      </x:c>
    </x:row>
    <x:row r="3381" spans="1:27">
      <x:c r="D3381" s="47" t="s">
        <x:v>787</x:v>
      </x:c>
      <x:c r="E3381" s="46" t="s"/>
      <x:c r="H3381" s="46" t="n">
        <x:v>3</x:v>
      </x:c>
      <x:c r="I3381" s="0" t="s">
        <x:v>764</x:v>
      </x:c>
      <x:c r="K3381" s="44">
        <x:f>ROUND(H3381/100*K3380,5)</x:f>
      </x:c>
    </x:row>
    <x:row r="3382" spans="1:27">
      <x:c r="D3382" s="47" t="s">
        <x:v>765</x:v>
      </x:c>
      <x:c r="E3382" s="46" t="s"/>
      <x:c r="H3382" s="46" t="s"/>
      <x:c r="K3382" s="48">
        <x:f>SUM(K3380:K3381)</x:f>
      </x:c>
    </x:row>
    <x:row r="3384" spans="1:27" customFormat="1" ht="45" customHeight="1">
      <x:c r="A3384" s="36" t="s">
        <x:v>1814</x:v>
      </x:c>
      <x:c r="B3384" s="36" t="s">
        <x:v>311</x:v>
      </x:c>
      <x:c r="C3384" s="37" t="s">
        <x:v>43</x:v>
      </x:c>
      <x:c r="D3384" s="38" t="s">
        <x:v>312</x:v>
      </x:c>
      <x:c r="E3384" s="37" t="s"/>
      <x:c r="F3384" s="37" t="s"/>
      <x:c r="G3384" s="37" t="s"/>
      <x:c r="H3384" s="39" t="s">
        <x:v>741</x:v>
      </x:c>
      <x:c r="I3384" s="40" t="n">
        <x:v>1</x:v>
      </x:c>
      <x:c r="J3384" s="41" t="s"/>
      <x:c r="K3384" s="42">
        <x:f>ROUND(K3398,2)</x:f>
      </x:c>
      <x:c r="L3384" s="37" t="s"/>
      <x:c r="M3384" s="37" t="s"/>
      <x:c r="N3384" s="37" t="s"/>
      <x:c r="O3384" s="37" t="s"/>
      <x:c r="P3384" s="37" t="s"/>
      <x:c r="Q3384" s="37" t="s"/>
      <x:c r="R3384" s="37" t="s"/>
      <x:c r="S3384" s="37" t="s"/>
      <x:c r="T3384" s="37" t="s"/>
      <x:c r="U3384" s="37" t="s"/>
      <x:c r="V3384" s="37" t="s"/>
      <x:c r="W3384" s="37" t="s"/>
      <x:c r="X3384" s="37" t="s"/>
      <x:c r="Y3384" s="37" t="s"/>
      <x:c r="Z3384" s="37" t="s"/>
      <x:c r="AA3384" s="37" t="s"/>
    </x:row>
    <x:row r="3385" spans="1:27">
      <x:c r="B3385" s="14" t="s">
        <x:v>742</x:v>
      </x:c>
    </x:row>
    <x:row r="3386" spans="1:27">
      <x:c r="B3386" s="0" t="s">
        <x:v>981</x:v>
      </x:c>
      <x:c r="C3386" s="0" t="s">
        <x:v>730</x:v>
      </x:c>
      <x:c r="D3386" s="0" t="s">
        <x:v>982</x:v>
      </x:c>
      <x:c r="E3386" s="43" t="n">
        <x:v>0.3</x:v>
      </x:c>
      <x:c r="F3386" s="0" t="s">
        <x:v>745</x:v>
      </x:c>
      <x:c r="G3386" s="0" t="s">
        <x:v>746</x:v>
      </x:c>
      <x:c r="H3386" s="44" t="n">
        <x:v>22.09</x:v>
      </x:c>
      <x:c r="I3386" s="0" t="s">
        <x:v>747</x:v>
      </x:c>
      <x:c r="J3386" s="45">
        <x:f>ROUND(E3386/I3384* H3386,5)</x:f>
      </x:c>
      <x:c r="K3386" s="46" t="s"/>
    </x:row>
    <x:row r="3387" spans="1:27">
      <x:c r="B3387" s="0" t="s">
        <x:v>979</x:v>
      </x:c>
      <x:c r="C3387" s="0" t="s">
        <x:v>730</x:v>
      </x:c>
      <x:c r="D3387" s="0" t="s">
        <x:v>980</x:v>
      </x:c>
      <x:c r="E3387" s="43" t="n">
        <x:v>0.3</x:v>
      </x:c>
      <x:c r="F3387" s="0" t="s">
        <x:v>745</x:v>
      </x:c>
      <x:c r="G3387" s="0" t="s">
        <x:v>746</x:v>
      </x:c>
      <x:c r="H3387" s="44" t="n">
        <x:v>19.88</x:v>
      </x:c>
      <x:c r="I3387" s="0" t="s">
        <x:v>747</x:v>
      </x:c>
      <x:c r="J3387" s="45">
        <x:f>ROUND(E3387/I3384* H3387,5)</x:f>
      </x:c>
      <x:c r="K3387" s="46" t="s"/>
    </x:row>
    <x:row r="3388" spans="1:27">
      <x:c r="D3388" s="47" t="s">
        <x:v>748</x:v>
      </x:c>
      <x:c r="E3388" s="46" t="s"/>
      <x:c r="H3388" s="46" t="s"/>
      <x:c r="K3388" s="44">
        <x:f>SUM(J3386:J3387)</x:f>
      </x:c>
    </x:row>
    <x:row r="3389" spans="1:27">
      <x:c r="B3389" s="14" t="s">
        <x:v>753</x:v>
      </x:c>
      <x:c r="E3389" s="46" t="s"/>
      <x:c r="H3389" s="46" t="s"/>
      <x:c r="K3389" s="46" t="s"/>
    </x:row>
    <x:row r="3390" spans="1:27">
      <x:c r="B3390" s="0" t="s">
        <x:v>1815</x:v>
      </x:c>
      <x:c r="C3390" s="0" t="s">
        <x:v>43</x:v>
      </x:c>
      <x:c r="D3390" s="0" t="s">
        <x:v>1816</x:v>
      </x:c>
      <x:c r="E3390" s="43" t="n">
        <x:v>1.02</x:v>
      </x:c>
      <x:c r="G3390" s="0" t="s">
        <x:v>746</x:v>
      </x:c>
      <x:c r="H3390" s="44" t="n">
        <x:v>12.93</x:v>
      </x:c>
      <x:c r="I3390" s="0" t="s">
        <x:v>747</x:v>
      </x:c>
      <x:c r="J3390" s="45">
        <x:f>ROUND(E3390* H3390,5)</x:f>
      </x:c>
      <x:c r="K3390" s="46" t="s"/>
    </x:row>
    <x:row r="3391" spans="1:27">
      <x:c r="B3391" s="0" t="s">
        <x:v>1817</x:v>
      </x:c>
      <x:c r="C3391" s="0" t="s">
        <x:v>22</x:v>
      </x:c>
      <x:c r="D3391" s="0" t="s">
        <x:v>1818</x:v>
      </x:c>
      <x:c r="E3391" s="43" t="n">
        <x:v>0.33</x:v>
      </x:c>
      <x:c r="G3391" s="0" t="s">
        <x:v>746</x:v>
      </x:c>
      <x:c r="H3391" s="44" t="n">
        <x:v>6.44</x:v>
      </x:c>
      <x:c r="I3391" s="0" t="s">
        <x:v>747</x:v>
      </x:c>
      <x:c r="J3391" s="45">
        <x:f>ROUND(E3391* H3391,5)</x:f>
      </x:c>
      <x:c r="K3391" s="46" t="s"/>
    </x:row>
    <x:row r="3392" spans="1:27">
      <x:c r="B3392" s="0" t="s">
        <x:v>1819</x:v>
      </x:c>
      <x:c r="C3392" s="0" t="s">
        <x:v>22</x:v>
      </x:c>
      <x:c r="D3392" s="0" t="s">
        <x:v>1820</x:v>
      </x:c>
      <x:c r="E3392" s="43" t="n">
        <x:v>0.3</x:v>
      </x:c>
      <x:c r="G3392" s="0" t="s">
        <x:v>746</x:v>
      </x:c>
      <x:c r="H3392" s="44" t="n">
        <x:v>28.61</x:v>
      </x:c>
      <x:c r="I3392" s="0" t="s">
        <x:v>747</x:v>
      </x:c>
      <x:c r="J3392" s="45">
        <x:f>ROUND(E3392* H3392,5)</x:f>
      </x:c>
      <x:c r="K3392" s="46" t="s"/>
    </x:row>
    <x:row r="3393" spans="1:27">
      <x:c r="D3393" s="47" t="s">
        <x:v>761</x:v>
      </x:c>
      <x:c r="E3393" s="46" t="s"/>
      <x:c r="H3393" s="46" t="s"/>
      <x:c r="K3393" s="44">
        <x:f>SUM(J3390:J3392)</x:f>
      </x:c>
    </x:row>
    <x:row r="3394" spans="1:27">
      <x:c r="E3394" s="46" t="s"/>
      <x:c r="H3394" s="46" t="s"/>
      <x:c r="K3394" s="46" t="s"/>
    </x:row>
    <x:row r="3395" spans="1:27">
      <x:c r="D3395" s="47" t="s">
        <x:v>763</x:v>
      </x:c>
      <x:c r="E3395" s="46" t="s"/>
      <x:c r="H3395" s="46" t="n">
        <x:v>1.5</x:v>
      </x:c>
      <x:c r="I3395" s="0" t="s">
        <x:v>764</x:v>
      </x:c>
      <x:c r="J3395" s="0">
        <x:f>ROUND(H3395/100*K3388,5)</x:f>
      </x:c>
      <x:c r="K3395" s="46" t="s"/>
    </x:row>
    <x:row r="3396" spans="1:27">
      <x:c r="D3396" s="47" t="s">
        <x:v>762</x:v>
      </x:c>
      <x:c r="E3396" s="46" t="s"/>
      <x:c r="H3396" s="46" t="s"/>
      <x:c r="K3396" s="48">
        <x:f>SUM(J3385:J3395)</x:f>
      </x:c>
    </x:row>
    <x:row r="3397" spans="1:27">
      <x:c r="D3397" s="47" t="s">
        <x:v>787</x:v>
      </x:c>
      <x:c r="E3397" s="46" t="s"/>
      <x:c r="H3397" s="46" t="n">
        <x:v>3</x:v>
      </x:c>
      <x:c r="I3397" s="0" t="s">
        <x:v>764</x:v>
      </x:c>
      <x:c r="K3397" s="44">
        <x:f>ROUND(H3397/100*K3396,5)</x:f>
      </x:c>
    </x:row>
    <x:row r="3398" spans="1:27">
      <x:c r="D3398" s="47" t="s">
        <x:v>765</x:v>
      </x:c>
      <x:c r="E3398" s="46" t="s"/>
      <x:c r="H3398" s="46" t="s"/>
      <x:c r="K3398" s="48">
        <x:f>SUM(K3396:K3397)</x:f>
      </x:c>
    </x:row>
    <x:row r="3400" spans="1:27" customFormat="1" ht="45" customHeight="1">
      <x:c r="A3400" s="36" t="s">
        <x:v>1821</x:v>
      </x:c>
      <x:c r="B3400" s="36" t="s">
        <x:v>313</x:v>
      </x:c>
      <x:c r="C3400" s="37" t="s">
        <x:v>43</x:v>
      </x:c>
      <x:c r="D3400" s="38" t="s">
        <x:v>314</x:v>
      </x:c>
      <x:c r="E3400" s="37" t="s"/>
      <x:c r="F3400" s="37" t="s"/>
      <x:c r="G3400" s="37" t="s"/>
      <x:c r="H3400" s="39" t="s">
        <x:v>741</x:v>
      </x:c>
      <x:c r="I3400" s="40" t="n">
        <x:v>1</x:v>
      </x:c>
      <x:c r="J3400" s="41" t="s"/>
      <x:c r="K3400" s="42">
        <x:f>ROUND(K3414,2)</x:f>
      </x:c>
      <x:c r="L3400" s="37" t="s"/>
      <x:c r="M3400" s="37" t="s"/>
      <x:c r="N3400" s="37" t="s"/>
      <x:c r="O3400" s="37" t="s"/>
      <x:c r="P3400" s="37" t="s"/>
      <x:c r="Q3400" s="37" t="s"/>
      <x:c r="R3400" s="37" t="s"/>
      <x:c r="S3400" s="37" t="s"/>
      <x:c r="T3400" s="37" t="s"/>
      <x:c r="U3400" s="37" t="s"/>
      <x:c r="V3400" s="37" t="s"/>
      <x:c r="W3400" s="37" t="s"/>
      <x:c r="X3400" s="37" t="s"/>
      <x:c r="Y3400" s="37" t="s"/>
      <x:c r="Z3400" s="37" t="s"/>
      <x:c r="AA3400" s="37" t="s"/>
    </x:row>
    <x:row r="3401" spans="1:27">
      <x:c r="B3401" s="14" t="s">
        <x:v>742</x:v>
      </x:c>
    </x:row>
    <x:row r="3402" spans="1:27">
      <x:c r="B3402" s="0" t="s">
        <x:v>981</x:v>
      </x:c>
      <x:c r="C3402" s="0" t="s">
        <x:v>730</x:v>
      </x:c>
      <x:c r="D3402" s="0" t="s">
        <x:v>982</x:v>
      </x:c>
      <x:c r="E3402" s="43" t="n">
        <x:v>0.3</x:v>
      </x:c>
      <x:c r="F3402" s="0" t="s">
        <x:v>745</x:v>
      </x:c>
      <x:c r="G3402" s="0" t="s">
        <x:v>746</x:v>
      </x:c>
      <x:c r="H3402" s="44" t="n">
        <x:v>22.09</x:v>
      </x:c>
      <x:c r="I3402" s="0" t="s">
        <x:v>747</x:v>
      </x:c>
      <x:c r="J3402" s="45">
        <x:f>ROUND(E3402/I3400* H3402,5)</x:f>
      </x:c>
      <x:c r="K3402" s="46" t="s"/>
    </x:row>
    <x:row r="3403" spans="1:27">
      <x:c r="B3403" s="0" t="s">
        <x:v>979</x:v>
      </x:c>
      <x:c r="C3403" s="0" t="s">
        <x:v>730</x:v>
      </x:c>
      <x:c r="D3403" s="0" t="s">
        <x:v>980</x:v>
      </x:c>
      <x:c r="E3403" s="43" t="n">
        <x:v>0.3</x:v>
      </x:c>
      <x:c r="F3403" s="0" t="s">
        <x:v>745</x:v>
      </x:c>
      <x:c r="G3403" s="0" t="s">
        <x:v>746</x:v>
      </x:c>
      <x:c r="H3403" s="44" t="n">
        <x:v>19.88</x:v>
      </x:c>
      <x:c r="I3403" s="0" t="s">
        <x:v>747</x:v>
      </x:c>
      <x:c r="J3403" s="45">
        <x:f>ROUND(E3403/I3400* H3403,5)</x:f>
      </x:c>
      <x:c r="K3403" s="46" t="s"/>
    </x:row>
    <x:row r="3404" spans="1:27">
      <x:c r="D3404" s="47" t="s">
        <x:v>748</x:v>
      </x:c>
      <x:c r="E3404" s="46" t="s"/>
      <x:c r="H3404" s="46" t="s"/>
      <x:c r="K3404" s="44">
        <x:f>SUM(J3402:J3403)</x:f>
      </x:c>
    </x:row>
    <x:row r="3405" spans="1:27">
      <x:c r="B3405" s="14" t="s">
        <x:v>753</x:v>
      </x:c>
      <x:c r="E3405" s="46" t="s"/>
      <x:c r="H3405" s="46" t="s"/>
      <x:c r="K3405" s="46" t="s"/>
    </x:row>
    <x:row r="3406" spans="1:27">
      <x:c r="B3406" s="0" t="s">
        <x:v>1053</x:v>
      </x:c>
      <x:c r="C3406" s="0" t="s">
        <x:v>22</x:v>
      </x:c>
      <x:c r="D3406" s="0" t="s">
        <x:v>1054</x:v>
      </x:c>
      <x:c r="E3406" s="43" t="n">
        <x:v>0.3</x:v>
      </x:c>
      <x:c r="G3406" s="0" t="s">
        <x:v>746</x:v>
      </x:c>
      <x:c r="H3406" s="44" t="n">
        <x:v>30.93</x:v>
      </x:c>
      <x:c r="I3406" s="0" t="s">
        <x:v>747</x:v>
      </x:c>
      <x:c r="J3406" s="45">
        <x:f>ROUND(E3406* H3406,5)</x:f>
      </x:c>
      <x:c r="K3406" s="46" t="s"/>
    </x:row>
    <x:row r="3407" spans="1:27">
      <x:c r="B3407" s="0" t="s">
        <x:v>1822</x:v>
      </x:c>
      <x:c r="C3407" s="0" t="s">
        <x:v>43</x:v>
      </x:c>
      <x:c r="D3407" s="0" t="s">
        <x:v>1823</x:v>
      </x:c>
      <x:c r="E3407" s="43" t="n">
        <x:v>1.02</x:v>
      </x:c>
      <x:c r="G3407" s="0" t="s">
        <x:v>746</x:v>
      </x:c>
      <x:c r="H3407" s="44" t="n">
        <x:v>14.8</x:v>
      </x:c>
      <x:c r="I3407" s="0" t="s">
        <x:v>747</x:v>
      </x:c>
      <x:c r="J3407" s="45">
        <x:f>ROUND(E3407* H3407,5)</x:f>
      </x:c>
      <x:c r="K3407" s="46" t="s"/>
    </x:row>
    <x:row r="3408" spans="1:27">
      <x:c r="B3408" s="0" t="s">
        <x:v>1049</x:v>
      </x:c>
      <x:c r="C3408" s="0" t="s">
        <x:v>22</x:v>
      </x:c>
      <x:c r="D3408" s="0" t="s">
        <x:v>1050</x:v>
      </x:c>
      <x:c r="E3408" s="43" t="n">
        <x:v>0.5</x:v>
      </x:c>
      <x:c r="G3408" s="0" t="s">
        <x:v>746</x:v>
      </x:c>
      <x:c r="H3408" s="44" t="n">
        <x:v>7</x:v>
      </x:c>
      <x:c r="I3408" s="0" t="s">
        <x:v>747</x:v>
      </x:c>
      <x:c r="J3408" s="45">
        <x:f>ROUND(E3408* H3408,5)</x:f>
      </x:c>
      <x:c r="K3408" s="46" t="s"/>
    </x:row>
    <x:row r="3409" spans="1:27">
      <x:c r="D3409" s="47" t="s">
        <x:v>761</x:v>
      </x:c>
      <x:c r="E3409" s="46" t="s"/>
      <x:c r="H3409" s="46" t="s"/>
      <x:c r="K3409" s="44">
        <x:f>SUM(J3406:J3408)</x:f>
      </x:c>
    </x:row>
    <x:row r="3410" spans="1:27">
      <x:c r="E3410" s="46" t="s"/>
      <x:c r="H3410" s="46" t="s"/>
      <x:c r="K3410" s="46" t="s"/>
    </x:row>
    <x:row r="3411" spans="1:27">
      <x:c r="D3411" s="47" t="s">
        <x:v>763</x:v>
      </x:c>
      <x:c r="E3411" s="46" t="s"/>
      <x:c r="H3411" s="46" t="n">
        <x:v>1.5</x:v>
      </x:c>
      <x:c r="I3411" s="0" t="s">
        <x:v>764</x:v>
      </x:c>
      <x:c r="J3411" s="0">
        <x:f>ROUND(H3411/100*K3404,5)</x:f>
      </x:c>
      <x:c r="K3411" s="46" t="s"/>
    </x:row>
    <x:row r="3412" spans="1:27">
      <x:c r="D3412" s="47" t="s">
        <x:v>762</x:v>
      </x:c>
      <x:c r="E3412" s="46" t="s"/>
      <x:c r="H3412" s="46" t="s"/>
      <x:c r="K3412" s="48">
        <x:f>SUM(J3401:J3411)</x:f>
      </x:c>
    </x:row>
    <x:row r="3413" spans="1:27">
      <x:c r="D3413" s="47" t="s">
        <x:v>787</x:v>
      </x:c>
      <x:c r="E3413" s="46" t="s"/>
      <x:c r="H3413" s="46" t="n">
        <x:v>3</x:v>
      </x:c>
      <x:c r="I3413" s="0" t="s">
        <x:v>764</x:v>
      </x:c>
      <x:c r="K3413" s="44">
        <x:f>ROUND(H3413/100*K3412,5)</x:f>
      </x:c>
    </x:row>
    <x:row r="3414" spans="1:27">
      <x:c r="D3414" s="47" t="s">
        <x:v>765</x:v>
      </x:c>
      <x:c r="E3414" s="46" t="s"/>
      <x:c r="H3414" s="46" t="s"/>
      <x:c r="K3414" s="48">
        <x:f>SUM(K3412:K3413)</x:f>
      </x:c>
    </x:row>
    <x:row r="3416" spans="1:27" customFormat="1" ht="45" customHeight="1">
      <x:c r="A3416" s="36" t="s">
        <x:v>1824</x:v>
      </x:c>
      <x:c r="B3416" s="36" t="s">
        <x:v>305</x:v>
      </x:c>
      <x:c r="C3416" s="37" t="s">
        <x:v>43</x:v>
      </x:c>
      <x:c r="D3416" s="38" t="s">
        <x:v>306</x:v>
      </x:c>
      <x:c r="E3416" s="37" t="s"/>
      <x:c r="F3416" s="37" t="s"/>
      <x:c r="G3416" s="37" t="s"/>
      <x:c r="H3416" s="39" t="s">
        <x:v>741</x:v>
      </x:c>
      <x:c r="I3416" s="40" t="n">
        <x:v>1</x:v>
      </x:c>
      <x:c r="J3416" s="41" t="s"/>
      <x:c r="K3416" s="42">
        <x:f>ROUND(K3430,2)</x:f>
      </x:c>
      <x:c r="L3416" s="37" t="s"/>
      <x:c r="M3416" s="37" t="s"/>
      <x:c r="N3416" s="37" t="s"/>
      <x:c r="O3416" s="37" t="s"/>
      <x:c r="P3416" s="37" t="s"/>
      <x:c r="Q3416" s="37" t="s"/>
      <x:c r="R3416" s="37" t="s"/>
      <x:c r="S3416" s="37" t="s"/>
      <x:c r="T3416" s="37" t="s"/>
      <x:c r="U3416" s="37" t="s"/>
      <x:c r="V3416" s="37" t="s"/>
      <x:c r="W3416" s="37" t="s"/>
      <x:c r="X3416" s="37" t="s"/>
      <x:c r="Y3416" s="37" t="s"/>
      <x:c r="Z3416" s="37" t="s"/>
      <x:c r="AA3416" s="37" t="s"/>
    </x:row>
    <x:row r="3417" spans="1:27">
      <x:c r="B3417" s="14" t="s">
        <x:v>742</x:v>
      </x:c>
    </x:row>
    <x:row r="3418" spans="1:27">
      <x:c r="B3418" s="0" t="s">
        <x:v>979</x:v>
      </x:c>
      <x:c r="C3418" s="0" t="s">
        <x:v>730</x:v>
      </x:c>
      <x:c r="D3418" s="0" t="s">
        <x:v>980</x:v>
      </x:c>
      <x:c r="E3418" s="43" t="n">
        <x:v>0.66</x:v>
      </x:c>
      <x:c r="F3418" s="0" t="s">
        <x:v>745</x:v>
      </x:c>
      <x:c r="G3418" s="0" t="s">
        <x:v>746</x:v>
      </x:c>
      <x:c r="H3418" s="44" t="n">
        <x:v>19.88</x:v>
      </x:c>
      <x:c r="I3418" s="0" t="s">
        <x:v>747</x:v>
      </x:c>
      <x:c r="J3418" s="45">
        <x:f>ROUND(E3418/I3416* H3418,5)</x:f>
      </x:c>
      <x:c r="K3418" s="46" t="s"/>
    </x:row>
    <x:row r="3419" spans="1:27">
      <x:c r="B3419" s="0" t="s">
        <x:v>981</x:v>
      </x:c>
      <x:c r="C3419" s="0" t="s">
        <x:v>730</x:v>
      </x:c>
      <x:c r="D3419" s="0" t="s">
        <x:v>982</x:v>
      </x:c>
      <x:c r="E3419" s="43" t="n">
        <x:v>0.66</x:v>
      </x:c>
      <x:c r="F3419" s="0" t="s">
        <x:v>745</x:v>
      </x:c>
      <x:c r="G3419" s="0" t="s">
        <x:v>746</x:v>
      </x:c>
      <x:c r="H3419" s="44" t="n">
        <x:v>22.09</x:v>
      </x:c>
      <x:c r="I3419" s="0" t="s">
        <x:v>747</x:v>
      </x:c>
      <x:c r="J3419" s="45">
        <x:f>ROUND(E3419/I3416* H3419,5)</x:f>
      </x:c>
      <x:c r="K3419" s="46" t="s"/>
    </x:row>
    <x:row r="3420" spans="1:27">
      <x:c r="D3420" s="47" t="s">
        <x:v>748</x:v>
      </x:c>
      <x:c r="E3420" s="46" t="s"/>
      <x:c r="H3420" s="46" t="s"/>
      <x:c r="K3420" s="44">
        <x:f>SUM(J3418:J3419)</x:f>
      </x:c>
    </x:row>
    <x:row r="3421" spans="1:27">
      <x:c r="B3421" s="14" t="s">
        <x:v>753</x:v>
      </x:c>
      <x:c r="E3421" s="46" t="s"/>
      <x:c r="H3421" s="46" t="s"/>
      <x:c r="K3421" s="46" t="s"/>
    </x:row>
    <x:row r="3422" spans="1:27">
      <x:c r="B3422" s="0" t="s">
        <x:v>1057</x:v>
      </x:c>
      <x:c r="C3422" s="0" t="s">
        <x:v>22</x:v>
      </x:c>
      <x:c r="D3422" s="0" t="s">
        <x:v>1058</x:v>
      </x:c>
      <x:c r="E3422" s="43" t="n">
        <x:v>0.3</x:v>
      </x:c>
      <x:c r="G3422" s="0" t="s">
        <x:v>746</x:v>
      </x:c>
      <x:c r="H3422" s="44" t="n">
        <x:v>33.24</x:v>
      </x:c>
      <x:c r="I3422" s="0" t="s">
        <x:v>747</x:v>
      </x:c>
      <x:c r="J3422" s="45">
        <x:f>ROUND(E3422* H3422,5)</x:f>
      </x:c>
      <x:c r="K3422" s="46" t="s"/>
    </x:row>
    <x:row r="3423" spans="1:27">
      <x:c r="B3423" s="0" t="s">
        <x:v>1045</x:v>
      </x:c>
      <x:c r="C3423" s="0" t="s">
        <x:v>43</x:v>
      </x:c>
      <x:c r="D3423" s="0" t="s">
        <x:v>1046</x:v>
      </x:c>
      <x:c r="E3423" s="43" t="n">
        <x:v>1.02</x:v>
      </x:c>
      <x:c r="G3423" s="0" t="s">
        <x:v>746</x:v>
      </x:c>
      <x:c r="H3423" s="44" t="n">
        <x:v>9.2</x:v>
      </x:c>
      <x:c r="I3423" s="0" t="s">
        <x:v>747</x:v>
      </x:c>
      <x:c r="J3423" s="45">
        <x:f>ROUND(E3423* H3423,5)</x:f>
      </x:c>
      <x:c r="K3423" s="46" t="s"/>
    </x:row>
    <x:row r="3424" spans="1:27">
      <x:c r="B3424" s="0" t="s">
        <x:v>1043</x:v>
      </x:c>
      <x:c r="C3424" s="0" t="s">
        <x:v>22</x:v>
      </x:c>
      <x:c r="D3424" s="0" t="s">
        <x:v>1044</x:v>
      </x:c>
      <x:c r="E3424" s="43" t="n">
        <x:v>0.5</x:v>
      </x:c>
      <x:c r="G3424" s="0" t="s">
        <x:v>746</x:v>
      </x:c>
      <x:c r="H3424" s="44" t="n">
        <x:v>7.57</x:v>
      </x:c>
      <x:c r="I3424" s="0" t="s">
        <x:v>747</x:v>
      </x:c>
      <x:c r="J3424" s="45">
        <x:f>ROUND(E3424* H3424,5)</x:f>
      </x:c>
      <x:c r="K3424" s="46" t="s"/>
    </x:row>
    <x:row r="3425" spans="1:27">
      <x:c r="D3425" s="47" t="s">
        <x:v>761</x:v>
      </x:c>
      <x:c r="E3425" s="46" t="s"/>
      <x:c r="H3425" s="46" t="s"/>
      <x:c r="K3425" s="44">
        <x:f>SUM(J3422:J3424)</x:f>
      </x:c>
    </x:row>
    <x:row r="3426" spans="1:27">
      <x:c r="E3426" s="46" t="s"/>
      <x:c r="H3426" s="46" t="s"/>
      <x:c r="K3426" s="46" t="s"/>
    </x:row>
    <x:row r="3427" spans="1:27">
      <x:c r="D3427" s="47" t="s">
        <x:v>763</x:v>
      </x:c>
      <x:c r="E3427" s="46" t="s"/>
      <x:c r="H3427" s="46" t="n">
        <x:v>1.5</x:v>
      </x:c>
      <x:c r="I3427" s="0" t="s">
        <x:v>764</x:v>
      </x:c>
      <x:c r="J3427" s="0">
        <x:f>ROUND(H3427/100*K3420,5)</x:f>
      </x:c>
      <x:c r="K3427" s="46" t="s"/>
    </x:row>
    <x:row r="3428" spans="1:27">
      <x:c r="D3428" s="47" t="s">
        <x:v>762</x:v>
      </x:c>
      <x:c r="E3428" s="46" t="s"/>
      <x:c r="H3428" s="46" t="s"/>
      <x:c r="K3428" s="48">
        <x:f>SUM(J3417:J3427)</x:f>
      </x:c>
    </x:row>
    <x:row r="3429" spans="1:27">
      <x:c r="D3429" s="47" t="s">
        <x:v>787</x:v>
      </x:c>
      <x:c r="E3429" s="46" t="s"/>
      <x:c r="H3429" s="46" t="n">
        <x:v>3</x:v>
      </x:c>
      <x:c r="I3429" s="0" t="s">
        <x:v>764</x:v>
      </x:c>
      <x:c r="K3429" s="44">
        <x:f>ROUND(H3429/100*K3428,5)</x:f>
      </x:c>
    </x:row>
    <x:row r="3430" spans="1:27">
      <x:c r="D3430" s="47" t="s">
        <x:v>765</x:v>
      </x:c>
      <x:c r="E3430" s="46" t="s"/>
      <x:c r="H3430" s="46" t="s"/>
      <x:c r="K3430" s="48">
        <x:f>SUM(K3428:K3429)</x:f>
      </x:c>
    </x:row>
    <x:row r="3432" spans="1:27" customFormat="1" ht="45" customHeight="1">
      <x:c r="A3432" s="36" t="s">
        <x:v>1825</x:v>
      </x:c>
      <x:c r="B3432" s="36" t="s">
        <x:v>307</x:v>
      </x:c>
      <x:c r="C3432" s="37" t="s">
        <x:v>43</x:v>
      </x:c>
      <x:c r="D3432" s="38" t="s">
        <x:v>308</x:v>
      </x:c>
      <x:c r="E3432" s="37" t="s"/>
      <x:c r="F3432" s="37" t="s"/>
      <x:c r="G3432" s="37" t="s"/>
      <x:c r="H3432" s="39" t="s">
        <x:v>741</x:v>
      </x:c>
      <x:c r="I3432" s="40" t="n">
        <x:v>1</x:v>
      </x:c>
      <x:c r="J3432" s="41" t="s"/>
      <x:c r="K3432" s="42">
        <x:f>ROUND(K3446,2)</x:f>
      </x:c>
      <x:c r="L3432" s="37" t="s"/>
      <x:c r="M3432" s="37" t="s"/>
      <x:c r="N3432" s="37" t="s"/>
      <x:c r="O3432" s="37" t="s"/>
      <x:c r="P3432" s="37" t="s"/>
      <x:c r="Q3432" s="37" t="s"/>
      <x:c r="R3432" s="37" t="s"/>
      <x:c r="S3432" s="37" t="s"/>
      <x:c r="T3432" s="37" t="s"/>
      <x:c r="U3432" s="37" t="s"/>
      <x:c r="V3432" s="37" t="s"/>
      <x:c r="W3432" s="37" t="s"/>
      <x:c r="X3432" s="37" t="s"/>
      <x:c r="Y3432" s="37" t="s"/>
      <x:c r="Z3432" s="37" t="s"/>
      <x:c r="AA3432" s="37" t="s"/>
    </x:row>
    <x:row r="3433" spans="1:27">
      <x:c r="B3433" s="14" t="s">
        <x:v>742</x:v>
      </x:c>
    </x:row>
    <x:row r="3434" spans="1:27">
      <x:c r="B3434" s="0" t="s">
        <x:v>979</x:v>
      </x:c>
      <x:c r="C3434" s="0" t="s">
        <x:v>730</x:v>
      </x:c>
      <x:c r="D3434" s="0" t="s">
        <x:v>980</x:v>
      </x:c>
      <x:c r="E3434" s="43" t="n">
        <x:v>0.66</x:v>
      </x:c>
      <x:c r="F3434" s="0" t="s">
        <x:v>745</x:v>
      </x:c>
      <x:c r="G3434" s="0" t="s">
        <x:v>746</x:v>
      </x:c>
      <x:c r="H3434" s="44" t="n">
        <x:v>19.88</x:v>
      </x:c>
      <x:c r="I3434" s="0" t="s">
        <x:v>747</x:v>
      </x:c>
      <x:c r="J3434" s="45">
        <x:f>ROUND(E3434/I3432* H3434,5)</x:f>
      </x:c>
      <x:c r="K3434" s="46" t="s"/>
    </x:row>
    <x:row r="3435" spans="1:27">
      <x:c r="B3435" s="0" t="s">
        <x:v>981</x:v>
      </x:c>
      <x:c r="C3435" s="0" t="s">
        <x:v>730</x:v>
      </x:c>
      <x:c r="D3435" s="0" t="s">
        <x:v>982</x:v>
      </x:c>
      <x:c r="E3435" s="43" t="n">
        <x:v>0.66</x:v>
      </x:c>
      <x:c r="F3435" s="0" t="s">
        <x:v>745</x:v>
      </x:c>
      <x:c r="G3435" s="0" t="s">
        <x:v>746</x:v>
      </x:c>
      <x:c r="H3435" s="44" t="n">
        <x:v>22.09</x:v>
      </x:c>
      <x:c r="I3435" s="0" t="s">
        <x:v>747</x:v>
      </x:c>
      <x:c r="J3435" s="45">
        <x:f>ROUND(E3435/I3432* H3435,5)</x:f>
      </x:c>
      <x:c r="K3435" s="46" t="s"/>
    </x:row>
    <x:row r="3436" spans="1:27">
      <x:c r="D3436" s="47" t="s">
        <x:v>748</x:v>
      </x:c>
      <x:c r="E3436" s="46" t="s"/>
      <x:c r="H3436" s="46" t="s"/>
      <x:c r="K3436" s="44">
        <x:f>SUM(J3434:J3435)</x:f>
      </x:c>
    </x:row>
    <x:row r="3437" spans="1:27">
      <x:c r="B3437" s="14" t="s">
        <x:v>753</x:v>
      </x:c>
      <x:c r="E3437" s="46" t="s"/>
      <x:c r="H3437" s="46" t="s"/>
      <x:c r="K3437" s="46" t="s"/>
    </x:row>
    <x:row r="3438" spans="1:27">
      <x:c r="B3438" s="0" t="s">
        <x:v>1067</x:v>
      </x:c>
      <x:c r="C3438" s="0" t="s">
        <x:v>22</x:v>
      </x:c>
      <x:c r="D3438" s="0" t="s">
        <x:v>1068</x:v>
      </x:c>
      <x:c r="E3438" s="43" t="n">
        <x:v>0.3</x:v>
      </x:c>
      <x:c r="G3438" s="0" t="s">
        <x:v>746</x:v>
      </x:c>
      <x:c r="H3438" s="44" t="n">
        <x:v>47.54</x:v>
      </x:c>
      <x:c r="I3438" s="0" t="s">
        <x:v>747</x:v>
      </x:c>
      <x:c r="J3438" s="45">
        <x:f>ROUND(E3438* H3438,5)</x:f>
      </x:c>
      <x:c r="K3438" s="46" t="s"/>
    </x:row>
    <x:row r="3439" spans="1:27">
      <x:c r="B3439" s="0" t="s">
        <x:v>1826</x:v>
      </x:c>
      <x:c r="C3439" s="0" t="s">
        <x:v>43</x:v>
      </x:c>
      <x:c r="D3439" s="0" t="s">
        <x:v>1827</x:v>
      </x:c>
      <x:c r="E3439" s="43" t="n">
        <x:v>1.02</x:v>
      </x:c>
      <x:c r="G3439" s="0" t="s">
        <x:v>746</x:v>
      </x:c>
      <x:c r="H3439" s="44" t="n">
        <x:v>16.63</x:v>
      </x:c>
      <x:c r="I3439" s="0" t="s">
        <x:v>747</x:v>
      </x:c>
      <x:c r="J3439" s="45">
        <x:f>ROUND(E3439* H3439,5)</x:f>
      </x:c>
      <x:c r="K3439" s="46" t="s"/>
    </x:row>
    <x:row r="3440" spans="1:27">
      <x:c r="B3440" s="0" t="s">
        <x:v>1063</x:v>
      </x:c>
      <x:c r="C3440" s="0" t="s">
        <x:v>22</x:v>
      </x:c>
      <x:c r="D3440" s="0" t="s">
        <x:v>1064</x:v>
      </x:c>
      <x:c r="E3440" s="43" t="n">
        <x:v>0.5</x:v>
      </x:c>
      <x:c r="G3440" s="0" t="s">
        <x:v>746</x:v>
      </x:c>
      <x:c r="H3440" s="44" t="n">
        <x:v>7.71</x:v>
      </x:c>
      <x:c r="I3440" s="0" t="s">
        <x:v>747</x:v>
      </x:c>
      <x:c r="J3440" s="45">
        <x:f>ROUND(E3440* H3440,5)</x:f>
      </x:c>
      <x:c r="K3440" s="46" t="s"/>
    </x:row>
    <x:row r="3441" spans="1:27">
      <x:c r="D3441" s="47" t="s">
        <x:v>761</x:v>
      </x:c>
      <x:c r="E3441" s="46" t="s"/>
      <x:c r="H3441" s="46" t="s"/>
      <x:c r="K3441" s="44">
        <x:f>SUM(J3438:J3440)</x:f>
      </x:c>
    </x:row>
    <x:row r="3442" spans="1:27">
      <x:c r="E3442" s="46" t="s"/>
      <x:c r="H3442" s="46" t="s"/>
      <x:c r="K3442" s="46" t="s"/>
    </x:row>
    <x:row r="3443" spans="1:27">
      <x:c r="D3443" s="47" t="s">
        <x:v>763</x:v>
      </x:c>
      <x:c r="E3443" s="46" t="s"/>
      <x:c r="H3443" s="46" t="n">
        <x:v>1.5</x:v>
      </x:c>
      <x:c r="I3443" s="0" t="s">
        <x:v>764</x:v>
      </x:c>
      <x:c r="J3443" s="0">
        <x:f>ROUND(H3443/100*K3436,5)</x:f>
      </x:c>
      <x:c r="K3443" s="46" t="s"/>
    </x:row>
    <x:row r="3444" spans="1:27">
      <x:c r="D3444" s="47" t="s">
        <x:v>762</x:v>
      </x:c>
      <x:c r="E3444" s="46" t="s"/>
      <x:c r="H3444" s="46" t="s"/>
      <x:c r="K3444" s="48">
        <x:f>SUM(J3433:J3443)</x:f>
      </x:c>
    </x:row>
    <x:row r="3445" spans="1:27">
      <x:c r="D3445" s="47" t="s">
        <x:v>787</x:v>
      </x:c>
      <x:c r="E3445" s="46" t="s"/>
      <x:c r="H3445" s="46" t="n">
        <x:v>3</x:v>
      </x:c>
      <x:c r="I3445" s="0" t="s">
        <x:v>764</x:v>
      </x:c>
      <x:c r="K3445" s="44">
        <x:f>ROUND(H3445/100*K3444,5)</x:f>
      </x:c>
    </x:row>
    <x:row r="3446" spans="1:27">
      <x:c r="D3446" s="47" t="s">
        <x:v>765</x:v>
      </x:c>
      <x:c r="E3446" s="46" t="s"/>
      <x:c r="H3446" s="46" t="s"/>
      <x:c r="K3446" s="48">
        <x:f>SUM(K3444:K3445)</x:f>
      </x:c>
    </x:row>
    <x:row r="3448" spans="1:27" customFormat="1" ht="45" customHeight="1">
      <x:c r="A3448" s="36" t="s">
        <x:v>1828</x:v>
      </x:c>
      <x:c r="B3448" s="36" t="s">
        <x:v>309</x:v>
      </x:c>
      <x:c r="C3448" s="37" t="s">
        <x:v>43</x:v>
      </x:c>
      <x:c r="D3448" s="38" t="s">
        <x:v>310</x:v>
      </x:c>
      <x:c r="E3448" s="37" t="s"/>
      <x:c r="F3448" s="37" t="s"/>
      <x:c r="G3448" s="37" t="s"/>
      <x:c r="H3448" s="39" t="s">
        <x:v>741</x:v>
      </x:c>
      <x:c r="I3448" s="40" t="n">
        <x:v>1</x:v>
      </x:c>
      <x:c r="J3448" s="41" t="s"/>
      <x:c r="K3448" s="42">
        <x:f>ROUND(K3462,2)</x:f>
      </x:c>
      <x:c r="L3448" s="37" t="s"/>
      <x:c r="M3448" s="37" t="s"/>
      <x:c r="N3448" s="37" t="s"/>
      <x:c r="O3448" s="37" t="s"/>
      <x:c r="P3448" s="37" t="s"/>
      <x:c r="Q3448" s="37" t="s"/>
      <x:c r="R3448" s="37" t="s"/>
      <x:c r="S3448" s="37" t="s"/>
      <x:c r="T3448" s="37" t="s"/>
      <x:c r="U3448" s="37" t="s"/>
      <x:c r="V3448" s="37" t="s"/>
      <x:c r="W3448" s="37" t="s"/>
      <x:c r="X3448" s="37" t="s"/>
      <x:c r="Y3448" s="37" t="s"/>
      <x:c r="Z3448" s="37" t="s"/>
      <x:c r="AA3448" s="37" t="s"/>
    </x:row>
    <x:row r="3449" spans="1:27">
      <x:c r="B3449" s="14" t="s">
        <x:v>742</x:v>
      </x:c>
    </x:row>
    <x:row r="3450" spans="1:27">
      <x:c r="B3450" s="0" t="s">
        <x:v>979</x:v>
      </x:c>
      <x:c r="C3450" s="0" t="s">
        <x:v>730</x:v>
      </x:c>
      <x:c r="D3450" s="0" t="s">
        <x:v>980</x:v>
      </x:c>
      <x:c r="E3450" s="43" t="n">
        <x:v>0.66</x:v>
      </x:c>
      <x:c r="F3450" s="0" t="s">
        <x:v>745</x:v>
      </x:c>
      <x:c r="G3450" s="0" t="s">
        <x:v>746</x:v>
      </x:c>
      <x:c r="H3450" s="44" t="n">
        <x:v>19.88</x:v>
      </x:c>
      <x:c r="I3450" s="0" t="s">
        <x:v>747</x:v>
      </x:c>
      <x:c r="J3450" s="45">
        <x:f>ROUND(E3450/I3448* H3450,5)</x:f>
      </x:c>
      <x:c r="K3450" s="46" t="s"/>
    </x:row>
    <x:row r="3451" spans="1:27">
      <x:c r="B3451" s="0" t="s">
        <x:v>981</x:v>
      </x:c>
      <x:c r="C3451" s="0" t="s">
        <x:v>730</x:v>
      </x:c>
      <x:c r="D3451" s="0" t="s">
        <x:v>982</x:v>
      </x:c>
      <x:c r="E3451" s="43" t="n">
        <x:v>0.66</x:v>
      </x:c>
      <x:c r="F3451" s="0" t="s">
        <x:v>745</x:v>
      </x:c>
      <x:c r="G3451" s="0" t="s">
        <x:v>746</x:v>
      </x:c>
      <x:c r="H3451" s="44" t="n">
        <x:v>22.09</x:v>
      </x:c>
      <x:c r="I3451" s="0" t="s">
        <x:v>747</x:v>
      </x:c>
      <x:c r="J3451" s="45">
        <x:f>ROUND(E3451/I3448* H3451,5)</x:f>
      </x:c>
      <x:c r="K3451" s="46" t="s"/>
    </x:row>
    <x:row r="3452" spans="1:27">
      <x:c r="D3452" s="47" t="s">
        <x:v>748</x:v>
      </x:c>
      <x:c r="E3452" s="46" t="s"/>
      <x:c r="H3452" s="46" t="s"/>
      <x:c r="K3452" s="44">
        <x:f>SUM(J3450:J3451)</x:f>
      </x:c>
    </x:row>
    <x:row r="3453" spans="1:27">
      <x:c r="B3453" s="14" t="s">
        <x:v>753</x:v>
      </x:c>
      <x:c r="E3453" s="46" t="s"/>
      <x:c r="H3453" s="46" t="s"/>
      <x:c r="K3453" s="46" t="s"/>
    </x:row>
    <x:row r="3454" spans="1:27">
      <x:c r="B3454" s="0" t="s">
        <x:v>1075</x:v>
      </x:c>
      <x:c r="C3454" s="0" t="s">
        <x:v>22</x:v>
      </x:c>
      <x:c r="D3454" s="0" t="s">
        <x:v>1076</x:v>
      </x:c>
      <x:c r="E3454" s="43" t="n">
        <x:v>0.3</x:v>
      </x:c>
      <x:c r="G3454" s="0" t="s">
        <x:v>746</x:v>
      </x:c>
      <x:c r="H3454" s="44" t="n">
        <x:v>48.02</x:v>
      </x:c>
      <x:c r="I3454" s="0" t="s">
        <x:v>747</x:v>
      </x:c>
      <x:c r="J3454" s="45">
        <x:f>ROUND(E3454* H3454,5)</x:f>
      </x:c>
      <x:c r="K3454" s="46" t="s"/>
    </x:row>
    <x:row r="3455" spans="1:27">
      <x:c r="B3455" s="0" t="s">
        <x:v>1829</x:v>
      </x:c>
      <x:c r="C3455" s="0" t="s">
        <x:v>43</x:v>
      </x:c>
      <x:c r="D3455" s="0" t="s">
        <x:v>1830</x:v>
      </x:c>
      <x:c r="E3455" s="43" t="n">
        <x:v>1.02</x:v>
      </x:c>
      <x:c r="G3455" s="0" t="s">
        <x:v>746</x:v>
      </x:c>
      <x:c r="H3455" s="44" t="n">
        <x:v>23.72</x:v>
      </x:c>
      <x:c r="I3455" s="0" t="s">
        <x:v>747</x:v>
      </x:c>
      <x:c r="J3455" s="45">
        <x:f>ROUND(E3455* H3455,5)</x:f>
      </x:c>
      <x:c r="K3455" s="46" t="s"/>
    </x:row>
    <x:row r="3456" spans="1:27">
      <x:c r="B3456" s="0" t="s">
        <x:v>1073</x:v>
      </x:c>
      <x:c r="C3456" s="0" t="s">
        <x:v>22</x:v>
      </x:c>
      <x:c r="D3456" s="0" t="s">
        <x:v>1074</x:v>
      </x:c>
      <x:c r="E3456" s="43" t="n">
        <x:v>0.5</x:v>
      </x:c>
      <x:c r="G3456" s="0" t="s">
        <x:v>746</x:v>
      </x:c>
      <x:c r="H3456" s="44" t="n">
        <x:v>8.6</x:v>
      </x:c>
      <x:c r="I3456" s="0" t="s">
        <x:v>747</x:v>
      </x:c>
      <x:c r="J3456" s="45">
        <x:f>ROUND(E3456* H3456,5)</x:f>
      </x:c>
      <x:c r="K3456" s="46" t="s"/>
    </x:row>
    <x:row r="3457" spans="1:27">
      <x:c r="D3457" s="47" t="s">
        <x:v>761</x:v>
      </x:c>
      <x:c r="E3457" s="46" t="s"/>
      <x:c r="H3457" s="46" t="s"/>
      <x:c r="K3457" s="44">
        <x:f>SUM(J3454:J3456)</x:f>
      </x:c>
    </x:row>
    <x:row r="3458" spans="1:27">
      <x:c r="E3458" s="46" t="s"/>
      <x:c r="H3458" s="46" t="s"/>
      <x:c r="K3458" s="46" t="s"/>
    </x:row>
    <x:row r="3459" spans="1:27">
      <x:c r="D3459" s="47" t="s">
        <x:v>763</x:v>
      </x:c>
      <x:c r="E3459" s="46" t="s"/>
      <x:c r="H3459" s="46" t="n">
        <x:v>1.5</x:v>
      </x:c>
      <x:c r="I3459" s="0" t="s">
        <x:v>764</x:v>
      </x:c>
      <x:c r="J3459" s="0">
        <x:f>ROUND(H3459/100*K3452,5)</x:f>
      </x:c>
      <x:c r="K3459" s="46" t="s"/>
    </x:row>
    <x:row r="3460" spans="1:27">
      <x:c r="D3460" s="47" t="s">
        <x:v>762</x:v>
      </x:c>
      <x:c r="E3460" s="46" t="s"/>
      <x:c r="H3460" s="46" t="s"/>
      <x:c r="K3460" s="48">
        <x:f>SUM(J3449:J3459)</x:f>
      </x:c>
    </x:row>
    <x:row r="3461" spans="1:27">
      <x:c r="D3461" s="47" t="s">
        <x:v>787</x:v>
      </x:c>
      <x:c r="E3461" s="46" t="s"/>
      <x:c r="H3461" s="46" t="n">
        <x:v>3</x:v>
      </x:c>
      <x:c r="I3461" s="0" t="s">
        <x:v>764</x:v>
      </x:c>
      <x:c r="K3461" s="44">
        <x:f>ROUND(H3461/100*K3460,5)</x:f>
      </x:c>
    </x:row>
    <x:row r="3462" spans="1:27">
      <x:c r="D3462" s="47" t="s">
        <x:v>765</x:v>
      </x:c>
      <x:c r="E3462" s="46" t="s"/>
      <x:c r="H3462" s="46" t="s"/>
      <x:c r="K3462" s="48">
        <x:f>SUM(K3460:K3461)</x:f>
      </x:c>
    </x:row>
    <x:row r="3464" spans="1:27" customFormat="1" ht="45" customHeight="1">
      <x:c r="A3464" s="36" t="s">
        <x:v>1831</x:v>
      </x:c>
      <x:c r="B3464" s="36" t="s">
        <x:v>301</x:v>
      </x:c>
      <x:c r="C3464" s="37" t="s">
        <x:v>15</x:v>
      </x:c>
      <x:c r="D3464" s="38" t="s">
        <x:v>302</x:v>
      </x:c>
      <x:c r="E3464" s="37" t="s"/>
      <x:c r="F3464" s="37" t="s"/>
      <x:c r="G3464" s="37" t="s"/>
      <x:c r="H3464" s="39" t="s">
        <x:v>741</x:v>
      </x:c>
      <x:c r="I3464" s="40" t="n">
        <x:v>1</x:v>
      </x:c>
      <x:c r="J3464" s="41" t="s"/>
      <x:c r="K3464" s="42">
        <x:f>ROUND(K3478,2)</x:f>
      </x:c>
      <x:c r="L3464" s="37" t="s"/>
      <x:c r="M3464" s="37" t="s"/>
      <x:c r="N3464" s="37" t="s"/>
      <x:c r="O3464" s="37" t="s"/>
      <x:c r="P3464" s="37" t="s"/>
      <x:c r="Q3464" s="37" t="s"/>
      <x:c r="R3464" s="37" t="s"/>
      <x:c r="S3464" s="37" t="s"/>
      <x:c r="T3464" s="37" t="s"/>
      <x:c r="U3464" s="37" t="s"/>
      <x:c r="V3464" s="37" t="s"/>
      <x:c r="W3464" s="37" t="s"/>
      <x:c r="X3464" s="37" t="s"/>
      <x:c r="Y3464" s="37" t="s"/>
      <x:c r="Z3464" s="37" t="s"/>
      <x:c r="AA3464" s="37" t="s"/>
    </x:row>
    <x:row r="3465" spans="1:27">
      <x:c r="B3465" s="14" t="s">
        <x:v>742</x:v>
      </x:c>
    </x:row>
    <x:row r="3466" spans="1:27">
      <x:c r="B3466" s="0" t="s">
        <x:v>981</x:v>
      </x:c>
      <x:c r="C3466" s="0" t="s">
        <x:v>730</x:v>
      </x:c>
      <x:c r="D3466" s="0" t="s">
        <x:v>982</x:v>
      </x:c>
      <x:c r="E3466" s="43" t="n">
        <x:v>0.32</x:v>
      </x:c>
      <x:c r="F3466" s="0" t="s">
        <x:v>745</x:v>
      </x:c>
      <x:c r="G3466" s="0" t="s">
        <x:v>746</x:v>
      </x:c>
      <x:c r="H3466" s="44" t="n">
        <x:v>22.09</x:v>
      </x:c>
      <x:c r="I3466" s="0" t="s">
        <x:v>747</x:v>
      </x:c>
      <x:c r="J3466" s="45">
        <x:f>ROUND(E3466/I3464* H3466,5)</x:f>
      </x:c>
      <x:c r="K3466" s="46" t="s"/>
    </x:row>
    <x:row r="3467" spans="1:27">
      <x:c r="B3467" s="0" t="s">
        <x:v>979</x:v>
      </x:c>
      <x:c r="C3467" s="0" t="s">
        <x:v>730</x:v>
      </x:c>
      <x:c r="D3467" s="0" t="s">
        <x:v>980</x:v>
      </x:c>
      <x:c r="E3467" s="43" t="n">
        <x:v>0.32</x:v>
      </x:c>
      <x:c r="F3467" s="0" t="s">
        <x:v>745</x:v>
      </x:c>
      <x:c r="G3467" s="0" t="s">
        <x:v>746</x:v>
      </x:c>
      <x:c r="H3467" s="44" t="n">
        <x:v>19.88</x:v>
      </x:c>
      <x:c r="I3467" s="0" t="s">
        <x:v>747</x:v>
      </x:c>
      <x:c r="J3467" s="45">
        <x:f>ROUND(E3467/I3464* H3467,5)</x:f>
      </x:c>
      <x:c r="K3467" s="46" t="s"/>
    </x:row>
    <x:row r="3468" spans="1:27">
      <x:c r="D3468" s="47" t="s">
        <x:v>748</x:v>
      </x:c>
      <x:c r="E3468" s="46" t="s"/>
      <x:c r="H3468" s="46" t="s"/>
      <x:c r="K3468" s="44">
        <x:f>SUM(J3466:J3467)</x:f>
      </x:c>
    </x:row>
    <x:row r="3469" spans="1:27">
      <x:c r="B3469" s="14" t="s">
        <x:v>753</x:v>
      </x:c>
      <x:c r="E3469" s="46" t="s"/>
      <x:c r="H3469" s="46" t="s"/>
      <x:c r="K3469" s="46" t="s"/>
    </x:row>
    <x:row r="3470" spans="1:27">
      <x:c r="B3470" s="0" t="s">
        <x:v>1832</x:v>
      </x:c>
      <x:c r="C3470" s="0" t="s">
        <x:v>15</x:v>
      </x:c>
      <x:c r="D3470" s="0" t="s">
        <x:v>1833</x:v>
      </x:c>
      <x:c r="E3470" s="43" t="n">
        <x:v>1.15</x:v>
      </x:c>
      <x:c r="G3470" s="0" t="s">
        <x:v>746</x:v>
      </x:c>
      <x:c r="H3470" s="44" t="n">
        <x:v>8.1</x:v>
      </x:c>
      <x:c r="I3470" s="0" t="s">
        <x:v>747</x:v>
      </x:c>
      <x:c r="J3470" s="45">
        <x:f>ROUND(E3470* H3470,5)</x:f>
      </x:c>
      <x:c r="K3470" s="46" t="s"/>
    </x:row>
    <x:row r="3471" spans="1:27">
      <x:c r="B3471" s="0" t="s">
        <x:v>1834</x:v>
      </x:c>
      <x:c r="C3471" s="0" t="s">
        <x:v>22</x:v>
      </x:c>
      <x:c r="D3471" s="0" t="s">
        <x:v>1835</x:v>
      </x:c>
      <x:c r="E3471" s="43" t="n">
        <x:v>1</x:v>
      </x:c>
      <x:c r="G3471" s="0" t="s">
        <x:v>746</x:v>
      </x:c>
      <x:c r="H3471" s="44" t="n">
        <x:v>0.26</x:v>
      </x:c>
      <x:c r="I3471" s="0" t="s">
        <x:v>747</x:v>
      </x:c>
      <x:c r="J3471" s="45">
        <x:f>ROUND(E3471* H3471,5)</x:f>
      </x:c>
      <x:c r="K3471" s="46" t="s"/>
    </x:row>
    <x:row r="3472" spans="1:27">
      <x:c r="B3472" s="0" t="s">
        <x:v>1836</x:v>
      </x:c>
      <x:c r="C3472" s="0" t="s">
        <x:v>22</x:v>
      </x:c>
      <x:c r="D3472" s="0" t="s">
        <x:v>1837</x:v>
      </x:c>
      <x:c r="E3472" s="43" t="n">
        <x:v>0.5</x:v>
      </x:c>
      <x:c r="G3472" s="0" t="s">
        <x:v>746</x:v>
      </x:c>
      <x:c r="H3472" s="44" t="n">
        <x:v>5.39</x:v>
      </x:c>
      <x:c r="I3472" s="0" t="s">
        <x:v>747</x:v>
      </x:c>
      <x:c r="J3472" s="45">
        <x:f>ROUND(E3472* H3472,5)</x:f>
      </x:c>
      <x:c r="K3472" s="46" t="s"/>
    </x:row>
    <x:row r="3473" spans="1:27">
      <x:c r="D3473" s="47" t="s">
        <x:v>761</x:v>
      </x:c>
      <x:c r="E3473" s="46" t="s"/>
      <x:c r="H3473" s="46" t="s"/>
      <x:c r="K3473" s="44">
        <x:f>SUM(J3470:J3472)</x:f>
      </x:c>
    </x:row>
    <x:row r="3474" spans="1:27">
      <x:c r="E3474" s="46" t="s"/>
      <x:c r="H3474" s="46" t="s"/>
      <x:c r="K3474" s="46" t="s"/>
    </x:row>
    <x:row r="3475" spans="1:27">
      <x:c r="D3475" s="47" t="s">
        <x:v>763</x:v>
      </x:c>
      <x:c r="E3475" s="46" t="s"/>
      <x:c r="H3475" s="46" t="n">
        <x:v>1.5</x:v>
      </x:c>
      <x:c r="I3475" s="0" t="s">
        <x:v>764</x:v>
      </x:c>
      <x:c r="J3475" s="0">
        <x:f>ROUND(H3475/100*K3468,5)</x:f>
      </x:c>
      <x:c r="K3475" s="46" t="s"/>
    </x:row>
    <x:row r="3476" spans="1:27">
      <x:c r="D3476" s="47" t="s">
        <x:v>762</x:v>
      </x:c>
      <x:c r="E3476" s="46" t="s"/>
      <x:c r="H3476" s="46" t="s"/>
      <x:c r="K3476" s="48">
        <x:f>SUM(J3465:J3475)</x:f>
      </x:c>
    </x:row>
    <x:row r="3477" spans="1:27">
      <x:c r="D3477" s="47" t="s">
        <x:v>787</x:v>
      </x:c>
      <x:c r="E3477" s="46" t="s"/>
      <x:c r="H3477" s="46" t="n">
        <x:v>3</x:v>
      </x:c>
      <x:c r="I3477" s="0" t="s">
        <x:v>764</x:v>
      </x:c>
      <x:c r="K3477" s="44">
        <x:f>ROUND(H3477/100*K3476,5)</x:f>
      </x:c>
    </x:row>
    <x:row r="3478" spans="1:27">
      <x:c r="D3478" s="47" t="s">
        <x:v>765</x:v>
      </x:c>
      <x:c r="E3478" s="46" t="s"/>
      <x:c r="H3478" s="46" t="s"/>
      <x:c r="K3478" s="48">
        <x:f>SUM(K3476:K3477)</x:f>
      </x:c>
    </x:row>
    <x:row r="3480" spans="1:27" customFormat="1" ht="45" customHeight="1">
      <x:c r="A3480" s="36" t="s">
        <x:v>1838</x:v>
      </x:c>
      <x:c r="B3480" s="36" t="s">
        <x:v>323</x:v>
      </x:c>
      <x:c r="C3480" s="37" t="s">
        <x:v>15</x:v>
      </x:c>
      <x:c r="D3480" s="38" t="s">
        <x:v>324</x:v>
      </x:c>
      <x:c r="E3480" s="37" t="s"/>
      <x:c r="F3480" s="37" t="s"/>
      <x:c r="G3480" s="37" t="s"/>
      <x:c r="H3480" s="39" t="s">
        <x:v>741</x:v>
      </x:c>
      <x:c r="I3480" s="40" t="n">
        <x:v>1</x:v>
      </x:c>
      <x:c r="J3480" s="41" t="s"/>
      <x:c r="K3480" s="42">
        <x:f>ROUND(K3493,2)</x:f>
      </x:c>
      <x:c r="L3480" s="37" t="s"/>
      <x:c r="M3480" s="37" t="s"/>
      <x:c r="N3480" s="37" t="s"/>
      <x:c r="O3480" s="37" t="s"/>
      <x:c r="P3480" s="37" t="s"/>
      <x:c r="Q3480" s="37" t="s"/>
      <x:c r="R3480" s="37" t="s"/>
      <x:c r="S3480" s="37" t="s"/>
      <x:c r="T3480" s="37" t="s"/>
      <x:c r="U3480" s="37" t="s"/>
      <x:c r="V3480" s="37" t="s"/>
      <x:c r="W3480" s="37" t="s"/>
      <x:c r="X3480" s="37" t="s"/>
      <x:c r="Y3480" s="37" t="s"/>
      <x:c r="Z3480" s="37" t="s"/>
      <x:c r="AA3480" s="37" t="s"/>
    </x:row>
    <x:row r="3481" spans="1:27">
      <x:c r="B3481" s="14" t="s">
        <x:v>742</x:v>
      </x:c>
    </x:row>
    <x:row r="3482" spans="1:27">
      <x:c r="B3482" s="0" t="s">
        <x:v>979</x:v>
      </x:c>
      <x:c r="C3482" s="0" t="s">
        <x:v>730</x:v>
      </x:c>
      <x:c r="D3482" s="0" t="s">
        <x:v>980</x:v>
      </x:c>
      <x:c r="E3482" s="43" t="n">
        <x:v>0.45</x:v>
      </x:c>
      <x:c r="F3482" s="0" t="s">
        <x:v>745</x:v>
      </x:c>
      <x:c r="G3482" s="0" t="s">
        <x:v>746</x:v>
      </x:c>
      <x:c r="H3482" s="44" t="n">
        <x:v>19.88</x:v>
      </x:c>
      <x:c r="I3482" s="0" t="s">
        <x:v>747</x:v>
      </x:c>
      <x:c r="J3482" s="45">
        <x:f>ROUND(E3482/I3480* H3482,5)</x:f>
      </x:c>
      <x:c r="K3482" s="46" t="s"/>
    </x:row>
    <x:row r="3483" spans="1:27">
      <x:c r="B3483" s="0" t="s">
        <x:v>981</x:v>
      </x:c>
      <x:c r="C3483" s="0" t="s">
        <x:v>730</x:v>
      </x:c>
      <x:c r="D3483" s="0" t="s">
        <x:v>982</x:v>
      </x:c>
      <x:c r="E3483" s="43" t="n">
        <x:v>0.45</x:v>
      </x:c>
      <x:c r="F3483" s="0" t="s">
        <x:v>745</x:v>
      </x:c>
      <x:c r="G3483" s="0" t="s">
        <x:v>746</x:v>
      </x:c>
      <x:c r="H3483" s="44" t="n">
        <x:v>22.09</x:v>
      </x:c>
      <x:c r="I3483" s="0" t="s">
        <x:v>747</x:v>
      </x:c>
      <x:c r="J3483" s="45">
        <x:f>ROUND(E3483/I3480* H3483,5)</x:f>
      </x:c>
      <x:c r="K3483" s="46" t="s"/>
    </x:row>
    <x:row r="3484" spans="1:27">
      <x:c r="D3484" s="47" t="s">
        <x:v>748</x:v>
      </x:c>
      <x:c r="E3484" s="46" t="s"/>
      <x:c r="H3484" s="46" t="s"/>
      <x:c r="K3484" s="44">
        <x:f>SUM(J3482:J3483)</x:f>
      </x:c>
    </x:row>
    <x:row r="3485" spans="1:27">
      <x:c r="B3485" s="14" t="s">
        <x:v>753</x:v>
      </x:c>
      <x:c r="E3485" s="46" t="s"/>
      <x:c r="H3485" s="46" t="s"/>
      <x:c r="K3485" s="46" t="s"/>
    </x:row>
    <x:row r="3486" spans="1:27">
      <x:c r="B3486" s="0" t="s">
        <x:v>1839</x:v>
      </x:c>
      <x:c r="C3486" s="0" t="s">
        <x:v>15</x:v>
      </x:c>
      <x:c r="D3486" s="0" t="s">
        <x:v>1840</x:v>
      </x:c>
      <x:c r="E3486" s="43" t="n">
        <x:v>1</x:v>
      </x:c>
      <x:c r="G3486" s="0" t="s">
        <x:v>746</x:v>
      </x:c>
      <x:c r="H3486" s="44" t="n">
        <x:v>15.2</x:v>
      </x:c>
      <x:c r="I3486" s="0" t="s">
        <x:v>747</x:v>
      </x:c>
      <x:c r="J3486" s="45">
        <x:f>ROUND(E3486* H3486,5)</x:f>
      </x:c>
      <x:c r="K3486" s="46" t="s"/>
    </x:row>
    <x:row r="3487" spans="1:27">
      <x:c r="B3487" s="0" t="s">
        <x:v>1841</x:v>
      </x:c>
      <x:c r="C3487" s="0" t="s">
        <x:v>22</x:v>
      </x:c>
      <x:c r="D3487" s="0" t="s">
        <x:v>1842</x:v>
      </x:c>
      <x:c r="E3487" s="43" t="n">
        <x:v>0.25</x:v>
      </x:c>
      <x:c r="G3487" s="0" t="s">
        <x:v>746</x:v>
      </x:c>
      <x:c r="H3487" s="44" t="n">
        <x:v>5.39</x:v>
      </x:c>
      <x:c r="I3487" s="0" t="s">
        <x:v>747</x:v>
      </x:c>
      <x:c r="J3487" s="45">
        <x:f>ROUND(E3487* H3487,5)</x:f>
      </x:c>
      <x:c r="K3487" s="46" t="s"/>
    </x:row>
    <x:row r="3488" spans="1:27">
      <x:c r="D3488" s="47" t="s">
        <x:v>761</x:v>
      </x:c>
      <x:c r="E3488" s="46" t="s"/>
      <x:c r="H3488" s="46" t="s"/>
      <x:c r="K3488" s="44">
        <x:f>SUM(J3486:J3487)</x:f>
      </x:c>
    </x:row>
    <x:row r="3489" spans="1:27">
      <x:c r="E3489" s="46" t="s"/>
      <x:c r="H3489" s="46" t="s"/>
      <x:c r="K3489" s="46" t="s"/>
    </x:row>
    <x:row r="3490" spans="1:27">
      <x:c r="D3490" s="47" t="s">
        <x:v>763</x:v>
      </x:c>
      <x:c r="E3490" s="46" t="s"/>
      <x:c r="H3490" s="46" t="n">
        <x:v>1.5</x:v>
      </x:c>
      <x:c r="I3490" s="0" t="s">
        <x:v>764</x:v>
      </x:c>
      <x:c r="J3490" s="0">
        <x:f>ROUND(H3490/100*K3484,5)</x:f>
      </x:c>
      <x:c r="K3490" s="46" t="s"/>
    </x:row>
    <x:row r="3491" spans="1:27">
      <x:c r="D3491" s="47" t="s">
        <x:v>762</x:v>
      </x:c>
      <x:c r="E3491" s="46" t="s"/>
      <x:c r="H3491" s="46" t="s"/>
      <x:c r="K3491" s="48">
        <x:f>SUM(J3481:J3490)</x:f>
      </x:c>
    </x:row>
    <x:row r="3492" spans="1:27">
      <x:c r="D3492" s="47" t="s">
        <x:v>787</x:v>
      </x:c>
      <x:c r="E3492" s="46" t="s"/>
      <x:c r="H3492" s="46" t="n">
        <x:v>3</x:v>
      </x:c>
      <x:c r="I3492" s="0" t="s">
        <x:v>764</x:v>
      </x:c>
      <x:c r="K3492" s="44">
        <x:f>ROUND(H3492/100*K3491,5)</x:f>
      </x:c>
    </x:row>
    <x:row r="3493" spans="1:27">
      <x:c r="D3493" s="47" t="s">
        <x:v>765</x:v>
      </x:c>
      <x:c r="E3493" s="46" t="s"/>
      <x:c r="H3493" s="46" t="s"/>
      <x:c r="K3493" s="48">
        <x:f>SUM(K3491:K3492)</x:f>
      </x:c>
    </x:row>
    <x:row r="3495" spans="1:27" customFormat="1" ht="45" customHeight="1">
      <x:c r="A3495" s="36" t="s">
        <x:v>1843</x:v>
      </x:c>
      <x:c r="B3495" s="36" t="s">
        <x:v>325</x:v>
      </x:c>
      <x:c r="C3495" s="37" t="s">
        <x:v>15</x:v>
      </x:c>
      <x:c r="D3495" s="38" t="s">
        <x:v>326</x:v>
      </x:c>
      <x:c r="E3495" s="37" t="s"/>
      <x:c r="F3495" s="37" t="s"/>
      <x:c r="G3495" s="37" t="s"/>
      <x:c r="H3495" s="39" t="s">
        <x:v>741</x:v>
      </x:c>
      <x:c r="I3495" s="40" t="n">
        <x:v>1</x:v>
      </x:c>
      <x:c r="J3495" s="41" t="s"/>
      <x:c r="K3495" s="42">
        <x:f>ROUND(K3508,2)</x:f>
      </x:c>
      <x:c r="L3495" s="37" t="s"/>
      <x:c r="M3495" s="37" t="s"/>
      <x:c r="N3495" s="37" t="s"/>
      <x:c r="O3495" s="37" t="s"/>
      <x:c r="P3495" s="37" t="s"/>
      <x:c r="Q3495" s="37" t="s"/>
      <x:c r="R3495" s="37" t="s"/>
      <x:c r="S3495" s="37" t="s"/>
      <x:c r="T3495" s="37" t="s"/>
      <x:c r="U3495" s="37" t="s"/>
      <x:c r="V3495" s="37" t="s"/>
      <x:c r="W3495" s="37" t="s"/>
      <x:c r="X3495" s="37" t="s"/>
      <x:c r="Y3495" s="37" t="s"/>
      <x:c r="Z3495" s="37" t="s"/>
      <x:c r="AA3495" s="37" t="s"/>
    </x:row>
    <x:row r="3496" spans="1:27">
      <x:c r="B3496" s="14" t="s">
        <x:v>742</x:v>
      </x:c>
    </x:row>
    <x:row r="3497" spans="1:27">
      <x:c r="B3497" s="0" t="s">
        <x:v>981</x:v>
      </x:c>
      <x:c r="C3497" s="0" t="s">
        <x:v>730</x:v>
      </x:c>
      <x:c r="D3497" s="0" t="s">
        <x:v>982</x:v>
      </x:c>
      <x:c r="E3497" s="43" t="n">
        <x:v>0.24</x:v>
      </x:c>
      <x:c r="F3497" s="0" t="s">
        <x:v>745</x:v>
      </x:c>
      <x:c r="G3497" s="0" t="s">
        <x:v>746</x:v>
      </x:c>
      <x:c r="H3497" s="44" t="n">
        <x:v>22.09</x:v>
      </x:c>
      <x:c r="I3497" s="0" t="s">
        <x:v>747</x:v>
      </x:c>
      <x:c r="J3497" s="45">
        <x:f>ROUND(E3497/I3495* H3497,5)</x:f>
      </x:c>
      <x:c r="K3497" s="46" t="s"/>
    </x:row>
    <x:row r="3498" spans="1:27">
      <x:c r="B3498" s="0" t="s">
        <x:v>979</x:v>
      </x:c>
      <x:c r="C3498" s="0" t="s">
        <x:v>730</x:v>
      </x:c>
      <x:c r="D3498" s="0" t="s">
        <x:v>980</x:v>
      </x:c>
      <x:c r="E3498" s="43" t="n">
        <x:v>0.24</x:v>
      </x:c>
      <x:c r="F3498" s="0" t="s">
        <x:v>745</x:v>
      </x:c>
      <x:c r="G3498" s="0" t="s">
        <x:v>746</x:v>
      </x:c>
      <x:c r="H3498" s="44" t="n">
        <x:v>19.88</x:v>
      </x:c>
      <x:c r="I3498" s="0" t="s">
        <x:v>747</x:v>
      </x:c>
      <x:c r="J3498" s="45">
        <x:f>ROUND(E3498/I3495* H3498,5)</x:f>
      </x:c>
      <x:c r="K3498" s="46" t="s"/>
    </x:row>
    <x:row r="3499" spans="1:27">
      <x:c r="D3499" s="47" t="s">
        <x:v>748</x:v>
      </x:c>
      <x:c r="E3499" s="46" t="s"/>
      <x:c r="H3499" s="46" t="s"/>
      <x:c r="K3499" s="44">
        <x:f>SUM(J3497:J3498)</x:f>
      </x:c>
    </x:row>
    <x:row r="3500" spans="1:27">
      <x:c r="B3500" s="14" t="s">
        <x:v>753</x:v>
      </x:c>
      <x:c r="E3500" s="46" t="s"/>
      <x:c r="H3500" s="46" t="s"/>
      <x:c r="K3500" s="46" t="s"/>
    </x:row>
    <x:row r="3501" spans="1:27">
      <x:c r="B3501" s="0" t="s">
        <x:v>1844</x:v>
      </x:c>
      <x:c r="C3501" s="0" t="s">
        <x:v>771</x:v>
      </x:c>
      <x:c r="D3501" s="0" t="s">
        <x:v>1845</x:v>
      </x:c>
      <x:c r="E3501" s="43" t="n">
        <x:v>0.3</x:v>
      </x:c>
      <x:c r="G3501" s="0" t="s">
        <x:v>746</x:v>
      </x:c>
      <x:c r="H3501" s="44" t="n">
        <x:v>4.24</x:v>
      </x:c>
      <x:c r="I3501" s="0" t="s">
        <x:v>747</x:v>
      </x:c>
      <x:c r="J3501" s="45">
        <x:f>ROUND(E3501* H3501,5)</x:f>
      </x:c>
      <x:c r="K3501" s="46" t="s"/>
    </x:row>
    <x:row r="3502" spans="1:27">
      <x:c r="B3502" s="0" t="s">
        <x:v>1846</x:v>
      </x:c>
      <x:c r="C3502" s="0" t="s">
        <x:v>15</x:v>
      </x:c>
      <x:c r="D3502" s="0" t="s">
        <x:v>1847</x:v>
      </x:c>
      <x:c r="E3502" s="43" t="n">
        <x:v>1.05</x:v>
      </x:c>
      <x:c r="G3502" s="0" t="s">
        <x:v>746</x:v>
      </x:c>
      <x:c r="H3502" s="44" t="n">
        <x:v>56.71</x:v>
      </x:c>
      <x:c r="I3502" s="0" t="s">
        <x:v>747</x:v>
      </x:c>
      <x:c r="J3502" s="45">
        <x:f>ROUND(E3502* H3502,5)</x:f>
      </x:c>
      <x:c r="K3502" s="46" t="s"/>
    </x:row>
    <x:row r="3503" spans="1:27">
      <x:c r="D3503" s="47" t="s">
        <x:v>761</x:v>
      </x:c>
      <x:c r="E3503" s="46" t="s"/>
      <x:c r="H3503" s="46" t="s"/>
      <x:c r="K3503" s="44">
        <x:f>SUM(J3501:J3502)</x:f>
      </x:c>
    </x:row>
    <x:row r="3504" spans="1:27">
      <x:c r="E3504" s="46" t="s"/>
      <x:c r="H3504" s="46" t="s"/>
      <x:c r="K3504" s="46" t="s"/>
    </x:row>
    <x:row r="3505" spans="1:27">
      <x:c r="D3505" s="47" t="s">
        <x:v>763</x:v>
      </x:c>
      <x:c r="E3505" s="46" t="s"/>
      <x:c r="H3505" s="46" t="n">
        <x:v>2.5</x:v>
      </x:c>
      <x:c r="I3505" s="0" t="s">
        <x:v>764</x:v>
      </x:c>
      <x:c r="J3505" s="0">
        <x:f>ROUND(H3505/100*K3499,5)</x:f>
      </x:c>
      <x:c r="K3505" s="46" t="s"/>
    </x:row>
    <x:row r="3506" spans="1:27">
      <x:c r="D3506" s="47" t="s">
        <x:v>762</x:v>
      </x:c>
      <x:c r="E3506" s="46" t="s"/>
      <x:c r="H3506" s="46" t="s"/>
      <x:c r="K3506" s="48">
        <x:f>SUM(J3496:J3505)</x:f>
      </x:c>
    </x:row>
    <x:row r="3507" spans="1:27">
      <x:c r="D3507" s="47" t="s">
        <x:v>787</x:v>
      </x:c>
      <x:c r="E3507" s="46" t="s"/>
      <x:c r="H3507" s="46" t="n">
        <x:v>3</x:v>
      </x:c>
      <x:c r="I3507" s="0" t="s">
        <x:v>764</x:v>
      </x:c>
      <x:c r="K3507" s="44">
        <x:f>ROUND(H3507/100*K3506,5)</x:f>
      </x:c>
    </x:row>
    <x:row r="3508" spans="1:27">
      <x:c r="D3508" s="47" t="s">
        <x:v>765</x:v>
      </x:c>
      <x:c r="E3508" s="46" t="s"/>
      <x:c r="H3508" s="46" t="s"/>
      <x:c r="K3508" s="48">
        <x:f>SUM(K3506:K3507)</x:f>
      </x:c>
    </x:row>
    <x:row r="3510" spans="1:27" customFormat="1" ht="45" customHeight="1">
      <x:c r="A3510" s="36" t="s">
        <x:v>1848</x:v>
      </x:c>
      <x:c r="B3510" s="36" t="s">
        <x:v>297</x:v>
      </x:c>
      <x:c r="C3510" s="37" t="s">
        <x:v>22</x:v>
      </x:c>
      <x:c r="D3510" s="38" t="s">
        <x:v>298</x:v>
      </x:c>
      <x:c r="E3510" s="37" t="s"/>
      <x:c r="F3510" s="37" t="s"/>
      <x:c r="G3510" s="37" t="s"/>
      <x:c r="H3510" s="39" t="s">
        <x:v>741</x:v>
      </x:c>
      <x:c r="I3510" s="40" t="n">
        <x:v>1</x:v>
      </x:c>
      <x:c r="J3510" s="41" t="s"/>
      <x:c r="K3510" s="42">
        <x:f>ROUND(K3522,2)</x:f>
      </x:c>
      <x:c r="L3510" s="37" t="s"/>
      <x:c r="M3510" s="37" t="s"/>
      <x:c r="N3510" s="37" t="s"/>
      <x:c r="O3510" s="37" t="s"/>
      <x:c r="P3510" s="37" t="s"/>
      <x:c r="Q3510" s="37" t="s"/>
      <x:c r="R3510" s="37" t="s"/>
      <x:c r="S3510" s="37" t="s"/>
      <x:c r="T3510" s="37" t="s"/>
      <x:c r="U3510" s="37" t="s"/>
      <x:c r="V3510" s="37" t="s"/>
      <x:c r="W3510" s="37" t="s"/>
      <x:c r="X3510" s="37" t="s"/>
      <x:c r="Y3510" s="37" t="s"/>
      <x:c r="Z3510" s="37" t="s"/>
      <x:c r="AA3510" s="37" t="s"/>
    </x:row>
    <x:row r="3511" spans="1:27">
      <x:c r="B3511" s="14" t="s">
        <x:v>742</x:v>
      </x:c>
    </x:row>
    <x:row r="3512" spans="1:27">
      <x:c r="B3512" s="0" t="s">
        <x:v>979</x:v>
      </x:c>
      <x:c r="C3512" s="0" t="s">
        <x:v>730</x:v>
      </x:c>
      <x:c r="D3512" s="0" t="s">
        <x:v>980</x:v>
      </x:c>
      <x:c r="E3512" s="43" t="n">
        <x:v>0.7</x:v>
      </x:c>
      <x:c r="F3512" s="0" t="s">
        <x:v>745</x:v>
      </x:c>
      <x:c r="G3512" s="0" t="s">
        <x:v>746</x:v>
      </x:c>
      <x:c r="H3512" s="44" t="n">
        <x:v>19.88</x:v>
      </x:c>
      <x:c r="I3512" s="0" t="s">
        <x:v>747</x:v>
      </x:c>
      <x:c r="J3512" s="45">
        <x:f>ROUND(E3512/I3510* H3512,5)</x:f>
      </x:c>
      <x:c r="K3512" s="46" t="s"/>
    </x:row>
    <x:row r="3513" spans="1:27">
      <x:c r="B3513" s="0" t="s">
        <x:v>981</x:v>
      </x:c>
      <x:c r="C3513" s="0" t="s">
        <x:v>730</x:v>
      </x:c>
      <x:c r="D3513" s="0" t="s">
        <x:v>982</x:v>
      </x:c>
      <x:c r="E3513" s="43" t="n">
        <x:v>0.7</x:v>
      </x:c>
      <x:c r="F3513" s="0" t="s">
        <x:v>745</x:v>
      </x:c>
      <x:c r="G3513" s="0" t="s">
        <x:v>746</x:v>
      </x:c>
      <x:c r="H3513" s="44" t="n">
        <x:v>22.09</x:v>
      </x:c>
      <x:c r="I3513" s="0" t="s">
        <x:v>747</x:v>
      </x:c>
      <x:c r="J3513" s="45">
        <x:f>ROUND(E3513/I3510* H3513,5)</x:f>
      </x:c>
      <x:c r="K3513" s="46" t="s"/>
    </x:row>
    <x:row r="3514" spans="1:27">
      <x:c r="D3514" s="47" t="s">
        <x:v>748</x:v>
      </x:c>
      <x:c r="E3514" s="46" t="s"/>
      <x:c r="H3514" s="46" t="s"/>
      <x:c r="K3514" s="44">
        <x:f>SUM(J3512:J3513)</x:f>
      </x:c>
    </x:row>
    <x:row r="3515" spans="1:27">
      <x:c r="B3515" s="14" t="s">
        <x:v>753</x:v>
      </x:c>
      <x:c r="E3515" s="46" t="s"/>
      <x:c r="H3515" s="46" t="s"/>
      <x:c r="K3515" s="46" t="s"/>
    </x:row>
    <x:row r="3516" spans="1:27">
      <x:c r="B3516" s="0" t="s">
        <x:v>1849</x:v>
      </x:c>
      <x:c r="C3516" s="0" t="s">
        <x:v>22</x:v>
      </x:c>
      <x:c r="D3516" s="49" t="s">
        <x:v>1850</x:v>
      </x:c>
      <x:c r="E3516" s="43" t="n">
        <x:v>1</x:v>
      </x:c>
      <x:c r="G3516" s="0" t="s">
        <x:v>746</x:v>
      </x:c>
      <x:c r="H3516" s="44" t="n">
        <x:v>1813</x:v>
      </x:c>
      <x:c r="I3516" s="0" t="s">
        <x:v>747</x:v>
      </x:c>
      <x:c r="J3516" s="45">
        <x:f>ROUND(E3516* H3516,5)</x:f>
      </x:c>
      <x:c r="K3516" s="46" t="s"/>
    </x:row>
    <x:row r="3517" spans="1:27">
      <x:c r="D3517" s="47" t="s">
        <x:v>761</x:v>
      </x:c>
      <x:c r="E3517" s="46" t="s"/>
      <x:c r="H3517" s="46" t="s"/>
      <x:c r="K3517" s="44">
        <x:f>SUM(J3516:J3516)</x:f>
      </x:c>
    </x:row>
    <x:row r="3518" spans="1:27">
      <x:c r="E3518" s="46" t="s"/>
      <x:c r="H3518" s="46" t="s"/>
      <x:c r="K3518" s="46" t="s"/>
    </x:row>
    <x:row r="3519" spans="1:27">
      <x:c r="D3519" s="47" t="s">
        <x:v>763</x:v>
      </x:c>
      <x:c r="E3519" s="46" t="s"/>
      <x:c r="H3519" s="46" t="n">
        <x:v>1.5</x:v>
      </x:c>
      <x:c r="I3519" s="0" t="s">
        <x:v>764</x:v>
      </x:c>
      <x:c r="J3519" s="0">
        <x:f>ROUND(H3519/100*K3514,5)</x:f>
      </x:c>
      <x:c r="K3519" s="46" t="s"/>
    </x:row>
    <x:row r="3520" spans="1:27">
      <x:c r="D3520" s="47" t="s">
        <x:v>762</x:v>
      </x:c>
      <x:c r="E3520" s="46" t="s"/>
      <x:c r="H3520" s="46" t="s"/>
      <x:c r="K3520" s="48">
        <x:f>SUM(J3511:J3519)</x:f>
      </x:c>
    </x:row>
    <x:row r="3521" spans="1:27">
      <x:c r="D3521" s="47" t="s">
        <x:v>787</x:v>
      </x:c>
      <x:c r="E3521" s="46" t="s"/>
      <x:c r="H3521" s="46" t="n">
        <x:v>3</x:v>
      </x:c>
      <x:c r="I3521" s="0" t="s">
        <x:v>764</x:v>
      </x:c>
      <x:c r="K3521" s="44">
        <x:f>ROUND(H3521/100*K3520,5)</x:f>
      </x:c>
    </x:row>
    <x:row r="3522" spans="1:27">
      <x:c r="D3522" s="47" t="s">
        <x:v>765</x:v>
      </x:c>
      <x:c r="E3522" s="46" t="s"/>
      <x:c r="H3522" s="46" t="s"/>
      <x:c r="K3522" s="48">
        <x:f>SUM(K3520:K3521)</x:f>
      </x:c>
    </x:row>
    <x:row r="3524" spans="1:27" customFormat="1" ht="45" customHeight="1">
      <x:c r="A3524" s="36" t="s">
        <x:v>1851</x:v>
      </x:c>
      <x:c r="B3524" s="36" t="s">
        <x:v>299</x:v>
      </x:c>
      <x:c r="C3524" s="37" t="s">
        <x:v>22</x:v>
      </x:c>
      <x:c r="D3524" s="38" t="s">
        <x:v>300</x:v>
      </x:c>
      <x:c r="E3524" s="37" t="s"/>
      <x:c r="F3524" s="37" t="s"/>
      <x:c r="G3524" s="37" t="s"/>
      <x:c r="H3524" s="39" t="s">
        <x:v>741</x:v>
      </x:c>
      <x:c r="I3524" s="40" t="n">
        <x:v>1</x:v>
      </x:c>
      <x:c r="J3524" s="41" t="s"/>
      <x:c r="K3524" s="42">
        <x:f>ROUND(K3536,2)</x:f>
      </x:c>
      <x:c r="L3524" s="37" t="s"/>
      <x:c r="M3524" s="37" t="s"/>
      <x:c r="N3524" s="37" t="s"/>
      <x:c r="O3524" s="37" t="s"/>
      <x:c r="P3524" s="37" t="s"/>
      <x:c r="Q3524" s="37" t="s"/>
      <x:c r="R3524" s="37" t="s"/>
      <x:c r="S3524" s="37" t="s"/>
      <x:c r="T3524" s="37" t="s"/>
      <x:c r="U3524" s="37" t="s"/>
      <x:c r="V3524" s="37" t="s"/>
      <x:c r="W3524" s="37" t="s"/>
      <x:c r="X3524" s="37" t="s"/>
      <x:c r="Y3524" s="37" t="s"/>
      <x:c r="Z3524" s="37" t="s"/>
      <x:c r="AA3524" s="37" t="s"/>
    </x:row>
    <x:row r="3525" spans="1:27">
      <x:c r="B3525" s="14" t="s">
        <x:v>742</x:v>
      </x:c>
    </x:row>
    <x:row r="3526" spans="1:27">
      <x:c r="B3526" s="0" t="s">
        <x:v>981</x:v>
      </x:c>
      <x:c r="C3526" s="0" t="s">
        <x:v>730</x:v>
      </x:c>
      <x:c r="D3526" s="0" t="s">
        <x:v>982</x:v>
      </x:c>
      <x:c r="E3526" s="43" t="n">
        <x:v>0.7</x:v>
      </x:c>
      <x:c r="F3526" s="0" t="s">
        <x:v>745</x:v>
      </x:c>
      <x:c r="G3526" s="0" t="s">
        <x:v>746</x:v>
      </x:c>
      <x:c r="H3526" s="44" t="n">
        <x:v>22.09</x:v>
      </x:c>
      <x:c r="I3526" s="0" t="s">
        <x:v>747</x:v>
      </x:c>
      <x:c r="J3526" s="45">
        <x:f>ROUND(E3526/I3524* H3526,5)</x:f>
      </x:c>
      <x:c r="K3526" s="46" t="s"/>
    </x:row>
    <x:row r="3527" spans="1:27">
      <x:c r="B3527" s="0" t="s">
        <x:v>979</x:v>
      </x:c>
      <x:c r="C3527" s="0" t="s">
        <x:v>730</x:v>
      </x:c>
      <x:c r="D3527" s="0" t="s">
        <x:v>980</x:v>
      </x:c>
      <x:c r="E3527" s="43" t="n">
        <x:v>0.7</x:v>
      </x:c>
      <x:c r="F3527" s="0" t="s">
        <x:v>745</x:v>
      </x:c>
      <x:c r="G3527" s="0" t="s">
        <x:v>746</x:v>
      </x:c>
      <x:c r="H3527" s="44" t="n">
        <x:v>19.88</x:v>
      </x:c>
      <x:c r="I3527" s="0" t="s">
        <x:v>747</x:v>
      </x:c>
      <x:c r="J3527" s="45">
        <x:f>ROUND(E3527/I3524* H3527,5)</x:f>
      </x:c>
      <x:c r="K3527" s="46" t="s"/>
    </x:row>
    <x:row r="3528" spans="1:27">
      <x:c r="D3528" s="47" t="s">
        <x:v>748</x:v>
      </x:c>
      <x:c r="E3528" s="46" t="s"/>
      <x:c r="H3528" s="46" t="s"/>
      <x:c r="K3528" s="44">
        <x:f>SUM(J3526:J3527)</x:f>
      </x:c>
    </x:row>
    <x:row r="3529" spans="1:27">
      <x:c r="B3529" s="14" t="s">
        <x:v>753</x:v>
      </x:c>
      <x:c r="E3529" s="46" t="s"/>
      <x:c r="H3529" s="46" t="s"/>
      <x:c r="K3529" s="46" t="s"/>
    </x:row>
    <x:row r="3530" spans="1:27">
      <x:c r="B3530" s="0" t="s">
        <x:v>1852</x:v>
      </x:c>
      <x:c r="C3530" s="0" t="s">
        <x:v>22</x:v>
      </x:c>
      <x:c r="D3530" s="49" t="s">
        <x:v>1853</x:v>
      </x:c>
      <x:c r="E3530" s="43" t="n">
        <x:v>1</x:v>
      </x:c>
      <x:c r="G3530" s="0" t="s">
        <x:v>746</x:v>
      </x:c>
      <x:c r="H3530" s="44" t="n">
        <x:v>2252</x:v>
      </x:c>
      <x:c r="I3530" s="0" t="s">
        <x:v>747</x:v>
      </x:c>
      <x:c r="J3530" s="45">
        <x:f>ROUND(E3530* H3530,5)</x:f>
      </x:c>
      <x:c r="K3530" s="46" t="s"/>
    </x:row>
    <x:row r="3531" spans="1:27">
      <x:c r="D3531" s="47" t="s">
        <x:v>761</x:v>
      </x:c>
      <x:c r="E3531" s="46" t="s"/>
      <x:c r="H3531" s="46" t="s"/>
      <x:c r="K3531" s="44">
        <x:f>SUM(J3530:J3530)</x:f>
      </x:c>
    </x:row>
    <x:row r="3532" spans="1:27">
      <x:c r="E3532" s="46" t="s"/>
      <x:c r="H3532" s="46" t="s"/>
      <x:c r="K3532" s="46" t="s"/>
    </x:row>
    <x:row r="3533" spans="1:27">
      <x:c r="D3533" s="47" t="s">
        <x:v>763</x:v>
      </x:c>
      <x:c r="E3533" s="46" t="s"/>
      <x:c r="H3533" s="46" t="n">
        <x:v>1.5</x:v>
      </x:c>
      <x:c r="I3533" s="0" t="s">
        <x:v>764</x:v>
      </x:c>
      <x:c r="J3533" s="0">
        <x:f>ROUND(H3533/100*K3528,5)</x:f>
      </x:c>
      <x:c r="K3533" s="46" t="s"/>
    </x:row>
    <x:row r="3534" spans="1:27">
      <x:c r="D3534" s="47" t="s">
        <x:v>762</x:v>
      </x:c>
      <x:c r="E3534" s="46" t="s"/>
      <x:c r="H3534" s="46" t="s"/>
      <x:c r="K3534" s="48">
        <x:f>SUM(J3525:J3533)</x:f>
      </x:c>
    </x:row>
    <x:row r="3535" spans="1:27">
      <x:c r="D3535" s="47" t="s">
        <x:v>787</x:v>
      </x:c>
      <x:c r="E3535" s="46" t="s"/>
      <x:c r="H3535" s="46" t="n">
        <x:v>3</x:v>
      </x:c>
      <x:c r="I3535" s="0" t="s">
        <x:v>764</x:v>
      </x:c>
      <x:c r="K3535" s="44">
        <x:f>ROUND(H3535/100*K3534,5)</x:f>
      </x:c>
    </x:row>
    <x:row r="3536" spans="1:27">
      <x:c r="D3536" s="47" t="s">
        <x:v>765</x:v>
      </x:c>
      <x:c r="E3536" s="46" t="s"/>
      <x:c r="H3536" s="46" t="s"/>
      <x:c r="K3536" s="48">
        <x:f>SUM(K3534:K3535)</x:f>
      </x:c>
    </x:row>
    <x:row r="3538" spans="1:27" customFormat="1" ht="45" customHeight="1">
      <x:c r="A3538" s="36" t="s">
        <x:v>1854</x:v>
      </x:c>
      <x:c r="B3538" s="36" t="s">
        <x:v>329</x:v>
      </x:c>
      <x:c r="C3538" s="37" t="s">
        <x:v>22</x:v>
      </x:c>
      <x:c r="D3538" s="38" t="s">
        <x:v>330</x:v>
      </x:c>
      <x:c r="E3538" s="37" t="s"/>
      <x:c r="F3538" s="37" t="s"/>
      <x:c r="G3538" s="37" t="s"/>
      <x:c r="H3538" s="39" t="s">
        <x:v>741</x:v>
      </x:c>
      <x:c r="I3538" s="40" t="n">
        <x:v>1</x:v>
      </x:c>
      <x:c r="J3538" s="41" t="s"/>
      <x:c r="K3538" s="42">
        <x:f>ROUND(K3550,2)</x:f>
      </x:c>
      <x:c r="L3538" s="37" t="s"/>
      <x:c r="M3538" s="37" t="s"/>
      <x:c r="N3538" s="37" t="s"/>
      <x:c r="O3538" s="37" t="s"/>
      <x:c r="P3538" s="37" t="s"/>
      <x:c r="Q3538" s="37" t="s"/>
      <x:c r="R3538" s="37" t="s"/>
      <x:c r="S3538" s="37" t="s"/>
      <x:c r="T3538" s="37" t="s"/>
      <x:c r="U3538" s="37" t="s"/>
      <x:c r="V3538" s="37" t="s"/>
      <x:c r="W3538" s="37" t="s"/>
      <x:c r="X3538" s="37" t="s"/>
      <x:c r="Y3538" s="37" t="s"/>
      <x:c r="Z3538" s="37" t="s"/>
      <x:c r="AA3538" s="37" t="s"/>
    </x:row>
    <x:row r="3539" spans="1:27">
      <x:c r="B3539" s="14" t="s">
        <x:v>742</x:v>
      </x:c>
    </x:row>
    <x:row r="3540" spans="1:27">
      <x:c r="B3540" s="0" t="s">
        <x:v>981</x:v>
      </x:c>
      <x:c r="C3540" s="0" t="s">
        <x:v>730</x:v>
      </x:c>
      <x:c r="D3540" s="0" t="s">
        <x:v>982</x:v>
      </x:c>
      <x:c r="E3540" s="43" t="n">
        <x:v>0.5</x:v>
      </x:c>
      <x:c r="F3540" s="0" t="s">
        <x:v>745</x:v>
      </x:c>
      <x:c r="G3540" s="0" t="s">
        <x:v>746</x:v>
      </x:c>
      <x:c r="H3540" s="44" t="n">
        <x:v>22.09</x:v>
      </x:c>
      <x:c r="I3540" s="0" t="s">
        <x:v>747</x:v>
      </x:c>
      <x:c r="J3540" s="45">
        <x:f>ROUND(E3540/I3538* H3540,5)</x:f>
      </x:c>
      <x:c r="K3540" s="46" t="s"/>
    </x:row>
    <x:row r="3541" spans="1:27">
      <x:c r="B3541" s="0" t="s">
        <x:v>979</x:v>
      </x:c>
      <x:c r="C3541" s="0" t="s">
        <x:v>730</x:v>
      </x:c>
      <x:c r="D3541" s="0" t="s">
        <x:v>980</x:v>
      </x:c>
      <x:c r="E3541" s="43" t="n">
        <x:v>0.5</x:v>
      </x:c>
      <x:c r="F3541" s="0" t="s">
        <x:v>745</x:v>
      </x:c>
      <x:c r="G3541" s="0" t="s">
        <x:v>746</x:v>
      </x:c>
      <x:c r="H3541" s="44" t="n">
        <x:v>19.88</x:v>
      </x:c>
      <x:c r="I3541" s="0" t="s">
        <x:v>747</x:v>
      </x:c>
      <x:c r="J3541" s="45">
        <x:f>ROUND(E3541/I3538* H3541,5)</x:f>
      </x:c>
      <x:c r="K3541" s="46" t="s"/>
    </x:row>
    <x:row r="3542" spans="1:27">
      <x:c r="D3542" s="47" t="s">
        <x:v>748</x:v>
      </x:c>
      <x:c r="E3542" s="46" t="s"/>
      <x:c r="H3542" s="46" t="s"/>
      <x:c r="K3542" s="44">
        <x:f>SUM(J3540:J3541)</x:f>
      </x:c>
    </x:row>
    <x:row r="3543" spans="1:27">
      <x:c r="B3543" s="14" t="s">
        <x:v>753</x:v>
      </x:c>
      <x:c r="E3543" s="46" t="s"/>
      <x:c r="H3543" s="46" t="s"/>
      <x:c r="K3543" s="46" t="s"/>
    </x:row>
    <x:row r="3544" spans="1:27">
      <x:c r="B3544" s="0" t="s">
        <x:v>1855</x:v>
      </x:c>
      <x:c r="C3544" s="0" t="s">
        <x:v>22</x:v>
      </x:c>
      <x:c r="D3544" s="0" t="s">
        <x:v>1856</x:v>
      </x:c>
      <x:c r="E3544" s="43" t="n">
        <x:v>1</x:v>
      </x:c>
      <x:c r="G3544" s="0" t="s">
        <x:v>746</x:v>
      </x:c>
      <x:c r="H3544" s="44" t="n">
        <x:v>159.04</x:v>
      </x:c>
      <x:c r="I3544" s="0" t="s">
        <x:v>747</x:v>
      </x:c>
      <x:c r="J3544" s="45">
        <x:f>ROUND(E3544* H3544,5)</x:f>
      </x:c>
      <x:c r="K3544" s="46" t="s"/>
    </x:row>
    <x:row r="3545" spans="1:27">
      <x:c r="D3545" s="47" t="s">
        <x:v>761</x:v>
      </x:c>
      <x:c r="E3545" s="46" t="s"/>
      <x:c r="H3545" s="46" t="s"/>
      <x:c r="K3545" s="44">
        <x:f>SUM(J3544:J3544)</x:f>
      </x:c>
    </x:row>
    <x:row r="3546" spans="1:27">
      <x:c r="E3546" s="46" t="s"/>
      <x:c r="H3546" s="46" t="s"/>
      <x:c r="K3546" s="46" t="s"/>
    </x:row>
    <x:row r="3547" spans="1:27">
      <x:c r="D3547" s="47" t="s">
        <x:v>763</x:v>
      </x:c>
      <x:c r="E3547" s="46" t="s"/>
      <x:c r="H3547" s="46" t="n">
        <x:v>1.5</x:v>
      </x:c>
      <x:c r="I3547" s="0" t="s">
        <x:v>764</x:v>
      </x:c>
      <x:c r="J3547" s="0">
        <x:f>ROUND(H3547/100*K3542,5)</x:f>
      </x:c>
      <x:c r="K3547" s="46" t="s"/>
    </x:row>
    <x:row r="3548" spans="1:27">
      <x:c r="D3548" s="47" t="s">
        <x:v>762</x:v>
      </x:c>
      <x:c r="E3548" s="46" t="s"/>
      <x:c r="H3548" s="46" t="s"/>
      <x:c r="K3548" s="48">
        <x:f>SUM(J3539:J3547)</x:f>
      </x:c>
    </x:row>
    <x:row r="3549" spans="1:27">
      <x:c r="D3549" s="47" t="s">
        <x:v>787</x:v>
      </x:c>
      <x:c r="E3549" s="46" t="s"/>
      <x:c r="H3549" s="46" t="n">
        <x:v>3</x:v>
      </x:c>
      <x:c r="I3549" s="0" t="s">
        <x:v>764</x:v>
      </x:c>
      <x:c r="K3549" s="44">
        <x:f>ROUND(H3549/100*K3548,5)</x:f>
      </x:c>
    </x:row>
    <x:row r="3550" spans="1:27">
      <x:c r="D3550" s="47" t="s">
        <x:v>765</x:v>
      </x:c>
      <x:c r="E3550" s="46" t="s"/>
      <x:c r="H3550" s="46" t="s"/>
      <x:c r="K3550" s="48">
        <x:f>SUM(K3548:K3549)</x:f>
      </x:c>
    </x:row>
    <x:row r="3552" spans="1:27" customFormat="1" ht="45" customHeight="1">
      <x:c r="A3552" s="36" t="s">
        <x:v>1857</x:v>
      </x:c>
      <x:c r="B3552" s="36" t="s">
        <x:v>331</x:v>
      </x:c>
      <x:c r="C3552" s="37" t="s">
        <x:v>22</x:v>
      </x:c>
      <x:c r="D3552" s="38" t="s">
        <x:v>332</x:v>
      </x:c>
      <x:c r="E3552" s="37" t="s"/>
      <x:c r="F3552" s="37" t="s"/>
      <x:c r="G3552" s="37" t="s"/>
      <x:c r="H3552" s="39" t="s">
        <x:v>741</x:v>
      </x:c>
      <x:c r="I3552" s="40" t="n">
        <x:v>1</x:v>
      </x:c>
      <x:c r="J3552" s="41" t="s"/>
      <x:c r="K3552" s="42">
        <x:f>ROUND(K3564,2)</x:f>
      </x:c>
      <x:c r="L3552" s="37" t="s"/>
      <x:c r="M3552" s="37" t="s"/>
      <x:c r="N3552" s="37" t="s"/>
      <x:c r="O3552" s="37" t="s"/>
      <x:c r="P3552" s="37" t="s"/>
      <x:c r="Q3552" s="37" t="s"/>
      <x:c r="R3552" s="37" t="s"/>
      <x:c r="S3552" s="37" t="s"/>
      <x:c r="T3552" s="37" t="s"/>
      <x:c r="U3552" s="37" t="s"/>
      <x:c r="V3552" s="37" t="s"/>
      <x:c r="W3552" s="37" t="s"/>
      <x:c r="X3552" s="37" t="s"/>
      <x:c r="Y3552" s="37" t="s"/>
      <x:c r="Z3552" s="37" t="s"/>
      <x:c r="AA3552" s="37" t="s"/>
    </x:row>
    <x:row r="3553" spans="1:27">
      <x:c r="B3553" s="14" t="s">
        <x:v>742</x:v>
      </x:c>
    </x:row>
    <x:row r="3554" spans="1:27">
      <x:c r="B3554" s="0" t="s">
        <x:v>991</x:v>
      </x:c>
      <x:c r="C3554" s="0" t="s">
        <x:v>730</x:v>
      </x:c>
      <x:c r="D3554" s="0" t="s">
        <x:v>908</x:v>
      </x:c>
      <x:c r="E3554" s="43" t="n">
        <x:v>0.62</x:v>
      </x:c>
      <x:c r="F3554" s="0" t="s">
        <x:v>745</x:v>
      </x:c>
      <x:c r="G3554" s="0" t="s">
        <x:v>746</x:v>
      </x:c>
      <x:c r="H3554" s="44" t="n">
        <x:v>24.14</x:v>
      </x:c>
      <x:c r="I3554" s="0" t="s">
        <x:v>747</x:v>
      </x:c>
      <x:c r="J3554" s="45">
        <x:f>ROUND(E3554/I3552* H3554,5)</x:f>
      </x:c>
      <x:c r="K3554" s="46" t="s"/>
    </x:row>
    <x:row r="3555" spans="1:27">
      <x:c r="B3555" s="0" t="s">
        <x:v>992</x:v>
      </x:c>
      <x:c r="C3555" s="0" t="s">
        <x:v>730</x:v>
      </x:c>
      <x:c r="D3555" s="0" t="s">
        <x:v>910</x:v>
      </x:c>
      <x:c r="E3555" s="43" t="n">
        <x:v>0.62</x:v>
      </x:c>
      <x:c r="F3555" s="0" t="s">
        <x:v>745</x:v>
      </x:c>
      <x:c r="G3555" s="0" t="s">
        <x:v>746</x:v>
      </x:c>
      <x:c r="H3555" s="44" t="n">
        <x:v>28.1</x:v>
      </x:c>
      <x:c r="I3555" s="0" t="s">
        <x:v>747</x:v>
      </x:c>
      <x:c r="J3555" s="45">
        <x:f>ROUND(E3555/I3552* H3555,5)</x:f>
      </x:c>
      <x:c r="K3555" s="46" t="s"/>
    </x:row>
    <x:row r="3556" spans="1:27">
      <x:c r="D3556" s="47" t="s">
        <x:v>748</x:v>
      </x:c>
      <x:c r="E3556" s="46" t="s"/>
      <x:c r="H3556" s="46" t="s"/>
      <x:c r="K3556" s="44">
        <x:f>SUM(J3554:J3555)</x:f>
      </x:c>
    </x:row>
    <x:row r="3557" spans="1:27">
      <x:c r="B3557" s="14" t="s">
        <x:v>753</x:v>
      </x:c>
      <x:c r="E3557" s="46" t="s"/>
      <x:c r="H3557" s="46" t="s"/>
      <x:c r="K3557" s="46" t="s"/>
    </x:row>
    <x:row r="3558" spans="1:27">
      <x:c r="B3558" s="0" t="s">
        <x:v>1858</x:v>
      </x:c>
      <x:c r="C3558" s="0" t="s">
        <x:v>22</x:v>
      </x:c>
      <x:c r="D3558" s="0" t="s">
        <x:v>1859</x:v>
      </x:c>
      <x:c r="E3558" s="43" t="n">
        <x:v>1</x:v>
      </x:c>
      <x:c r="G3558" s="0" t="s">
        <x:v>746</x:v>
      </x:c>
      <x:c r="H3558" s="44" t="n">
        <x:v>102.2</x:v>
      </x:c>
      <x:c r="I3558" s="0" t="s">
        <x:v>747</x:v>
      </x:c>
      <x:c r="J3558" s="45">
        <x:f>ROUND(E3558* H3558,5)</x:f>
      </x:c>
      <x:c r="K3558" s="46" t="s"/>
    </x:row>
    <x:row r="3559" spans="1:27">
      <x:c r="D3559" s="47" t="s">
        <x:v>761</x:v>
      </x:c>
      <x:c r="E3559" s="46" t="s"/>
      <x:c r="H3559" s="46" t="s"/>
      <x:c r="K3559" s="44">
        <x:f>SUM(J3558:J3558)</x:f>
      </x:c>
    </x:row>
    <x:row r="3560" spans="1:27">
      <x:c r="E3560" s="46" t="s"/>
      <x:c r="H3560" s="46" t="s"/>
      <x:c r="K3560" s="46" t="s"/>
    </x:row>
    <x:row r="3561" spans="1:27">
      <x:c r="D3561" s="47" t="s">
        <x:v>763</x:v>
      </x:c>
      <x:c r="E3561" s="46" t="s"/>
      <x:c r="H3561" s="46" t="n">
        <x:v>1.5</x:v>
      </x:c>
      <x:c r="I3561" s="0" t="s">
        <x:v>764</x:v>
      </x:c>
      <x:c r="J3561" s="0">
        <x:f>ROUND(H3561/100*K3556,5)</x:f>
      </x:c>
      <x:c r="K3561" s="46" t="s"/>
    </x:row>
    <x:row r="3562" spans="1:27">
      <x:c r="D3562" s="47" t="s">
        <x:v>762</x:v>
      </x:c>
      <x:c r="E3562" s="46" t="s"/>
      <x:c r="H3562" s="46" t="s"/>
      <x:c r="K3562" s="48">
        <x:f>SUM(J3553:J3561)</x:f>
      </x:c>
    </x:row>
    <x:row r="3563" spans="1:27">
      <x:c r="D3563" s="47" t="s">
        <x:v>787</x:v>
      </x:c>
      <x:c r="E3563" s="46" t="s"/>
      <x:c r="H3563" s="46" t="n">
        <x:v>3</x:v>
      </x:c>
      <x:c r="I3563" s="0" t="s">
        <x:v>764</x:v>
      </x:c>
      <x:c r="K3563" s="44">
        <x:f>ROUND(H3563/100*K3562,5)</x:f>
      </x:c>
    </x:row>
    <x:row r="3564" spans="1:27">
      <x:c r="D3564" s="47" t="s">
        <x:v>765</x:v>
      </x:c>
      <x:c r="E3564" s="46" t="s"/>
      <x:c r="H3564" s="46" t="s"/>
      <x:c r="K3564" s="48">
        <x:f>SUM(K3562:K3563)</x:f>
      </x:c>
    </x:row>
    <x:row r="3566" spans="1:27" customFormat="1" ht="45" customHeight="1">
      <x:c r="A3566" s="36" t="s">
        <x:v>1860</x:v>
      </x:c>
      <x:c r="B3566" s="36" t="s">
        <x:v>333</x:v>
      </x:c>
      <x:c r="C3566" s="37" t="s">
        <x:v>22</x:v>
      </x:c>
      <x:c r="D3566" s="38" t="s">
        <x:v>334</x:v>
      </x:c>
      <x:c r="E3566" s="37" t="s"/>
      <x:c r="F3566" s="37" t="s"/>
      <x:c r="G3566" s="37" t="s"/>
      <x:c r="H3566" s="39" t="s">
        <x:v>741</x:v>
      </x:c>
      <x:c r="I3566" s="40" t="n">
        <x:v>1</x:v>
      </x:c>
      <x:c r="J3566" s="41" t="s"/>
      <x:c r="K3566" s="42">
        <x:f>ROUND(K3578,2)</x:f>
      </x:c>
      <x:c r="L3566" s="37" t="s"/>
      <x:c r="M3566" s="37" t="s"/>
      <x:c r="N3566" s="37" t="s"/>
      <x:c r="O3566" s="37" t="s"/>
      <x:c r="P3566" s="37" t="s"/>
      <x:c r="Q3566" s="37" t="s"/>
      <x:c r="R3566" s="37" t="s"/>
      <x:c r="S3566" s="37" t="s"/>
      <x:c r="T3566" s="37" t="s"/>
      <x:c r="U3566" s="37" t="s"/>
      <x:c r="V3566" s="37" t="s"/>
      <x:c r="W3566" s="37" t="s"/>
      <x:c r="X3566" s="37" t="s"/>
      <x:c r="Y3566" s="37" t="s"/>
      <x:c r="Z3566" s="37" t="s"/>
      <x:c r="AA3566" s="37" t="s"/>
    </x:row>
    <x:row r="3567" spans="1:27">
      <x:c r="B3567" s="14" t="s">
        <x:v>742</x:v>
      </x:c>
    </x:row>
    <x:row r="3568" spans="1:27">
      <x:c r="B3568" s="0" t="s">
        <x:v>981</x:v>
      </x:c>
      <x:c r="C3568" s="0" t="s">
        <x:v>730</x:v>
      </x:c>
      <x:c r="D3568" s="0" t="s">
        <x:v>982</x:v>
      </x:c>
      <x:c r="E3568" s="43" t="n">
        <x:v>0.6</x:v>
      </x:c>
      <x:c r="F3568" s="0" t="s">
        <x:v>745</x:v>
      </x:c>
      <x:c r="G3568" s="0" t="s">
        <x:v>746</x:v>
      </x:c>
      <x:c r="H3568" s="44" t="n">
        <x:v>22.09</x:v>
      </x:c>
      <x:c r="I3568" s="0" t="s">
        <x:v>747</x:v>
      </x:c>
      <x:c r="J3568" s="45">
        <x:f>ROUND(E3568/I3566* H3568,5)</x:f>
      </x:c>
      <x:c r="K3568" s="46" t="s"/>
    </x:row>
    <x:row r="3569" spans="1:27">
      <x:c r="B3569" s="0" t="s">
        <x:v>979</x:v>
      </x:c>
      <x:c r="C3569" s="0" t="s">
        <x:v>730</x:v>
      </x:c>
      <x:c r="D3569" s="0" t="s">
        <x:v>980</x:v>
      </x:c>
      <x:c r="E3569" s="43" t="n">
        <x:v>0.6</x:v>
      </x:c>
      <x:c r="F3569" s="0" t="s">
        <x:v>745</x:v>
      </x:c>
      <x:c r="G3569" s="0" t="s">
        <x:v>746</x:v>
      </x:c>
      <x:c r="H3569" s="44" t="n">
        <x:v>19.88</x:v>
      </x:c>
      <x:c r="I3569" s="0" t="s">
        <x:v>747</x:v>
      </x:c>
      <x:c r="J3569" s="45">
        <x:f>ROUND(E3569/I3566* H3569,5)</x:f>
      </x:c>
      <x:c r="K3569" s="46" t="s"/>
    </x:row>
    <x:row r="3570" spans="1:27">
      <x:c r="D3570" s="47" t="s">
        <x:v>748</x:v>
      </x:c>
      <x:c r="E3570" s="46" t="s"/>
      <x:c r="H3570" s="46" t="s"/>
      <x:c r="K3570" s="44">
        <x:f>SUM(J3568:J3569)</x:f>
      </x:c>
    </x:row>
    <x:row r="3571" spans="1:27">
      <x:c r="B3571" s="14" t="s">
        <x:v>753</x:v>
      </x:c>
      <x:c r="E3571" s="46" t="s"/>
      <x:c r="H3571" s="46" t="s"/>
      <x:c r="K3571" s="46" t="s"/>
    </x:row>
    <x:row r="3572" spans="1:27">
      <x:c r="B3572" s="0" t="s">
        <x:v>1861</x:v>
      </x:c>
      <x:c r="C3572" s="0" t="s">
        <x:v>22</x:v>
      </x:c>
      <x:c r="D3572" s="0" t="s">
        <x:v>1862</x:v>
      </x:c>
      <x:c r="E3572" s="43" t="n">
        <x:v>1</x:v>
      </x:c>
      <x:c r="G3572" s="0" t="s">
        <x:v>746</x:v>
      </x:c>
      <x:c r="H3572" s="44" t="n">
        <x:v>127.64</x:v>
      </x:c>
      <x:c r="I3572" s="0" t="s">
        <x:v>747</x:v>
      </x:c>
      <x:c r="J3572" s="45">
        <x:f>ROUND(E3572* H3572,5)</x:f>
      </x:c>
      <x:c r="K3572" s="46" t="s"/>
    </x:row>
    <x:row r="3573" spans="1:27">
      <x:c r="D3573" s="47" t="s">
        <x:v>761</x:v>
      </x:c>
      <x:c r="E3573" s="46" t="s"/>
      <x:c r="H3573" s="46" t="s"/>
      <x:c r="K3573" s="44">
        <x:f>SUM(J3572:J3572)</x:f>
      </x:c>
    </x:row>
    <x:row r="3574" spans="1:27">
      <x:c r="E3574" s="46" t="s"/>
      <x:c r="H3574" s="46" t="s"/>
      <x:c r="K3574" s="46" t="s"/>
    </x:row>
    <x:row r="3575" spans="1:27">
      <x:c r="D3575" s="47" t="s">
        <x:v>763</x:v>
      </x:c>
      <x:c r="E3575" s="46" t="s"/>
      <x:c r="H3575" s="46" t="n">
        <x:v>1.5</x:v>
      </x:c>
      <x:c r="I3575" s="0" t="s">
        <x:v>764</x:v>
      </x:c>
      <x:c r="J3575" s="0">
        <x:f>ROUND(H3575/100*K3570,5)</x:f>
      </x:c>
      <x:c r="K3575" s="46" t="s"/>
    </x:row>
    <x:row r="3576" spans="1:27">
      <x:c r="D3576" s="47" t="s">
        <x:v>762</x:v>
      </x:c>
      <x:c r="E3576" s="46" t="s"/>
      <x:c r="H3576" s="46" t="s"/>
      <x:c r="K3576" s="48">
        <x:f>SUM(J3567:J3575)</x:f>
      </x:c>
    </x:row>
    <x:row r="3577" spans="1:27">
      <x:c r="D3577" s="47" t="s">
        <x:v>787</x:v>
      </x:c>
      <x:c r="E3577" s="46" t="s"/>
      <x:c r="H3577" s="46" t="n">
        <x:v>3</x:v>
      </x:c>
      <x:c r="I3577" s="0" t="s">
        <x:v>764</x:v>
      </x:c>
      <x:c r="K3577" s="44">
        <x:f>ROUND(H3577/100*K3576,5)</x:f>
      </x:c>
    </x:row>
    <x:row r="3578" spans="1:27">
      <x:c r="D3578" s="47" t="s">
        <x:v>765</x:v>
      </x:c>
      <x:c r="E3578" s="46" t="s"/>
      <x:c r="H3578" s="46" t="s"/>
      <x:c r="K3578" s="48">
        <x:f>SUM(K3576:K3577)</x:f>
      </x:c>
    </x:row>
    <x:row r="3580" spans="1:27" customFormat="1" ht="45" customHeight="1">
      <x:c r="A3580" s="36" t="s">
        <x:v>1863</x:v>
      </x:c>
      <x:c r="B3580" s="36" t="s">
        <x:v>335</x:v>
      </x:c>
      <x:c r="C3580" s="37" t="s">
        <x:v>22</x:v>
      </x:c>
      <x:c r="D3580" s="38" t="s">
        <x:v>336</x:v>
      </x:c>
      <x:c r="E3580" s="37" t="s"/>
      <x:c r="F3580" s="37" t="s"/>
      <x:c r="G3580" s="37" t="s"/>
      <x:c r="H3580" s="39" t="s">
        <x:v>741</x:v>
      </x:c>
      <x:c r="I3580" s="40" t="n">
        <x:v>1</x:v>
      </x:c>
      <x:c r="J3580" s="41" t="s"/>
      <x:c r="K3580" s="42">
        <x:f>ROUND(K3592,2)</x:f>
      </x:c>
      <x:c r="L3580" s="37" t="s"/>
      <x:c r="M3580" s="37" t="s"/>
      <x:c r="N3580" s="37" t="s"/>
      <x:c r="O3580" s="37" t="s"/>
      <x:c r="P3580" s="37" t="s"/>
      <x:c r="Q3580" s="37" t="s"/>
      <x:c r="R3580" s="37" t="s"/>
      <x:c r="S3580" s="37" t="s"/>
      <x:c r="T3580" s="37" t="s"/>
      <x:c r="U3580" s="37" t="s"/>
      <x:c r="V3580" s="37" t="s"/>
      <x:c r="W3580" s="37" t="s"/>
      <x:c r="X3580" s="37" t="s"/>
      <x:c r="Y3580" s="37" t="s"/>
      <x:c r="Z3580" s="37" t="s"/>
      <x:c r="AA3580" s="37" t="s"/>
    </x:row>
    <x:row r="3581" spans="1:27">
      <x:c r="B3581" s="14" t="s">
        <x:v>742</x:v>
      </x:c>
    </x:row>
    <x:row r="3582" spans="1:27">
      <x:c r="B3582" s="0" t="s">
        <x:v>979</x:v>
      </x:c>
      <x:c r="C3582" s="0" t="s">
        <x:v>730</x:v>
      </x:c>
      <x:c r="D3582" s="0" t="s">
        <x:v>980</x:v>
      </x:c>
      <x:c r="E3582" s="43" t="n">
        <x:v>0.4</x:v>
      </x:c>
      <x:c r="F3582" s="0" t="s">
        <x:v>745</x:v>
      </x:c>
      <x:c r="G3582" s="0" t="s">
        <x:v>746</x:v>
      </x:c>
      <x:c r="H3582" s="44" t="n">
        <x:v>19.88</x:v>
      </x:c>
      <x:c r="I3582" s="0" t="s">
        <x:v>747</x:v>
      </x:c>
      <x:c r="J3582" s="45">
        <x:f>ROUND(E3582/I3580* H3582,5)</x:f>
      </x:c>
      <x:c r="K3582" s="46" t="s"/>
    </x:row>
    <x:row r="3583" spans="1:27">
      <x:c r="B3583" s="0" t="s">
        <x:v>981</x:v>
      </x:c>
      <x:c r="C3583" s="0" t="s">
        <x:v>730</x:v>
      </x:c>
      <x:c r="D3583" s="0" t="s">
        <x:v>982</x:v>
      </x:c>
      <x:c r="E3583" s="43" t="n">
        <x:v>0.4</x:v>
      </x:c>
      <x:c r="F3583" s="0" t="s">
        <x:v>745</x:v>
      </x:c>
      <x:c r="G3583" s="0" t="s">
        <x:v>746</x:v>
      </x:c>
      <x:c r="H3583" s="44" t="n">
        <x:v>22.09</x:v>
      </x:c>
      <x:c r="I3583" s="0" t="s">
        <x:v>747</x:v>
      </x:c>
      <x:c r="J3583" s="45">
        <x:f>ROUND(E3583/I3580* H3583,5)</x:f>
      </x:c>
      <x:c r="K3583" s="46" t="s"/>
    </x:row>
    <x:row r="3584" spans="1:27">
      <x:c r="D3584" s="47" t="s">
        <x:v>748</x:v>
      </x:c>
      <x:c r="E3584" s="46" t="s"/>
      <x:c r="H3584" s="46" t="s"/>
      <x:c r="K3584" s="44">
        <x:f>SUM(J3582:J3583)</x:f>
      </x:c>
    </x:row>
    <x:row r="3585" spans="1:27">
      <x:c r="B3585" s="14" t="s">
        <x:v>753</x:v>
      </x:c>
      <x:c r="E3585" s="46" t="s"/>
      <x:c r="H3585" s="46" t="s"/>
      <x:c r="K3585" s="46" t="s"/>
    </x:row>
    <x:row r="3586" spans="1:27">
      <x:c r="B3586" s="0" t="s">
        <x:v>1864</x:v>
      </x:c>
      <x:c r="C3586" s="0" t="s">
        <x:v>22</x:v>
      </x:c>
      <x:c r="D3586" s="0" t="s">
        <x:v>1865</x:v>
      </x:c>
      <x:c r="E3586" s="43" t="n">
        <x:v>1</x:v>
      </x:c>
      <x:c r="G3586" s="0" t="s">
        <x:v>746</x:v>
      </x:c>
      <x:c r="H3586" s="44" t="n">
        <x:v>105.7</x:v>
      </x:c>
      <x:c r="I3586" s="0" t="s">
        <x:v>747</x:v>
      </x:c>
      <x:c r="J3586" s="45">
        <x:f>ROUND(E3586* H3586,5)</x:f>
      </x:c>
      <x:c r="K3586" s="46" t="s"/>
    </x:row>
    <x:row r="3587" spans="1:27">
      <x:c r="D3587" s="47" t="s">
        <x:v>761</x:v>
      </x:c>
      <x:c r="E3587" s="46" t="s"/>
      <x:c r="H3587" s="46" t="s"/>
      <x:c r="K3587" s="44">
        <x:f>SUM(J3586:J3586)</x:f>
      </x:c>
    </x:row>
    <x:row r="3588" spans="1:27">
      <x:c r="E3588" s="46" t="s"/>
      <x:c r="H3588" s="46" t="s"/>
      <x:c r="K3588" s="46" t="s"/>
    </x:row>
    <x:row r="3589" spans="1:27">
      <x:c r="D3589" s="47" t="s">
        <x:v>763</x:v>
      </x:c>
      <x:c r="E3589" s="46" t="s"/>
      <x:c r="H3589" s="46" t="n">
        <x:v>1.5</x:v>
      </x:c>
      <x:c r="I3589" s="0" t="s">
        <x:v>764</x:v>
      </x:c>
      <x:c r="J3589" s="0">
        <x:f>ROUND(H3589/100*K3584,5)</x:f>
      </x:c>
      <x:c r="K3589" s="46" t="s"/>
    </x:row>
    <x:row r="3590" spans="1:27">
      <x:c r="D3590" s="47" t="s">
        <x:v>762</x:v>
      </x:c>
      <x:c r="E3590" s="46" t="s"/>
      <x:c r="H3590" s="46" t="s"/>
      <x:c r="K3590" s="48">
        <x:f>SUM(J3581:J3589)</x:f>
      </x:c>
    </x:row>
    <x:row r="3591" spans="1:27">
      <x:c r="D3591" s="47" t="s">
        <x:v>787</x:v>
      </x:c>
      <x:c r="E3591" s="46" t="s"/>
      <x:c r="H3591" s="46" t="n">
        <x:v>3</x:v>
      </x:c>
      <x:c r="I3591" s="0" t="s">
        <x:v>764</x:v>
      </x:c>
      <x:c r="K3591" s="44">
        <x:f>ROUND(H3591/100*K3590,5)</x:f>
      </x:c>
    </x:row>
    <x:row r="3592" spans="1:27">
      <x:c r="D3592" s="47" t="s">
        <x:v>765</x:v>
      </x:c>
      <x:c r="E3592" s="46" t="s"/>
      <x:c r="H3592" s="46" t="s"/>
      <x:c r="K3592" s="48">
        <x:f>SUM(K3590:K3591)</x:f>
      </x:c>
    </x:row>
    <x:row r="3594" spans="1:27" customFormat="1" ht="45" customHeight="1">
      <x:c r="A3594" s="36" t="s">
        <x:v>1866</x:v>
      </x:c>
      <x:c r="B3594" s="36" t="s">
        <x:v>337</x:v>
      </x:c>
      <x:c r="C3594" s="37" t="s">
        <x:v>22</x:v>
      </x:c>
      <x:c r="D3594" s="38" t="s">
        <x:v>338</x:v>
      </x:c>
      <x:c r="E3594" s="37" t="s"/>
      <x:c r="F3594" s="37" t="s"/>
      <x:c r="G3594" s="37" t="s"/>
      <x:c r="H3594" s="39" t="s">
        <x:v>741</x:v>
      </x:c>
      <x:c r="I3594" s="40" t="n">
        <x:v>1</x:v>
      </x:c>
      <x:c r="J3594" s="41" t="s"/>
      <x:c r="K3594" s="42">
        <x:f>ROUND(K3606,2)</x:f>
      </x:c>
      <x:c r="L3594" s="37" t="s"/>
      <x:c r="M3594" s="37" t="s"/>
      <x:c r="N3594" s="37" t="s"/>
      <x:c r="O3594" s="37" t="s"/>
      <x:c r="P3594" s="37" t="s"/>
      <x:c r="Q3594" s="37" t="s"/>
      <x:c r="R3594" s="37" t="s"/>
      <x:c r="S3594" s="37" t="s"/>
      <x:c r="T3594" s="37" t="s"/>
      <x:c r="U3594" s="37" t="s"/>
      <x:c r="V3594" s="37" t="s"/>
      <x:c r="W3594" s="37" t="s"/>
      <x:c r="X3594" s="37" t="s"/>
      <x:c r="Y3594" s="37" t="s"/>
      <x:c r="Z3594" s="37" t="s"/>
      <x:c r="AA3594" s="37" t="s"/>
    </x:row>
    <x:row r="3595" spans="1:27">
      <x:c r="B3595" s="14" t="s">
        <x:v>742</x:v>
      </x:c>
    </x:row>
    <x:row r="3596" spans="1:27">
      <x:c r="B3596" s="0" t="s">
        <x:v>979</x:v>
      </x:c>
      <x:c r="C3596" s="0" t="s">
        <x:v>730</x:v>
      </x:c>
      <x:c r="D3596" s="0" t="s">
        <x:v>980</x:v>
      </x:c>
      <x:c r="E3596" s="43" t="n">
        <x:v>0.4</x:v>
      </x:c>
      <x:c r="F3596" s="0" t="s">
        <x:v>745</x:v>
      </x:c>
      <x:c r="G3596" s="0" t="s">
        <x:v>746</x:v>
      </x:c>
      <x:c r="H3596" s="44" t="n">
        <x:v>19.88</x:v>
      </x:c>
      <x:c r="I3596" s="0" t="s">
        <x:v>747</x:v>
      </x:c>
      <x:c r="J3596" s="45">
        <x:f>ROUND(E3596/I3594* H3596,5)</x:f>
      </x:c>
      <x:c r="K3596" s="46" t="s"/>
    </x:row>
    <x:row r="3597" spans="1:27">
      <x:c r="B3597" s="0" t="s">
        <x:v>981</x:v>
      </x:c>
      <x:c r="C3597" s="0" t="s">
        <x:v>730</x:v>
      </x:c>
      <x:c r="D3597" s="0" t="s">
        <x:v>982</x:v>
      </x:c>
      <x:c r="E3597" s="43" t="n">
        <x:v>0.4</x:v>
      </x:c>
      <x:c r="F3597" s="0" t="s">
        <x:v>745</x:v>
      </x:c>
      <x:c r="G3597" s="0" t="s">
        <x:v>746</x:v>
      </x:c>
      <x:c r="H3597" s="44" t="n">
        <x:v>22.09</x:v>
      </x:c>
      <x:c r="I3597" s="0" t="s">
        <x:v>747</x:v>
      </x:c>
      <x:c r="J3597" s="45">
        <x:f>ROUND(E3597/I3594* H3597,5)</x:f>
      </x:c>
      <x:c r="K3597" s="46" t="s"/>
    </x:row>
    <x:row r="3598" spans="1:27">
      <x:c r="D3598" s="47" t="s">
        <x:v>748</x:v>
      </x:c>
      <x:c r="E3598" s="46" t="s"/>
      <x:c r="H3598" s="46" t="s"/>
      <x:c r="K3598" s="44">
        <x:f>SUM(J3596:J3597)</x:f>
      </x:c>
    </x:row>
    <x:row r="3599" spans="1:27">
      <x:c r="B3599" s="14" t="s">
        <x:v>753</x:v>
      </x:c>
      <x:c r="E3599" s="46" t="s"/>
      <x:c r="H3599" s="46" t="s"/>
      <x:c r="K3599" s="46" t="s"/>
    </x:row>
    <x:row r="3600" spans="1:27">
      <x:c r="B3600" s="0" t="s">
        <x:v>1867</x:v>
      </x:c>
      <x:c r="C3600" s="0" t="s">
        <x:v>22</x:v>
      </x:c>
      <x:c r="D3600" s="0" t="s">
        <x:v>1868</x:v>
      </x:c>
      <x:c r="E3600" s="43" t="n">
        <x:v>1</x:v>
      </x:c>
      <x:c r="G3600" s="0" t="s">
        <x:v>746</x:v>
      </x:c>
      <x:c r="H3600" s="44" t="n">
        <x:v>220.27</x:v>
      </x:c>
      <x:c r="I3600" s="0" t="s">
        <x:v>747</x:v>
      </x:c>
      <x:c r="J3600" s="45">
        <x:f>ROUND(E3600* H3600,5)</x:f>
      </x:c>
      <x:c r="K3600" s="46" t="s"/>
    </x:row>
    <x:row r="3601" spans="1:27">
      <x:c r="D3601" s="47" t="s">
        <x:v>761</x:v>
      </x:c>
      <x:c r="E3601" s="46" t="s"/>
      <x:c r="H3601" s="46" t="s"/>
      <x:c r="K3601" s="44">
        <x:f>SUM(J3600:J3600)</x:f>
      </x:c>
    </x:row>
    <x:row r="3602" spans="1:27">
      <x:c r="E3602" s="46" t="s"/>
      <x:c r="H3602" s="46" t="s"/>
      <x:c r="K3602" s="46" t="s"/>
    </x:row>
    <x:row r="3603" spans="1:27">
      <x:c r="D3603" s="47" t="s">
        <x:v>763</x:v>
      </x:c>
      <x:c r="E3603" s="46" t="s"/>
      <x:c r="H3603" s="46" t="n">
        <x:v>1.5</x:v>
      </x:c>
      <x:c r="I3603" s="0" t="s">
        <x:v>764</x:v>
      </x:c>
      <x:c r="J3603" s="0">
        <x:f>ROUND(H3603/100*K3598,5)</x:f>
      </x:c>
      <x:c r="K3603" s="46" t="s"/>
    </x:row>
    <x:row r="3604" spans="1:27">
      <x:c r="D3604" s="47" t="s">
        <x:v>762</x:v>
      </x:c>
      <x:c r="E3604" s="46" t="s"/>
      <x:c r="H3604" s="46" t="s"/>
      <x:c r="K3604" s="48">
        <x:f>SUM(J3595:J3603)</x:f>
      </x:c>
    </x:row>
    <x:row r="3605" spans="1:27">
      <x:c r="D3605" s="47" t="s">
        <x:v>787</x:v>
      </x:c>
      <x:c r="E3605" s="46" t="s"/>
      <x:c r="H3605" s="46" t="n">
        <x:v>3</x:v>
      </x:c>
      <x:c r="I3605" s="0" t="s">
        <x:v>764</x:v>
      </x:c>
      <x:c r="K3605" s="44">
        <x:f>ROUND(H3605/100*K3604,5)</x:f>
      </x:c>
    </x:row>
    <x:row r="3606" spans="1:27">
      <x:c r="D3606" s="47" t="s">
        <x:v>765</x:v>
      </x:c>
      <x:c r="E3606" s="46" t="s"/>
      <x:c r="H3606" s="46" t="s"/>
      <x:c r="K3606" s="48">
        <x:f>SUM(K3604:K3605)</x:f>
      </x:c>
    </x:row>
    <x:row r="3608" spans="1:27" customFormat="1" ht="45" customHeight="1">
      <x:c r="A3608" s="36" t="s">
        <x:v>1869</x:v>
      </x:c>
      <x:c r="B3608" s="36" t="s">
        <x:v>339</x:v>
      </x:c>
      <x:c r="C3608" s="37" t="s">
        <x:v>22</x:v>
      </x:c>
      <x:c r="D3608" s="38" t="s">
        <x:v>340</x:v>
      </x:c>
      <x:c r="E3608" s="37" t="s"/>
      <x:c r="F3608" s="37" t="s"/>
      <x:c r="G3608" s="37" t="s"/>
      <x:c r="H3608" s="39" t="s">
        <x:v>741</x:v>
      </x:c>
      <x:c r="I3608" s="40" t="n">
        <x:v>1</x:v>
      </x:c>
      <x:c r="J3608" s="41" t="s"/>
      <x:c r="K3608" s="42">
        <x:f>ROUND(K3620,2)</x:f>
      </x:c>
      <x:c r="L3608" s="37" t="s"/>
      <x:c r="M3608" s="37" t="s"/>
      <x:c r="N3608" s="37" t="s"/>
      <x:c r="O3608" s="37" t="s"/>
      <x:c r="P3608" s="37" t="s"/>
      <x:c r="Q3608" s="37" t="s"/>
      <x:c r="R3608" s="37" t="s"/>
      <x:c r="S3608" s="37" t="s"/>
      <x:c r="T3608" s="37" t="s"/>
      <x:c r="U3608" s="37" t="s"/>
      <x:c r="V3608" s="37" t="s"/>
      <x:c r="W3608" s="37" t="s"/>
      <x:c r="X3608" s="37" t="s"/>
      <x:c r="Y3608" s="37" t="s"/>
      <x:c r="Z3608" s="37" t="s"/>
      <x:c r="AA3608" s="37" t="s"/>
    </x:row>
    <x:row r="3609" spans="1:27">
      <x:c r="B3609" s="14" t="s">
        <x:v>742</x:v>
      </x:c>
    </x:row>
    <x:row r="3610" spans="1:27">
      <x:c r="B3610" s="0" t="s">
        <x:v>981</x:v>
      </x:c>
      <x:c r="C3610" s="0" t="s">
        <x:v>730</x:v>
      </x:c>
      <x:c r="D3610" s="0" t="s">
        <x:v>982</x:v>
      </x:c>
      <x:c r="E3610" s="43" t="n">
        <x:v>0.4</x:v>
      </x:c>
      <x:c r="F3610" s="0" t="s">
        <x:v>745</x:v>
      </x:c>
      <x:c r="G3610" s="0" t="s">
        <x:v>746</x:v>
      </x:c>
      <x:c r="H3610" s="44" t="n">
        <x:v>22.09</x:v>
      </x:c>
      <x:c r="I3610" s="0" t="s">
        <x:v>747</x:v>
      </x:c>
      <x:c r="J3610" s="45">
        <x:f>ROUND(E3610/I3608* H3610,5)</x:f>
      </x:c>
      <x:c r="K3610" s="46" t="s"/>
    </x:row>
    <x:row r="3611" spans="1:27">
      <x:c r="B3611" s="0" t="s">
        <x:v>979</x:v>
      </x:c>
      <x:c r="C3611" s="0" t="s">
        <x:v>730</x:v>
      </x:c>
      <x:c r="D3611" s="0" t="s">
        <x:v>980</x:v>
      </x:c>
      <x:c r="E3611" s="43" t="n">
        <x:v>0.4</x:v>
      </x:c>
      <x:c r="F3611" s="0" t="s">
        <x:v>745</x:v>
      </x:c>
      <x:c r="G3611" s="0" t="s">
        <x:v>746</x:v>
      </x:c>
      <x:c r="H3611" s="44" t="n">
        <x:v>19.88</x:v>
      </x:c>
      <x:c r="I3611" s="0" t="s">
        <x:v>747</x:v>
      </x:c>
      <x:c r="J3611" s="45">
        <x:f>ROUND(E3611/I3608* H3611,5)</x:f>
      </x:c>
      <x:c r="K3611" s="46" t="s"/>
    </x:row>
    <x:row r="3612" spans="1:27">
      <x:c r="D3612" s="47" t="s">
        <x:v>748</x:v>
      </x:c>
      <x:c r="E3612" s="46" t="s"/>
      <x:c r="H3612" s="46" t="s"/>
      <x:c r="K3612" s="44">
        <x:f>SUM(J3610:J3611)</x:f>
      </x:c>
    </x:row>
    <x:row r="3613" spans="1:27">
      <x:c r="B3613" s="14" t="s">
        <x:v>753</x:v>
      </x:c>
      <x:c r="E3613" s="46" t="s"/>
      <x:c r="H3613" s="46" t="s"/>
      <x:c r="K3613" s="46" t="s"/>
    </x:row>
    <x:row r="3614" spans="1:27">
      <x:c r="B3614" s="0" t="s">
        <x:v>1870</x:v>
      </x:c>
      <x:c r="C3614" s="0" t="s">
        <x:v>22</x:v>
      </x:c>
      <x:c r="D3614" s="0" t="s">
        <x:v>340</x:v>
      </x:c>
      <x:c r="E3614" s="43" t="n">
        <x:v>1</x:v>
      </x:c>
      <x:c r="G3614" s="0" t="s">
        <x:v>746</x:v>
      </x:c>
      <x:c r="H3614" s="44" t="n">
        <x:v>241.55</x:v>
      </x:c>
      <x:c r="I3614" s="0" t="s">
        <x:v>747</x:v>
      </x:c>
      <x:c r="J3614" s="45">
        <x:f>ROUND(E3614* H3614,5)</x:f>
      </x:c>
      <x:c r="K3614" s="46" t="s"/>
    </x:row>
    <x:row r="3615" spans="1:27">
      <x:c r="D3615" s="47" t="s">
        <x:v>761</x:v>
      </x:c>
      <x:c r="E3615" s="46" t="s"/>
      <x:c r="H3615" s="46" t="s"/>
      <x:c r="K3615" s="44">
        <x:f>SUM(J3614:J3614)</x:f>
      </x:c>
    </x:row>
    <x:row r="3616" spans="1:27">
      <x:c r="E3616" s="46" t="s"/>
      <x:c r="H3616" s="46" t="s"/>
      <x:c r="K3616" s="46" t="s"/>
    </x:row>
    <x:row r="3617" spans="1:27">
      <x:c r="D3617" s="47" t="s">
        <x:v>763</x:v>
      </x:c>
      <x:c r="E3617" s="46" t="s"/>
      <x:c r="H3617" s="46" t="n">
        <x:v>1.5</x:v>
      </x:c>
      <x:c r="I3617" s="0" t="s">
        <x:v>764</x:v>
      </x:c>
      <x:c r="J3617" s="0">
        <x:f>ROUND(H3617/100*K3612,5)</x:f>
      </x:c>
      <x:c r="K3617" s="46" t="s"/>
    </x:row>
    <x:row r="3618" spans="1:27">
      <x:c r="D3618" s="47" t="s">
        <x:v>762</x:v>
      </x:c>
      <x:c r="E3618" s="46" t="s"/>
      <x:c r="H3618" s="46" t="s"/>
      <x:c r="K3618" s="48">
        <x:f>SUM(J3609:J3617)</x:f>
      </x:c>
    </x:row>
    <x:row r="3619" spans="1:27">
      <x:c r="D3619" s="47" t="s">
        <x:v>787</x:v>
      </x:c>
      <x:c r="E3619" s="46" t="s"/>
      <x:c r="H3619" s="46" t="n">
        <x:v>3</x:v>
      </x:c>
      <x:c r="I3619" s="0" t="s">
        <x:v>764</x:v>
      </x:c>
      <x:c r="K3619" s="44">
        <x:f>ROUND(H3619/100*K3618,5)</x:f>
      </x:c>
    </x:row>
    <x:row r="3620" spans="1:27">
      <x:c r="D3620" s="47" t="s">
        <x:v>765</x:v>
      </x:c>
      <x:c r="E3620" s="46" t="s"/>
      <x:c r="H3620" s="46" t="s"/>
      <x:c r="K3620" s="48">
        <x:f>SUM(K3618:K3619)</x:f>
      </x:c>
    </x:row>
    <x:row r="3622" spans="1:27" customFormat="1" ht="45" customHeight="1">
      <x:c r="A3622" s="36" t="s">
        <x:v>1871</x:v>
      </x:c>
      <x:c r="B3622" s="36" t="s">
        <x:v>345</x:v>
      </x:c>
      <x:c r="C3622" s="37" t="s">
        <x:v>22</x:v>
      </x:c>
      <x:c r="D3622" s="38" t="s">
        <x:v>346</x:v>
      </x:c>
      <x:c r="E3622" s="37" t="s"/>
      <x:c r="F3622" s="37" t="s"/>
      <x:c r="G3622" s="37" t="s"/>
      <x:c r="H3622" s="39" t="s">
        <x:v>741</x:v>
      </x:c>
      <x:c r="I3622" s="40" t="n">
        <x:v>1</x:v>
      </x:c>
      <x:c r="J3622" s="41" t="s"/>
      <x:c r="K3622" s="42">
        <x:f>ROUND(K3634,2)</x:f>
      </x:c>
      <x:c r="L3622" s="37" t="s"/>
      <x:c r="M3622" s="37" t="s"/>
      <x:c r="N3622" s="37" t="s"/>
      <x:c r="O3622" s="37" t="s"/>
      <x:c r="P3622" s="37" t="s"/>
      <x:c r="Q3622" s="37" t="s"/>
      <x:c r="R3622" s="37" t="s"/>
      <x:c r="S3622" s="37" t="s"/>
      <x:c r="T3622" s="37" t="s"/>
      <x:c r="U3622" s="37" t="s"/>
      <x:c r="V3622" s="37" t="s"/>
      <x:c r="W3622" s="37" t="s"/>
      <x:c r="X3622" s="37" t="s"/>
      <x:c r="Y3622" s="37" t="s"/>
      <x:c r="Z3622" s="37" t="s"/>
      <x:c r="AA3622" s="37" t="s"/>
    </x:row>
    <x:row r="3623" spans="1:27">
      <x:c r="B3623" s="14" t="s">
        <x:v>742</x:v>
      </x:c>
    </x:row>
    <x:row r="3624" spans="1:27">
      <x:c r="B3624" s="0" t="s">
        <x:v>979</x:v>
      </x:c>
      <x:c r="C3624" s="0" t="s">
        <x:v>730</x:v>
      </x:c>
      <x:c r="D3624" s="0" t="s">
        <x:v>980</x:v>
      </x:c>
      <x:c r="E3624" s="43" t="n">
        <x:v>0.4</x:v>
      </x:c>
      <x:c r="F3624" s="0" t="s">
        <x:v>745</x:v>
      </x:c>
      <x:c r="G3624" s="0" t="s">
        <x:v>746</x:v>
      </x:c>
      <x:c r="H3624" s="44" t="n">
        <x:v>19.88</x:v>
      </x:c>
      <x:c r="I3624" s="0" t="s">
        <x:v>747</x:v>
      </x:c>
      <x:c r="J3624" s="45">
        <x:f>ROUND(E3624/I3622* H3624,5)</x:f>
      </x:c>
      <x:c r="K3624" s="46" t="s"/>
    </x:row>
    <x:row r="3625" spans="1:27">
      <x:c r="B3625" s="0" t="s">
        <x:v>981</x:v>
      </x:c>
      <x:c r="C3625" s="0" t="s">
        <x:v>730</x:v>
      </x:c>
      <x:c r="D3625" s="0" t="s">
        <x:v>982</x:v>
      </x:c>
      <x:c r="E3625" s="43" t="n">
        <x:v>0.4</x:v>
      </x:c>
      <x:c r="F3625" s="0" t="s">
        <x:v>745</x:v>
      </x:c>
      <x:c r="G3625" s="0" t="s">
        <x:v>746</x:v>
      </x:c>
      <x:c r="H3625" s="44" t="n">
        <x:v>22.09</x:v>
      </x:c>
      <x:c r="I3625" s="0" t="s">
        <x:v>747</x:v>
      </x:c>
      <x:c r="J3625" s="45">
        <x:f>ROUND(E3625/I3622* H3625,5)</x:f>
      </x:c>
      <x:c r="K3625" s="46" t="s"/>
    </x:row>
    <x:row r="3626" spans="1:27">
      <x:c r="D3626" s="47" t="s">
        <x:v>748</x:v>
      </x:c>
      <x:c r="E3626" s="46" t="s"/>
      <x:c r="H3626" s="46" t="s"/>
      <x:c r="K3626" s="44">
        <x:f>SUM(J3624:J3625)</x:f>
      </x:c>
    </x:row>
    <x:row r="3627" spans="1:27">
      <x:c r="B3627" s="14" t="s">
        <x:v>753</x:v>
      </x:c>
      <x:c r="E3627" s="46" t="s"/>
      <x:c r="H3627" s="46" t="s"/>
      <x:c r="K3627" s="46" t="s"/>
    </x:row>
    <x:row r="3628" spans="1:27">
      <x:c r="B3628" s="0" t="s">
        <x:v>1872</x:v>
      </x:c>
      <x:c r="C3628" s="0" t="s">
        <x:v>22</x:v>
      </x:c>
      <x:c r="D3628" s="0" t="s">
        <x:v>1873</x:v>
      </x:c>
      <x:c r="E3628" s="43" t="n">
        <x:v>1</x:v>
      </x:c>
      <x:c r="G3628" s="0" t="s">
        <x:v>746</x:v>
      </x:c>
      <x:c r="H3628" s="44" t="n">
        <x:v>88.5</x:v>
      </x:c>
      <x:c r="I3628" s="0" t="s">
        <x:v>747</x:v>
      </x:c>
      <x:c r="J3628" s="45">
        <x:f>ROUND(E3628* H3628,5)</x:f>
      </x:c>
      <x:c r="K3628" s="46" t="s"/>
    </x:row>
    <x:row r="3629" spans="1:27">
      <x:c r="D3629" s="47" t="s">
        <x:v>761</x:v>
      </x:c>
      <x:c r="E3629" s="46" t="s"/>
      <x:c r="H3629" s="46" t="s"/>
      <x:c r="K3629" s="44">
        <x:f>SUM(J3628:J3628)</x:f>
      </x:c>
    </x:row>
    <x:row r="3630" spans="1:27">
      <x:c r="E3630" s="46" t="s"/>
      <x:c r="H3630" s="46" t="s"/>
      <x:c r="K3630" s="46" t="s"/>
    </x:row>
    <x:row r="3631" spans="1:27">
      <x:c r="D3631" s="47" t="s">
        <x:v>763</x:v>
      </x:c>
      <x:c r="E3631" s="46" t="s"/>
      <x:c r="H3631" s="46" t="n">
        <x:v>1.5</x:v>
      </x:c>
      <x:c r="I3631" s="0" t="s">
        <x:v>764</x:v>
      </x:c>
      <x:c r="J3631" s="0">
        <x:f>ROUND(H3631/100*K3626,5)</x:f>
      </x:c>
      <x:c r="K3631" s="46" t="s"/>
    </x:row>
    <x:row r="3632" spans="1:27">
      <x:c r="D3632" s="47" t="s">
        <x:v>762</x:v>
      </x:c>
      <x:c r="E3632" s="46" t="s"/>
      <x:c r="H3632" s="46" t="s"/>
      <x:c r="K3632" s="48">
        <x:f>SUM(J3623:J3631)</x:f>
      </x:c>
    </x:row>
    <x:row r="3633" spans="1:27">
      <x:c r="D3633" s="47" t="s">
        <x:v>787</x:v>
      </x:c>
      <x:c r="E3633" s="46" t="s"/>
      <x:c r="H3633" s="46" t="n">
        <x:v>3</x:v>
      </x:c>
      <x:c r="I3633" s="0" t="s">
        <x:v>764</x:v>
      </x:c>
      <x:c r="K3633" s="44">
        <x:f>ROUND(H3633/100*K3632,5)</x:f>
      </x:c>
    </x:row>
    <x:row r="3634" spans="1:27">
      <x:c r="D3634" s="47" t="s">
        <x:v>765</x:v>
      </x:c>
      <x:c r="E3634" s="46" t="s"/>
      <x:c r="H3634" s="46" t="s"/>
      <x:c r="K3634" s="48">
        <x:f>SUM(K3632:K3633)</x:f>
      </x:c>
    </x:row>
    <x:row r="3636" spans="1:27" customFormat="1" ht="45" customHeight="1">
      <x:c r="A3636" s="36" t="s">
        <x:v>1874</x:v>
      </x:c>
      <x:c r="B3636" s="36" t="s">
        <x:v>341</x:v>
      </x:c>
      <x:c r="C3636" s="37" t="s">
        <x:v>22</x:v>
      </x:c>
      <x:c r="D3636" s="38" t="s">
        <x:v>342</x:v>
      </x:c>
      <x:c r="E3636" s="37" t="s"/>
      <x:c r="F3636" s="37" t="s"/>
      <x:c r="G3636" s="37" t="s"/>
      <x:c r="H3636" s="39" t="s">
        <x:v>741</x:v>
      </x:c>
      <x:c r="I3636" s="40" t="n">
        <x:v>1</x:v>
      </x:c>
      <x:c r="J3636" s="41" t="s"/>
      <x:c r="K3636" s="42">
        <x:f>ROUND(K3649,2)</x:f>
      </x:c>
      <x:c r="L3636" s="37" t="s"/>
      <x:c r="M3636" s="37" t="s"/>
      <x:c r="N3636" s="37" t="s"/>
      <x:c r="O3636" s="37" t="s"/>
      <x:c r="P3636" s="37" t="s"/>
      <x:c r="Q3636" s="37" t="s"/>
      <x:c r="R3636" s="37" t="s"/>
      <x:c r="S3636" s="37" t="s"/>
      <x:c r="T3636" s="37" t="s"/>
      <x:c r="U3636" s="37" t="s"/>
      <x:c r="V3636" s="37" t="s"/>
      <x:c r="W3636" s="37" t="s"/>
      <x:c r="X3636" s="37" t="s"/>
      <x:c r="Y3636" s="37" t="s"/>
      <x:c r="Z3636" s="37" t="s"/>
      <x:c r="AA3636" s="37" t="s"/>
    </x:row>
    <x:row r="3637" spans="1:27">
      <x:c r="B3637" s="14" t="s">
        <x:v>742</x:v>
      </x:c>
    </x:row>
    <x:row r="3638" spans="1:27">
      <x:c r="B3638" s="0" t="s">
        <x:v>979</x:v>
      </x:c>
      <x:c r="C3638" s="0" t="s">
        <x:v>730</x:v>
      </x:c>
      <x:c r="D3638" s="0" t="s">
        <x:v>980</x:v>
      </x:c>
      <x:c r="E3638" s="43" t="n">
        <x:v>0.6</x:v>
      </x:c>
      <x:c r="F3638" s="0" t="s">
        <x:v>745</x:v>
      </x:c>
      <x:c r="G3638" s="0" t="s">
        <x:v>746</x:v>
      </x:c>
      <x:c r="H3638" s="44" t="n">
        <x:v>19.88</x:v>
      </x:c>
      <x:c r="I3638" s="0" t="s">
        <x:v>747</x:v>
      </x:c>
      <x:c r="J3638" s="45">
        <x:f>ROUND(E3638/I3636* H3638,5)</x:f>
      </x:c>
      <x:c r="K3638" s="46" t="s"/>
    </x:row>
    <x:row r="3639" spans="1:27">
      <x:c r="B3639" s="0" t="s">
        <x:v>981</x:v>
      </x:c>
      <x:c r="C3639" s="0" t="s">
        <x:v>730</x:v>
      </x:c>
      <x:c r="D3639" s="0" t="s">
        <x:v>982</x:v>
      </x:c>
      <x:c r="E3639" s="43" t="n">
        <x:v>0.6</x:v>
      </x:c>
      <x:c r="F3639" s="0" t="s">
        <x:v>745</x:v>
      </x:c>
      <x:c r="G3639" s="0" t="s">
        <x:v>746</x:v>
      </x:c>
      <x:c r="H3639" s="44" t="n">
        <x:v>22.09</x:v>
      </x:c>
      <x:c r="I3639" s="0" t="s">
        <x:v>747</x:v>
      </x:c>
      <x:c r="J3639" s="45">
        <x:f>ROUND(E3639/I3636* H3639,5)</x:f>
      </x:c>
      <x:c r="K3639" s="46" t="s"/>
    </x:row>
    <x:row r="3640" spans="1:27">
      <x:c r="D3640" s="47" t="s">
        <x:v>748</x:v>
      </x:c>
      <x:c r="E3640" s="46" t="s"/>
      <x:c r="H3640" s="46" t="s"/>
      <x:c r="K3640" s="44">
        <x:f>SUM(J3638:J3639)</x:f>
      </x:c>
    </x:row>
    <x:row r="3641" spans="1:27">
      <x:c r="B3641" s="14" t="s">
        <x:v>753</x:v>
      </x:c>
      <x:c r="E3641" s="46" t="s"/>
      <x:c r="H3641" s="46" t="s"/>
      <x:c r="K3641" s="46" t="s"/>
    </x:row>
    <x:row r="3642" spans="1:27">
      <x:c r="B3642" s="0" t="s">
        <x:v>1875</x:v>
      </x:c>
      <x:c r="C3642" s="0" t="s">
        <x:v>22</x:v>
      </x:c>
      <x:c r="D3642" s="0" t="s">
        <x:v>1876</x:v>
      </x:c>
      <x:c r="E3642" s="43" t="n">
        <x:v>1</x:v>
      </x:c>
      <x:c r="G3642" s="0" t="s">
        <x:v>746</x:v>
      </x:c>
      <x:c r="H3642" s="44" t="n">
        <x:v>1.21</x:v>
      </x:c>
      <x:c r="I3642" s="0" t="s">
        <x:v>747</x:v>
      </x:c>
      <x:c r="J3642" s="45">
        <x:f>ROUND(E3642* H3642,5)</x:f>
      </x:c>
      <x:c r="K3642" s="46" t="s"/>
    </x:row>
    <x:row r="3643" spans="1:27">
      <x:c r="B3643" s="0" t="s">
        <x:v>1877</x:v>
      </x:c>
      <x:c r="C3643" s="0" t="s">
        <x:v>22</x:v>
      </x:c>
      <x:c r="D3643" s="0" t="s">
        <x:v>1878</x:v>
      </x:c>
      <x:c r="E3643" s="43" t="n">
        <x:v>1</x:v>
      </x:c>
      <x:c r="G3643" s="0" t="s">
        <x:v>746</x:v>
      </x:c>
      <x:c r="H3643" s="44" t="n">
        <x:v>139.22</x:v>
      </x:c>
      <x:c r="I3643" s="0" t="s">
        <x:v>747</x:v>
      </x:c>
      <x:c r="J3643" s="45">
        <x:f>ROUND(E3643* H3643,5)</x:f>
      </x:c>
      <x:c r="K3643" s="46" t="s"/>
    </x:row>
    <x:row r="3644" spans="1:27">
      <x:c r="D3644" s="47" t="s">
        <x:v>761</x:v>
      </x:c>
      <x:c r="E3644" s="46" t="s"/>
      <x:c r="H3644" s="46" t="s"/>
      <x:c r="K3644" s="44">
        <x:f>SUM(J3642:J3643)</x:f>
      </x:c>
    </x:row>
    <x:row r="3645" spans="1:27">
      <x:c r="E3645" s="46" t="s"/>
      <x:c r="H3645" s="46" t="s"/>
      <x:c r="K3645" s="46" t="s"/>
    </x:row>
    <x:row r="3646" spans="1:27">
      <x:c r="D3646" s="47" t="s">
        <x:v>763</x:v>
      </x:c>
      <x:c r="E3646" s="46" t="s"/>
      <x:c r="H3646" s="46" t="n">
        <x:v>1.5</x:v>
      </x:c>
      <x:c r="I3646" s="0" t="s">
        <x:v>764</x:v>
      </x:c>
      <x:c r="J3646" s="0">
        <x:f>ROUND(H3646/100*K3640,5)</x:f>
      </x:c>
      <x:c r="K3646" s="46" t="s"/>
    </x:row>
    <x:row r="3647" spans="1:27">
      <x:c r="D3647" s="47" t="s">
        <x:v>762</x:v>
      </x:c>
      <x:c r="E3647" s="46" t="s"/>
      <x:c r="H3647" s="46" t="s"/>
      <x:c r="K3647" s="48">
        <x:f>SUM(J3637:J3646)</x:f>
      </x:c>
    </x:row>
    <x:row r="3648" spans="1:27">
      <x:c r="D3648" s="47" t="s">
        <x:v>787</x:v>
      </x:c>
      <x:c r="E3648" s="46" t="s"/>
      <x:c r="H3648" s="46" t="n">
        <x:v>3</x:v>
      </x:c>
      <x:c r="I3648" s="0" t="s">
        <x:v>764</x:v>
      </x:c>
      <x:c r="K3648" s="44">
        <x:f>ROUND(H3648/100*K3647,5)</x:f>
      </x:c>
    </x:row>
    <x:row r="3649" spans="1:27">
      <x:c r="D3649" s="47" t="s">
        <x:v>765</x:v>
      </x:c>
      <x:c r="E3649" s="46" t="s"/>
      <x:c r="H3649" s="46" t="s"/>
      <x:c r="K3649" s="48">
        <x:f>SUM(K3647:K3648)</x:f>
      </x:c>
    </x:row>
    <x:row r="3651" spans="1:27" customFormat="1" ht="45" customHeight="1">
      <x:c r="A3651" s="36" t="s">
        <x:v>1879</x:v>
      </x:c>
      <x:c r="B3651" s="36" t="s">
        <x:v>343</x:v>
      </x:c>
      <x:c r="C3651" s="37" t="s">
        <x:v>22</x:v>
      </x:c>
      <x:c r="D3651" s="38" t="s">
        <x:v>344</x:v>
      </x:c>
      <x:c r="E3651" s="37" t="s"/>
      <x:c r="F3651" s="37" t="s"/>
      <x:c r="G3651" s="37" t="s"/>
      <x:c r="H3651" s="39" t="s">
        <x:v>741</x:v>
      </x:c>
      <x:c r="I3651" s="40" t="n">
        <x:v>1</x:v>
      </x:c>
      <x:c r="J3651" s="41" t="s"/>
      <x:c r="K3651" s="42">
        <x:f>ROUND(K3663,2)</x:f>
      </x:c>
      <x:c r="L3651" s="37" t="s"/>
      <x:c r="M3651" s="37" t="s"/>
      <x:c r="N3651" s="37" t="s"/>
      <x:c r="O3651" s="37" t="s"/>
      <x:c r="P3651" s="37" t="s"/>
      <x:c r="Q3651" s="37" t="s"/>
      <x:c r="R3651" s="37" t="s"/>
      <x:c r="S3651" s="37" t="s"/>
      <x:c r="T3651" s="37" t="s"/>
      <x:c r="U3651" s="37" t="s"/>
      <x:c r="V3651" s="37" t="s"/>
      <x:c r="W3651" s="37" t="s"/>
      <x:c r="X3651" s="37" t="s"/>
      <x:c r="Y3651" s="37" t="s"/>
      <x:c r="Z3651" s="37" t="s"/>
      <x:c r="AA3651" s="37" t="s"/>
    </x:row>
    <x:row r="3652" spans="1:27">
      <x:c r="B3652" s="14" t="s">
        <x:v>742</x:v>
      </x:c>
    </x:row>
    <x:row r="3653" spans="1:27">
      <x:c r="B3653" s="0" t="s">
        <x:v>981</x:v>
      </x:c>
      <x:c r="C3653" s="0" t="s">
        <x:v>730</x:v>
      </x:c>
      <x:c r="D3653" s="0" t="s">
        <x:v>982</x:v>
      </x:c>
      <x:c r="E3653" s="43" t="n">
        <x:v>0.4</x:v>
      </x:c>
      <x:c r="F3653" s="0" t="s">
        <x:v>745</x:v>
      </x:c>
      <x:c r="G3653" s="0" t="s">
        <x:v>746</x:v>
      </x:c>
      <x:c r="H3653" s="44" t="n">
        <x:v>22.09</x:v>
      </x:c>
      <x:c r="I3653" s="0" t="s">
        <x:v>747</x:v>
      </x:c>
      <x:c r="J3653" s="45">
        <x:f>ROUND(E3653/I3651* H3653,5)</x:f>
      </x:c>
      <x:c r="K3653" s="46" t="s"/>
    </x:row>
    <x:row r="3654" spans="1:27">
      <x:c r="B3654" s="0" t="s">
        <x:v>979</x:v>
      </x:c>
      <x:c r="C3654" s="0" t="s">
        <x:v>730</x:v>
      </x:c>
      <x:c r="D3654" s="0" t="s">
        <x:v>980</x:v>
      </x:c>
      <x:c r="E3654" s="43" t="n">
        <x:v>0.4</x:v>
      </x:c>
      <x:c r="F3654" s="0" t="s">
        <x:v>745</x:v>
      </x:c>
      <x:c r="G3654" s="0" t="s">
        <x:v>746</x:v>
      </x:c>
      <x:c r="H3654" s="44" t="n">
        <x:v>19.88</x:v>
      </x:c>
      <x:c r="I3654" s="0" t="s">
        <x:v>747</x:v>
      </x:c>
      <x:c r="J3654" s="45">
        <x:f>ROUND(E3654/I3651* H3654,5)</x:f>
      </x:c>
      <x:c r="K3654" s="46" t="s"/>
    </x:row>
    <x:row r="3655" spans="1:27">
      <x:c r="D3655" s="47" t="s">
        <x:v>748</x:v>
      </x:c>
      <x:c r="E3655" s="46" t="s"/>
      <x:c r="H3655" s="46" t="s"/>
      <x:c r="K3655" s="44">
        <x:f>SUM(J3653:J3654)</x:f>
      </x:c>
    </x:row>
    <x:row r="3656" spans="1:27">
      <x:c r="B3656" s="14" t="s">
        <x:v>753</x:v>
      </x:c>
      <x:c r="E3656" s="46" t="s"/>
      <x:c r="H3656" s="46" t="s"/>
      <x:c r="K3656" s="46" t="s"/>
    </x:row>
    <x:row r="3657" spans="1:27">
      <x:c r="B3657" s="0" t="s">
        <x:v>1880</x:v>
      </x:c>
      <x:c r="C3657" s="0" t="s">
        <x:v>22</x:v>
      </x:c>
      <x:c r="D3657" s="0" t="s">
        <x:v>1881</x:v>
      </x:c>
      <x:c r="E3657" s="43" t="n">
        <x:v>1</x:v>
      </x:c>
      <x:c r="G3657" s="0" t="s">
        <x:v>746</x:v>
      </x:c>
      <x:c r="H3657" s="44" t="n">
        <x:v>173.23</x:v>
      </x:c>
      <x:c r="I3657" s="0" t="s">
        <x:v>747</x:v>
      </x:c>
      <x:c r="J3657" s="45">
        <x:f>ROUND(E3657* H3657,5)</x:f>
      </x:c>
      <x:c r="K3657" s="46" t="s"/>
    </x:row>
    <x:row r="3658" spans="1:27">
      <x:c r="D3658" s="47" t="s">
        <x:v>761</x:v>
      </x:c>
      <x:c r="E3658" s="46" t="s"/>
      <x:c r="H3658" s="46" t="s"/>
      <x:c r="K3658" s="44">
        <x:f>SUM(J3657:J3657)</x:f>
      </x:c>
    </x:row>
    <x:row r="3659" spans="1:27">
      <x:c r="E3659" s="46" t="s"/>
      <x:c r="H3659" s="46" t="s"/>
      <x:c r="K3659" s="46" t="s"/>
    </x:row>
    <x:row r="3660" spans="1:27">
      <x:c r="D3660" s="47" t="s">
        <x:v>763</x:v>
      </x:c>
      <x:c r="E3660" s="46" t="s"/>
      <x:c r="H3660" s="46" t="n">
        <x:v>1.5</x:v>
      </x:c>
      <x:c r="I3660" s="0" t="s">
        <x:v>764</x:v>
      </x:c>
      <x:c r="J3660" s="0">
        <x:f>ROUND(H3660/100*K3655,5)</x:f>
      </x:c>
      <x:c r="K3660" s="46" t="s"/>
    </x:row>
    <x:row r="3661" spans="1:27">
      <x:c r="D3661" s="47" t="s">
        <x:v>762</x:v>
      </x:c>
      <x:c r="E3661" s="46" t="s"/>
      <x:c r="H3661" s="46" t="s"/>
      <x:c r="K3661" s="48">
        <x:f>SUM(J3652:J3660)</x:f>
      </x:c>
    </x:row>
    <x:row r="3662" spans="1:27">
      <x:c r="D3662" s="47" t="s">
        <x:v>787</x:v>
      </x:c>
      <x:c r="E3662" s="46" t="s"/>
      <x:c r="H3662" s="46" t="n">
        <x:v>3</x:v>
      </x:c>
      <x:c r="I3662" s="0" t="s">
        <x:v>764</x:v>
      </x:c>
      <x:c r="K3662" s="44">
        <x:f>ROUND(H3662/100*K3661,5)</x:f>
      </x:c>
    </x:row>
    <x:row r="3663" spans="1:27">
      <x:c r="D3663" s="47" t="s">
        <x:v>765</x:v>
      </x:c>
      <x:c r="E3663" s="46" t="s"/>
      <x:c r="H3663" s="46" t="s"/>
      <x:c r="K3663" s="48">
        <x:f>SUM(K3661:K3662)</x:f>
      </x:c>
    </x:row>
    <x:row r="3665" spans="1:27" customFormat="1" ht="45" customHeight="1">
      <x:c r="A3665" s="36" t="s">
        <x:v>1882</x:v>
      </x:c>
      <x:c r="B3665" s="36" t="s">
        <x:v>351</x:v>
      </x:c>
      <x:c r="C3665" s="37" t="s">
        <x:v>22</x:v>
      </x:c>
      <x:c r="D3665" s="38" t="s">
        <x:v>352</x:v>
      </x:c>
      <x:c r="E3665" s="37" t="s"/>
      <x:c r="F3665" s="37" t="s"/>
      <x:c r="G3665" s="37" t="s"/>
      <x:c r="H3665" s="39" t="s">
        <x:v>741</x:v>
      </x:c>
      <x:c r="I3665" s="40" t="n">
        <x:v>1</x:v>
      </x:c>
      <x:c r="J3665" s="41" t="s"/>
      <x:c r="K3665" s="42">
        <x:f>ROUND(K3677,2)</x:f>
      </x:c>
      <x:c r="L3665" s="37" t="s"/>
      <x:c r="M3665" s="37" t="s"/>
      <x:c r="N3665" s="37" t="s"/>
      <x:c r="O3665" s="37" t="s"/>
      <x:c r="P3665" s="37" t="s"/>
      <x:c r="Q3665" s="37" t="s"/>
      <x:c r="R3665" s="37" t="s"/>
      <x:c r="S3665" s="37" t="s"/>
      <x:c r="T3665" s="37" t="s"/>
      <x:c r="U3665" s="37" t="s"/>
      <x:c r="V3665" s="37" t="s"/>
      <x:c r="W3665" s="37" t="s"/>
      <x:c r="X3665" s="37" t="s"/>
      <x:c r="Y3665" s="37" t="s"/>
      <x:c r="Z3665" s="37" t="s"/>
      <x:c r="AA3665" s="37" t="s"/>
    </x:row>
    <x:row r="3666" spans="1:27">
      <x:c r="B3666" s="14" t="s">
        <x:v>742</x:v>
      </x:c>
    </x:row>
    <x:row r="3667" spans="1:27">
      <x:c r="B3667" s="0" t="s">
        <x:v>979</x:v>
      </x:c>
      <x:c r="C3667" s="0" t="s">
        <x:v>730</x:v>
      </x:c>
      <x:c r="D3667" s="0" t="s">
        <x:v>980</x:v>
      </x:c>
      <x:c r="E3667" s="43" t="n">
        <x:v>0.075</x:v>
      </x:c>
      <x:c r="F3667" s="0" t="s">
        <x:v>745</x:v>
      </x:c>
      <x:c r="G3667" s="0" t="s">
        <x:v>746</x:v>
      </x:c>
      <x:c r="H3667" s="44" t="n">
        <x:v>19.88</x:v>
      </x:c>
      <x:c r="I3667" s="0" t="s">
        <x:v>747</x:v>
      </x:c>
      <x:c r="J3667" s="45">
        <x:f>ROUND(E3667/I3665* H3667,5)</x:f>
      </x:c>
      <x:c r="K3667" s="46" t="s"/>
    </x:row>
    <x:row r="3668" spans="1:27">
      <x:c r="B3668" s="0" t="s">
        <x:v>981</x:v>
      </x:c>
      <x:c r="C3668" s="0" t="s">
        <x:v>730</x:v>
      </x:c>
      <x:c r="D3668" s="0" t="s">
        <x:v>982</x:v>
      </x:c>
      <x:c r="E3668" s="43" t="n">
        <x:v>0.3</x:v>
      </x:c>
      <x:c r="F3668" s="0" t="s">
        <x:v>745</x:v>
      </x:c>
      <x:c r="G3668" s="0" t="s">
        <x:v>746</x:v>
      </x:c>
      <x:c r="H3668" s="44" t="n">
        <x:v>22.09</x:v>
      </x:c>
      <x:c r="I3668" s="0" t="s">
        <x:v>747</x:v>
      </x:c>
      <x:c r="J3668" s="45">
        <x:f>ROUND(E3668/I3665* H3668,5)</x:f>
      </x:c>
      <x:c r="K3668" s="46" t="s"/>
    </x:row>
    <x:row r="3669" spans="1:27">
      <x:c r="D3669" s="47" t="s">
        <x:v>748</x:v>
      </x:c>
      <x:c r="E3669" s="46" t="s"/>
      <x:c r="H3669" s="46" t="s"/>
      <x:c r="K3669" s="44">
        <x:f>SUM(J3667:J3668)</x:f>
      </x:c>
    </x:row>
    <x:row r="3670" spans="1:27">
      <x:c r="B3670" s="14" t="s">
        <x:v>753</x:v>
      </x:c>
      <x:c r="E3670" s="46" t="s"/>
      <x:c r="H3670" s="46" t="s"/>
      <x:c r="K3670" s="46" t="s"/>
    </x:row>
    <x:row r="3671" spans="1:27">
      <x:c r="B3671" s="0" t="s">
        <x:v>1883</x:v>
      </x:c>
      <x:c r="C3671" s="0" t="s">
        <x:v>22</x:v>
      </x:c>
      <x:c r="D3671" s="0" t="s">
        <x:v>1884</x:v>
      </x:c>
      <x:c r="E3671" s="43" t="n">
        <x:v>1</x:v>
      </x:c>
      <x:c r="G3671" s="0" t="s">
        <x:v>746</x:v>
      </x:c>
      <x:c r="H3671" s="44" t="n">
        <x:v>8.2</x:v>
      </x:c>
      <x:c r="I3671" s="0" t="s">
        <x:v>747</x:v>
      </x:c>
      <x:c r="J3671" s="45">
        <x:f>ROUND(E3671* H3671,5)</x:f>
      </x:c>
      <x:c r="K3671" s="46" t="s"/>
    </x:row>
    <x:row r="3672" spans="1:27">
      <x:c r="D3672" s="47" t="s">
        <x:v>761</x:v>
      </x:c>
      <x:c r="E3672" s="46" t="s"/>
      <x:c r="H3672" s="46" t="s"/>
      <x:c r="K3672" s="44">
        <x:f>SUM(J3671:J3671)</x:f>
      </x:c>
    </x:row>
    <x:row r="3673" spans="1:27">
      <x:c r="E3673" s="46" t="s"/>
      <x:c r="H3673" s="46" t="s"/>
      <x:c r="K3673" s="46" t="s"/>
    </x:row>
    <x:row r="3674" spans="1:27">
      <x:c r="D3674" s="47" t="s">
        <x:v>763</x:v>
      </x:c>
      <x:c r="E3674" s="46" t="s"/>
      <x:c r="H3674" s="46" t="n">
        <x:v>1.5</x:v>
      </x:c>
      <x:c r="I3674" s="0" t="s">
        <x:v>764</x:v>
      </x:c>
      <x:c r="J3674" s="0">
        <x:f>ROUND(H3674/100*K3669,5)</x:f>
      </x:c>
      <x:c r="K3674" s="46" t="s"/>
    </x:row>
    <x:row r="3675" spans="1:27">
      <x:c r="D3675" s="47" t="s">
        <x:v>762</x:v>
      </x:c>
      <x:c r="E3675" s="46" t="s"/>
      <x:c r="H3675" s="46" t="s"/>
      <x:c r="K3675" s="48">
        <x:f>SUM(J3666:J3674)</x:f>
      </x:c>
    </x:row>
    <x:row r="3676" spans="1:27">
      <x:c r="D3676" s="47" t="s">
        <x:v>787</x:v>
      </x:c>
      <x:c r="E3676" s="46" t="s"/>
      <x:c r="H3676" s="46" t="n">
        <x:v>3</x:v>
      </x:c>
      <x:c r="I3676" s="0" t="s">
        <x:v>764</x:v>
      </x:c>
      <x:c r="K3676" s="44">
        <x:f>ROUND(H3676/100*K3675,5)</x:f>
      </x:c>
    </x:row>
    <x:row r="3677" spans="1:27">
      <x:c r="D3677" s="47" t="s">
        <x:v>765</x:v>
      </x:c>
      <x:c r="E3677" s="46" t="s"/>
      <x:c r="H3677" s="46" t="s"/>
      <x:c r="K3677" s="48">
        <x:f>SUM(K3675:K3676)</x:f>
      </x:c>
    </x:row>
    <x:row r="3679" spans="1:27" customFormat="1" ht="45" customHeight="1">
      <x:c r="A3679" s="36" t="s">
        <x:v>1885</x:v>
      </x:c>
      <x:c r="B3679" s="36" t="s">
        <x:v>598</x:v>
      </x:c>
      <x:c r="C3679" s="37" t="s">
        <x:v>22</x:v>
      </x:c>
      <x:c r="D3679" s="38" t="s">
        <x:v>599</x:v>
      </x:c>
      <x:c r="E3679" s="37" t="s"/>
      <x:c r="F3679" s="37" t="s"/>
      <x:c r="G3679" s="37" t="s"/>
      <x:c r="H3679" s="39" t="s">
        <x:v>741</x:v>
      </x:c>
      <x:c r="I3679" s="40" t="n">
        <x:v>1</x:v>
      </x:c>
      <x:c r="J3679" s="41" t="s"/>
      <x:c r="K3679" s="42">
        <x:f>ROUND(K3691,2)</x:f>
      </x:c>
      <x:c r="L3679" s="37" t="s"/>
      <x:c r="M3679" s="37" t="s"/>
      <x:c r="N3679" s="37" t="s"/>
      <x:c r="O3679" s="37" t="s"/>
      <x:c r="P3679" s="37" t="s"/>
      <x:c r="Q3679" s="37" t="s"/>
      <x:c r="R3679" s="37" t="s"/>
      <x:c r="S3679" s="37" t="s"/>
      <x:c r="T3679" s="37" t="s"/>
      <x:c r="U3679" s="37" t="s"/>
      <x:c r="V3679" s="37" t="s"/>
      <x:c r="W3679" s="37" t="s"/>
      <x:c r="X3679" s="37" t="s"/>
      <x:c r="Y3679" s="37" t="s"/>
      <x:c r="Z3679" s="37" t="s"/>
      <x:c r="AA3679" s="37" t="s"/>
    </x:row>
    <x:row r="3680" spans="1:27">
      <x:c r="B3680" s="14" t="s">
        <x:v>742</x:v>
      </x:c>
    </x:row>
    <x:row r="3681" spans="1:27">
      <x:c r="B3681" s="0" t="s">
        <x:v>991</x:v>
      </x:c>
      <x:c r="C3681" s="0" t="s">
        <x:v>730</x:v>
      </x:c>
      <x:c r="D3681" s="0" t="s">
        <x:v>908</x:v>
      </x:c>
      <x:c r="E3681" s="43" t="n">
        <x:v>0.25</x:v>
      </x:c>
      <x:c r="F3681" s="0" t="s">
        <x:v>745</x:v>
      </x:c>
      <x:c r="G3681" s="0" t="s">
        <x:v>746</x:v>
      </x:c>
      <x:c r="H3681" s="44" t="n">
        <x:v>24.14</x:v>
      </x:c>
      <x:c r="I3681" s="0" t="s">
        <x:v>747</x:v>
      </x:c>
      <x:c r="J3681" s="45">
        <x:f>ROUND(E3681/I3679* H3681,5)</x:f>
      </x:c>
      <x:c r="K3681" s="46" t="s"/>
    </x:row>
    <x:row r="3682" spans="1:27">
      <x:c r="B3682" s="0" t="s">
        <x:v>992</x:v>
      </x:c>
      <x:c r="C3682" s="0" t="s">
        <x:v>730</x:v>
      </x:c>
      <x:c r="D3682" s="0" t="s">
        <x:v>910</x:v>
      </x:c>
      <x:c r="E3682" s="43" t="n">
        <x:v>0.25</x:v>
      </x:c>
      <x:c r="F3682" s="0" t="s">
        <x:v>745</x:v>
      </x:c>
      <x:c r="G3682" s="0" t="s">
        <x:v>746</x:v>
      </x:c>
      <x:c r="H3682" s="44" t="n">
        <x:v>28.1</x:v>
      </x:c>
      <x:c r="I3682" s="0" t="s">
        <x:v>747</x:v>
      </x:c>
      <x:c r="J3682" s="45">
        <x:f>ROUND(E3682/I3679* H3682,5)</x:f>
      </x:c>
      <x:c r="K3682" s="46" t="s"/>
    </x:row>
    <x:row r="3683" spans="1:27">
      <x:c r="D3683" s="47" t="s">
        <x:v>748</x:v>
      </x:c>
      <x:c r="E3683" s="46" t="s"/>
      <x:c r="H3683" s="46" t="s"/>
      <x:c r="K3683" s="44">
        <x:f>SUM(J3681:J3682)</x:f>
      </x:c>
    </x:row>
    <x:row r="3684" spans="1:27">
      <x:c r="B3684" s="14" t="s">
        <x:v>753</x:v>
      </x:c>
      <x:c r="E3684" s="46" t="s"/>
      <x:c r="H3684" s="46" t="s"/>
      <x:c r="K3684" s="46" t="s"/>
    </x:row>
    <x:row r="3685" spans="1:27">
      <x:c r="B3685" s="0" t="s">
        <x:v>1886</x:v>
      </x:c>
      <x:c r="C3685" s="0" t="s">
        <x:v>22</x:v>
      </x:c>
      <x:c r="D3685" s="0" t="s">
        <x:v>1887</x:v>
      </x:c>
      <x:c r="E3685" s="43" t="n">
        <x:v>1</x:v>
      </x:c>
      <x:c r="G3685" s="0" t="s">
        <x:v>746</x:v>
      </x:c>
      <x:c r="H3685" s="44" t="n">
        <x:v>57.95</x:v>
      </x:c>
      <x:c r="I3685" s="0" t="s">
        <x:v>747</x:v>
      </x:c>
      <x:c r="J3685" s="45">
        <x:f>ROUND(E3685* H3685,5)</x:f>
      </x:c>
      <x:c r="K3685" s="46" t="s"/>
    </x:row>
    <x:row r="3686" spans="1:27">
      <x:c r="D3686" s="47" t="s">
        <x:v>761</x:v>
      </x:c>
      <x:c r="E3686" s="46" t="s"/>
      <x:c r="H3686" s="46" t="s"/>
      <x:c r="K3686" s="44">
        <x:f>SUM(J3685:J3685)</x:f>
      </x:c>
    </x:row>
    <x:row r="3687" spans="1:27">
      <x:c r="E3687" s="46" t="s"/>
      <x:c r="H3687" s="46" t="s"/>
      <x:c r="K3687" s="46" t="s"/>
    </x:row>
    <x:row r="3688" spans="1:27">
      <x:c r="D3688" s="47" t="s">
        <x:v>763</x:v>
      </x:c>
      <x:c r="E3688" s="46" t="s"/>
      <x:c r="H3688" s="46" t="n">
        <x:v>1.5</x:v>
      </x:c>
      <x:c r="I3688" s="0" t="s">
        <x:v>764</x:v>
      </x:c>
      <x:c r="J3688" s="0">
        <x:f>ROUND(H3688/100*K3683,5)</x:f>
      </x:c>
      <x:c r="K3688" s="46" t="s"/>
    </x:row>
    <x:row r="3689" spans="1:27">
      <x:c r="D3689" s="47" t="s">
        <x:v>762</x:v>
      </x:c>
      <x:c r="E3689" s="46" t="s"/>
      <x:c r="H3689" s="46" t="s"/>
      <x:c r="K3689" s="48">
        <x:f>SUM(J3680:J3688)</x:f>
      </x:c>
    </x:row>
    <x:row r="3690" spans="1:27">
      <x:c r="D3690" s="47" t="s">
        <x:v>787</x:v>
      </x:c>
      <x:c r="E3690" s="46" t="s"/>
      <x:c r="H3690" s="46" t="n">
        <x:v>3</x:v>
      </x:c>
      <x:c r="I3690" s="0" t="s">
        <x:v>764</x:v>
      </x:c>
      <x:c r="K3690" s="44">
        <x:f>ROUND(H3690/100*K3689,5)</x:f>
      </x:c>
    </x:row>
    <x:row r="3691" spans="1:27">
      <x:c r="D3691" s="47" t="s">
        <x:v>765</x:v>
      </x:c>
      <x:c r="E3691" s="46" t="s"/>
      <x:c r="H3691" s="46" t="s"/>
      <x:c r="K3691" s="48">
        <x:f>SUM(K3689:K3690)</x:f>
      </x:c>
    </x:row>
    <x:row r="3693" spans="1:27" customFormat="1" ht="45" customHeight="1">
      <x:c r="A3693" s="36" t="s">
        <x:v>1888</x:v>
      </x:c>
      <x:c r="B3693" s="36" t="s">
        <x:v>592</x:v>
      </x:c>
      <x:c r="C3693" s="37" t="s">
        <x:v>22</x:v>
      </x:c>
      <x:c r="D3693" s="38" t="s">
        <x:v>593</x:v>
      </x:c>
      <x:c r="E3693" s="37" t="s"/>
      <x:c r="F3693" s="37" t="s"/>
      <x:c r="G3693" s="37" t="s"/>
      <x:c r="H3693" s="39" t="s">
        <x:v>741</x:v>
      </x:c>
      <x:c r="I3693" s="40" t="n">
        <x:v>1</x:v>
      </x:c>
      <x:c r="J3693" s="41" t="s"/>
      <x:c r="K3693" s="42">
        <x:f>ROUND(K3705,2)</x:f>
      </x:c>
      <x:c r="L3693" s="37" t="s"/>
      <x:c r="M3693" s="37" t="s"/>
      <x:c r="N3693" s="37" t="s"/>
      <x:c r="O3693" s="37" t="s"/>
      <x:c r="P3693" s="37" t="s"/>
      <x:c r="Q3693" s="37" t="s"/>
      <x:c r="R3693" s="37" t="s"/>
      <x:c r="S3693" s="37" t="s"/>
      <x:c r="T3693" s="37" t="s"/>
      <x:c r="U3693" s="37" t="s"/>
      <x:c r="V3693" s="37" t="s"/>
      <x:c r="W3693" s="37" t="s"/>
      <x:c r="X3693" s="37" t="s"/>
      <x:c r="Y3693" s="37" t="s"/>
      <x:c r="Z3693" s="37" t="s"/>
      <x:c r="AA3693" s="37" t="s"/>
    </x:row>
    <x:row r="3694" spans="1:27">
      <x:c r="B3694" s="14" t="s">
        <x:v>742</x:v>
      </x:c>
    </x:row>
    <x:row r="3695" spans="1:27">
      <x:c r="B3695" s="0" t="s">
        <x:v>991</x:v>
      </x:c>
      <x:c r="C3695" s="0" t="s">
        <x:v>730</x:v>
      </x:c>
      <x:c r="D3695" s="0" t="s">
        <x:v>908</x:v>
      </x:c>
      <x:c r="E3695" s="43" t="n">
        <x:v>0.2</x:v>
      </x:c>
      <x:c r="F3695" s="0" t="s">
        <x:v>745</x:v>
      </x:c>
      <x:c r="G3695" s="0" t="s">
        <x:v>746</x:v>
      </x:c>
      <x:c r="H3695" s="44" t="n">
        <x:v>24.14</x:v>
      </x:c>
      <x:c r="I3695" s="0" t="s">
        <x:v>747</x:v>
      </x:c>
      <x:c r="J3695" s="45">
        <x:f>ROUND(E3695/I3693* H3695,5)</x:f>
      </x:c>
      <x:c r="K3695" s="46" t="s"/>
    </x:row>
    <x:row r="3696" spans="1:27">
      <x:c r="B3696" s="0" t="s">
        <x:v>992</x:v>
      </x:c>
      <x:c r="C3696" s="0" t="s">
        <x:v>730</x:v>
      </x:c>
      <x:c r="D3696" s="0" t="s">
        <x:v>910</x:v>
      </x:c>
      <x:c r="E3696" s="43" t="n">
        <x:v>0.2</x:v>
      </x:c>
      <x:c r="F3696" s="0" t="s">
        <x:v>745</x:v>
      </x:c>
      <x:c r="G3696" s="0" t="s">
        <x:v>746</x:v>
      </x:c>
      <x:c r="H3696" s="44" t="n">
        <x:v>28.1</x:v>
      </x:c>
      <x:c r="I3696" s="0" t="s">
        <x:v>747</x:v>
      </x:c>
      <x:c r="J3696" s="45">
        <x:f>ROUND(E3696/I3693* H3696,5)</x:f>
      </x:c>
      <x:c r="K3696" s="46" t="s"/>
    </x:row>
    <x:row r="3697" spans="1:27">
      <x:c r="D3697" s="47" t="s">
        <x:v>748</x:v>
      </x:c>
      <x:c r="E3697" s="46" t="s"/>
      <x:c r="H3697" s="46" t="s"/>
      <x:c r="K3697" s="44">
        <x:f>SUM(J3695:J3696)</x:f>
      </x:c>
    </x:row>
    <x:row r="3698" spans="1:27">
      <x:c r="B3698" s="14" t="s">
        <x:v>753</x:v>
      </x:c>
      <x:c r="E3698" s="46" t="s"/>
      <x:c r="H3698" s="46" t="s"/>
      <x:c r="K3698" s="46" t="s"/>
    </x:row>
    <x:row r="3699" spans="1:27">
      <x:c r="B3699" s="0" t="s">
        <x:v>1889</x:v>
      </x:c>
      <x:c r="C3699" s="0" t="s">
        <x:v>22</x:v>
      </x:c>
      <x:c r="D3699" s="0" t="s">
        <x:v>1890</x:v>
      </x:c>
      <x:c r="E3699" s="43" t="n">
        <x:v>1</x:v>
      </x:c>
      <x:c r="G3699" s="0" t="s">
        <x:v>746</x:v>
      </x:c>
      <x:c r="H3699" s="44" t="n">
        <x:v>79.38</x:v>
      </x:c>
      <x:c r="I3699" s="0" t="s">
        <x:v>747</x:v>
      </x:c>
      <x:c r="J3699" s="45">
        <x:f>ROUND(E3699* H3699,5)</x:f>
      </x:c>
      <x:c r="K3699" s="46" t="s"/>
    </x:row>
    <x:row r="3700" spans="1:27">
      <x:c r="D3700" s="47" t="s">
        <x:v>761</x:v>
      </x:c>
      <x:c r="E3700" s="46" t="s"/>
      <x:c r="H3700" s="46" t="s"/>
      <x:c r="K3700" s="44">
        <x:f>SUM(J3699:J3699)</x:f>
      </x:c>
    </x:row>
    <x:row r="3701" spans="1:27">
      <x:c r="E3701" s="46" t="s"/>
      <x:c r="H3701" s="46" t="s"/>
      <x:c r="K3701" s="46" t="s"/>
    </x:row>
    <x:row r="3702" spans="1:27">
      <x:c r="D3702" s="47" t="s">
        <x:v>763</x:v>
      </x:c>
      <x:c r="E3702" s="46" t="s"/>
      <x:c r="H3702" s="46" t="n">
        <x:v>1.5</x:v>
      </x:c>
      <x:c r="I3702" s="0" t="s">
        <x:v>764</x:v>
      </x:c>
      <x:c r="J3702" s="0">
        <x:f>ROUND(H3702/100*K3697,5)</x:f>
      </x:c>
      <x:c r="K3702" s="46" t="s"/>
    </x:row>
    <x:row r="3703" spans="1:27">
      <x:c r="D3703" s="47" t="s">
        <x:v>762</x:v>
      </x:c>
      <x:c r="E3703" s="46" t="s"/>
      <x:c r="H3703" s="46" t="s"/>
      <x:c r="K3703" s="48">
        <x:f>SUM(J3694:J3702)</x:f>
      </x:c>
    </x:row>
    <x:row r="3704" spans="1:27">
      <x:c r="D3704" s="47" t="s">
        <x:v>787</x:v>
      </x:c>
      <x:c r="E3704" s="46" t="s"/>
      <x:c r="H3704" s="46" t="n">
        <x:v>3</x:v>
      </x:c>
      <x:c r="I3704" s="0" t="s">
        <x:v>764</x:v>
      </x:c>
      <x:c r="K3704" s="44">
        <x:f>ROUND(H3704/100*K3703,5)</x:f>
      </x:c>
    </x:row>
    <x:row r="3705" spans="1:27">
      <x:c r="D3705" s="47" t="s">
        <x:v>765</x:v>
      </x:c>
      <x:c r="E3705" s="46" t="s"/>
      <x:c r="H3705" s="46" t="s"/>
      <x:c r="K3705" s="48">
        <x:f>SUM(K3703:K3704)</x:f>
      </x:c>
    </x:row>
    <x:row r="3707" spans="1:27" customFormat="1" ht="45" customHeight="1">
      <x:c r="A3707" s="36" t="s">
        <x:v>1891</x:v>
      </x:c>
      <x:c r="B3707" s="36" t="s">
        <x:v>582</x:v>
      </x:c>
      <x:c r="C3707" s="37" t="s">
        <x:v>22</x:v>
      </x:c>
      <x:c r="D3707" s="38" t="s">
        <x:v>583</x:v>
      </x:c>
      <x:c r="E3707" s="37" t="s"/>
      <x:c r="F3707" s="37" t="s"/>
      <x:c r="G3707" s="37" t="s"/>
      <x:c r="H3707" s="39" t="s">
        <x:v>741</x:v>
      </x:c>
      <x:c r="I3707" s="40" t="n">
        <x:v>1</x:v>
      </x:c>
      <x:c r="J3707" s="41" t="s"/>
      <x:c r="K3707" s="42">
        <x:f>ROUND(K3719,2)</x:f>
      </x:c>
      <x:c r="L3707" s="37" t="s"/>
      <x:c r="M3707" s="37" t="s"/>
      <x:c r="N3707" s="37" t="s"/>
      <x:c r="O3707" s="37" t="s"/>
      <x:c r="P3707" s="37" t="s"/>
      <x:c r="Q3707" s="37" t="s"/>
      <x:c r="R3707" s="37" t="s"/>
      <x:c r="S3707" s="37" t="s"/>
      <x:c r="T3707" s="37" t="s"/>
      <x:c r="U3707" s="37" t="s"/>
      <x:c r="V3707" s="37" t="s"/>
      <x:c r="W3707" s="37" t="s"/>
      <x:c r="X3707" s="37" t="s"/>
      <x:c r="Y3707" s="37" t="s"/>
      <x:c r="Z3707" s="37" t="s"/>
      <x:c r="AA3707" s="37" t="s"/>
    </x:row>
    <x:row r="3708" spans="1:27">
      <x:c r="B3708" s="14" t="s">
        <x:v>742</x:v>
      </x:c>
    </x:row>
    <x:row r="3709" spans="1:27">
      <x:c r="B3709" s="0" t="s">
        <x:v>992</x:v>
      </x:c>
      <x:c r="C3709" s="0" t="s">
        <x:v>730</x:v>
      </x:c>
      <x:c r="D3709" s="0" t="s">
        <x:v>910</x:v>
      </x:c>
      <x:c r="E3709" s="43" t="n">
        <x:v>3</x:v>
      </x:c>
      <x:c r="F3709" s="0" t="s">
        <x:v>745</x:v>
      </x:c>
      <x:c r="G3709" s="0" t="s">
        <x:v>746</x:v>
      </x:c>
      <x:c r="H3709" s="44" t="n">
        <x:v>28.1</x:v>
      </x:c>
      <x:c r="I3709" s="0" t="s">
        <x:v>747</x:v>
      </x:c>
      <x:c r="J3709" s="45">
        <x:f>ROUND(E3709/I3707* H3709,5)</x:f>
      </x:c>
      <x:c r="K3709" s="46" t="s"/>
    </x:row>
    <x:row r="3710" spans="1:27">
      <x:c r="B3710" s="0" t="s">
        <x:v>991</x:v>
      </x:c>
      <x:c r="C3710" s="0" t="s">
        <x:v>730</x:v>
      </x:c>
      <x:c r="D3710" s="0" t="s">
        <x:v>908</x:v>
      </x:c>
      <x:c r="E3710" s="43" t="n">
        <x:v>1.5</x:v>
      </x:c>
      <x:c r="F3710" s="0" t="s">
        <x:v>745</x:v>
      </x:c>
      <x:c r="G3710" s="0" t="s">
        <x:v>746</x:v>
      </x:c>
      <x:c r="H3710" s="44" t="n">
        <x:v>24.14</x:v>
      </x:c>
      <x:c r="I3710" s="0" t="s">
        <x:v>747</x:v>
      </x:c>
      <x:c r="J3710" s="45">
        <x:f>ROUND(E3710/I3707* H3710,5)</x:f>
      </x:c>
      <x:c r="K3710" s="46" t="s"/>
    </x:row>
    <x:row r="3711" spans="1:27">
      <x:c r="D3711" s="47" t="s">
        <x:v>748</x:v>
      </x:c>
      <x:c r="E3711" s="46" t="s"/>
      <x:c r="H3711" s="46" t="s"/>
      <x:c r="K3711" s="44">
        <x:f>SUM(J3709:J3710)</x:f>
      </x:c>
    </x:row>
    <x:row r="3712" spans="1:27">
      <x:c r="B3712" s="14" t="s">
        <x:v>753</x:v>
      </x:c>
      <x:c r="E3712" s="46" t="s"/>
      <x:c r="H3712" s="46" t="s"/>
      <x:c r="K3712" s="46" t="s"/>
    </x:row>
    <x:row r="3713" spans="1:27">
      <x:c r="B3713" s="0" t="s">
        <x:v>1892</x:v>
      </x:c>
      <x:c r="C3713" s="0" t="s">
        <x:v>22</x:v>
      </x:c>
      <x:c r="D3713" s="0" t="s">
        <x:v>1893</x:v>
      </x:c>
      <x:c r="E3713" s="43" t="n">
        <x:v>1</x:v>
      </x:c>
      <x:c r="G3713" s="0" t="s">
        <x:v>746</x:v>
      </x:c>
      <x:c r="H3713" s="44" t="n">
        <x:v>571</x:v>
      </x:c>
      <x:c r="I3713" s="0" t="s">
        <x:v>747</x:v>
      </x:c>
      <x:c r="J3713" s="45">
        <x:f>ROUND(E3713* H3713,5)</x:f>
      </x:c>
      <x:c r="K3713" s="46" t="s"/>
    </x:row>
    <x:row r="3714" spans="1:27">
      <x:c r="D3714" s="47" t="s">
        <x:v>761</x:v>
      </x:c>
      <x:c r="E3714" s="46" t="s"/>
      <x:c r="H3714" s="46" t="s"/>
      <x:c r="K3714" s="44">
        <x:f>SUM(J3713:J3713)</x:f>
      </x:c>
    </x:row>
    <x:row r="3715" spans="1:27">
      <x:c r="E3715" s="46" t="s"/>
      <x:c r="H3715" s="46" t="s"/>
      <x:c r="K3715" s="46" t="s"/>
    </x:row>
    <x:row r="3716" spans="1:27">
      <x:c r="D3716" s="47" t="s">
        <x:v>763</x:v>
      </x:c>
      <x:c r="E3716" s="46" t="s"/>
      <x:c r="H3716" s="46" t="n">
        <x:v>1.5</x:v>
      </x:c>
      <x:c r="I3716" s="0" t="s">
        <x:v>764</x:v>
      </x:c>
      <x:c r="J3716" s="0">
        <x:f>ROUND(H3716/100*K3711,5)</x:f>
      </x:c>
      <x:c r="K3716" s="46" t="s"/>
    </x:row>
    <x:row r="3717" spans="1:27">
      <x:c r="D3717" s="47" t="s">
        <x:v>762</x:v>
      </x:c>
      <x:c r="E3717" s="46" t="s"/>
      <x:c r="H3717" s="46" t="s"/>
      <x:c r="K3717" s="48">
        <x:f>SUM(J3708:J3716)</x:f>
      </x:c>
    </x:row>
    <x:row r="3718" spans="1:27">
      <x:c r="D3718" s="47" t="s">
        <x:v>787</x:v>
      </x:c>
      <x:c r="E3718" s="46" t="s"/>
      <x:c r="H3718" s="46" t="n">
        <x:v>3</x:v>
      </x:c>
      <x:c r="I3718" s="0" t="s">
        <x:v>764</x:v>
      </x:c>
      <x:c r="K3718" s="44">
        <x:f>ROUND(H3718/100*K3717,5)</x:f>
      </x:c>
    </x:row>
    <x:row r="3719" spans="1:27">
      <x:c r="D3719" s="47" t="s">
        <x:v>765</x:v>
      </x:c>
      <x:c r="E3719" s="46" t="s"/>
      <x:c r="H3719" s="46" t="s"/>
      <x:c r="K3719" s="48">
        <x:f>SUM(K3717:K3718)</x:f>
      </x:c>
    </x:row>
    <x:row r="3721" spans="1:27" customFormat="1" ht="45" customHeight="1">
      <x:c r="A3721" s="36" t="s">
        <x:v>1894</x:v>
      </x:c>
      <x:c r="B3721" s="36" t="s">
        <x:v>586</x:v>
      </x:c>
      <x:c r="C3721" s="37" t="s">
        <x:v>22</x:v>
      </x:c>
      <x:c r="D3721" s="38" t="s">
        <x:v>587</x:v>
      </x:c>
      <x:c r="E3721" s="37" t="s"/>
      <x:c r="F3721" s="37" t="s"/>
      <x:c r="G3721" s="37" t="s"/>
      <x:c r="H3721" s="39" t="s">
        <x:v>741</x:v>
      </x:c>
      <x:c r="I3721" s="40" t="n">
        <x:v>1</x:v>
      </x:c>
      <x:c r="J3721" s="41" t="s"/>
      <x:c r="K3721" s="42">
        <x:f>ROUND(K3733,2)</x:f>
      </x:c>
      <x:c r="L3721" s="37" t="s"/>
      <x:c r="M3721" s="37" t="s"/>
      <x:c r="N3721" s="37" t="s"/>
      <x:c r="O3721" s="37" t="s"/>
      <x:c r="P3721" s="37" t="s"/>
      <x:c r="Q3721" s="37" t="s"/>
      <x:c r="R3721" s="37" t="s"/>
      <x:c r="S3721" s="37" t="s"/>
      <x:c r="T3721" s="37" t="s"/>
      <x:c r="U3721" s="37" t="s"/>
      <x:c r="V3721" s="37" t="s"/>
      <x:c r="W3721" s="37" t="s"/>
      <x:c r="X3721" s="37" t="s"/>
      <x:c r="Y3721" s="37" t="s"/>
      <x:c r="Z3721" s="37" t="s"/>
      <x:c r="AA3721" s="37" t="s"/>
    </x:row>
    <x:row r="3722" spans="1:27">
      <x:c r="B3722" s="14" t="s">
        <x:v>742</x:v>
      </x:c>
    </x:row>
    <x:row r="3723" spans="1:27">
      <x:c r="B3723" s="0" t="s">
        <x:v>992</x:v>
      </x:c>
      <x:c r="C3723" s="0" t="s">
        <x:v>730</x:v>
      </x:c>
      <x:c r="D3723" s="0" t="s">
        <x:v>910</x:v>
      </x:c>
      <x:c r="E3723" s="43" t="n">
        <x:v>4.5</x:v>
      </x:c>
      <x:c r="F3723" s="0" t="s">
        <x:v>745</x:v>
      </x:c>
      <x:c r="G3723" s="0" t="s">
        <x:v>746</x:v>
      </x:c>
      <x:c r="H3723" s="44" t="n">
        <x:v>28.1</x:v>
      </x:c>
      <x:c r="I3723" s="0" t="s">
        <x:v>747</x:v>
      </x:c>
      <x:c r="J3723" s="45">
        <x:f>ROUND(E3723/I3721* H3723,5)</x:f>
      </x:c>
      <x:c r="K3723" s="46" t="s"/>
    </x:row>
    <x:row r="3724" spans="1:27">
      <x:c r="B3724" s="0" t="s">
        <x:v>991</x:v>
      </x:c>
      <x:c r="C3724" s="0" t="s">
        <x:v>730</x:v>
      </x:c>
      <x:c r="D3724" s="0" t="s">
        <x:v>908</x:v>
      </x:c>
      <x:c r="E3724" s="43" t="n">
        <x:v>2.25</x:v>
      </x:c>
      <x:c r="F3724" s="0" t="s">
        <x:v>745</x:v>
      </x:c>
      <x:c r="G3724" s="0" t="s">
        <x:v>746</x:v>
      </x:c>
      <x:c r="H3724" s="44" t="n">
        <x:v>24.14</x:v>
      </x:c>
      <x:c r="I3724" s="0" t="s">
        <x:v>747</x:v>
      </x:c>
      <x:c r="J3724" s="45">
        <x:f>ROUND(E3724/I3721* H3724,5)</x:f>
      </x:c>
      <x:c r="K3724" s="46" t="s"/>
    </x:row>
    <x:row r="3725" spans="1:27">
      <x:c r="D3725" s="47" t="s">
        <x:v>748</x:v>
      </x:c>
      <x:c r="E3725" s="46" t="s"/>
      <x:c r="H3725" s="46" t="s"/>
      <x:c r="K3725" s="44">
        <x:f>SUM(J3723:J3724)</x:f>
      </x:c>
    </x:row>
    <x:row r="3726" spans="1:27">
      <x:c r="B3726" s="14" t="s">
        <x:v>753</x:v>
      </x:c>
      <x:c r="E3726" s="46" t="s"/>
      <x:c r="H3726" s="46" t="s"/>
      <x:c r="K3726" s="46" t="s"/>
    </x:row>
    <x:row r="3727" spans="1:27">
      <x:c r="B3727" s="0" t="s">
        <x:v>1895</x:v>
      </x:c>
      <x:c r="C3727" s="0" t="s">
        <x:v>22</x:v>
      </x:c>
      <x:c r="D3727" s="0" t="s">
        <x:v>1896</x:v>
      </x:c>
      <x:c r="E3727" s="43" t="n">
        <x:v>1</x:v>
      </x:c>
      <x:c r="G3727" s="0" t="s">
        <x:v>746</x:v>
      </x:c>
      <x:c r="H3727" s="44" t="n">
        <x:v>1040.46</x:v>
      </x:c>
      <x:c r="I3727" s="0" t="s">
        <x:v>747</x:v>
      </x:c>
      <x:c r="J3727" s="45">
        <x:f>ROUND(E3727* H3727,5)</x:f>
      </x:c>
      <x:c r="K3727" s="46" t="s"/>
    </x:row>
    <x:row r="3728" spans="1:27">
      <x:c r="D3728" s="47" t="s">
        <x:v>761</x:v>
      </x:c>
      <x:c r="E3728" s="46" t="s"/>
      <x:c r="H3728" s="46" t="s"/>
      <x:c r="K3728" s="44">
        <x:f>SUM(J3727:J3727)</x:f>
      </x:c>
    </x:row>
    <x:row r="3729" spans="1:27">
      <x:c r="E3729" s="46" t="s"/>
      <x:c r="H3729" s="46" t="s"/>
      <x:c r="K3729" s="46" t="s"/>
    </x:row>
    <x:row r="3730" spans="1:27">
      <x:c r="D3730" s="47" t="s">
        <x:v>763</x:v>
      </x:c>
      <x:c r="E3730" s="46" t="s"/>
      <x:c r="H3730" s="46" t="n">
        <x:v>1.5</x:v>
      </x:c>
      <x:c r="I3730" s="0" t="s">
        <x:v>764</x:v>
      </x:c>
      <x:c r="J3730" s="0">
        <x:f>ROUND(H3730/100*K3725,5)</x:f>
      </x:c>
      <x:c r="K3730" s="46" t="s"/>
    </x:row>
    <x:row r="3731" spans="1:27">
      <x:c r="D3731" s="47" t="s">
        <x:v>762</x:v>
      </x:c>
      <x:c r="E3731" s="46" t="s"/>
      <x:c r="H3731" s="46" t="s"/>
      <x:c r="K3731" s="48">
        <x:f>SUM(J3722:J3730)</x:f>
      </x:c>
    </x:row>
    <x:row r="3732" spans="1:27">
      <x:c r="D3732" s="47" t="s">
        <x:v>787</x:v>
      </x:c>
      <x:c r="E3732" s="46" t="s"/>
      <x:c r="H3732" s="46" t="n">
        <x:v>3</x:v>
      </x:c>
      <x:c r="I3732" s="0" t="s">
        <x:v>764</x:v>
      </x:c>
      <x:c r="K3732" s="44">
        <x:f>ROUND(H3732/100*K3731,5)</x:f>
      </x:c>
    </x:row>
    <x:row r="3733" spans="1:27">
      <x:c r="D3733" s="47" t="s">
        <x:v>765</x:v>
      </x:c>
      <x:c r="E3733" s="46" t="s"/>
      <x:c r="H3733" s="46" t="s"/>
      <x:c r="K3733" s="48">
        <x:f>SUM(K3731:K3732)</x:f>
      </x:c>
    </x:row>
    <x:row r="3735" spans="1:27" customFormat="1" ht="45" customHeight="1">
      <x:c r="A3735" s="36" t="s">
        <x:v>1897</x:v>
      </x:c>
      <x:c r="B3735" s="36" t="s">
        <x:v>596</x:v>
      </x:c>
      <x:c r="C3735" s="37" t="s">
        <x:v>22</x:v>
      </x:c>
      <x:c r="D3735" s="38" t="s">
        <x:v>597</x:v>
      </x:c>
      <x:c r="E3735" s="37" t="s"/>
      <x:c r="F3735" s="37" t="s"/>
      <x:c r="G3735" s="37" t="s"/>
      <x:c r="H3735" s="39" t="s">
        <x:v>741</x:v>
      </x:c>
      <x:c r="I3735" s="40" t="n">
        <x:v>1</x:v>
      </x:c>
      <x:c r="J3735" s="41" t="s"/>
      <x:c r="K3735" s="42">
        <x:f>ROUND(K3741,2)</x:f>
      </x:c>
      <x:c r="L3735" s="37" t="s"/>
      <x:c r="M3735" s="37" t="s"/>
      <x:c r="N3735" s="37" t="s"/>
      <x:c r="O3735" s="37" t="s"/>
      <x:c r="P3735" s="37" t="s"/>
      <x:c r="Q3735" s="37" t="s"/>
      <x:c r="R3735" s="37" t="s"/>
      <x:c r="S3735" s="37" t="s"/>
      <x:c r="T3735" s="37" t="s"/>
      <x:c r="U3735" s="37" t="s"/>
      <x:c r="V3735" s="37" t="s"/>
      <x:c r="W3735" s="37" t="s"/>
      <x:c r="X3735" s="37" t="s"/>
      <x:c r="Y3735" s="37" t="s"/>
      <x:c r="Z3735" s="37" t="s"/>
      <x:c r="AA3735" s="37" t="s"/>
    </x:row>
    <x:row r="3736" spans="1:27">
      <x:c r="B3736" s="14" t="s">
        <x:v>753</x:v>
      </x:c>
    </x:row>
    <x:row r="3737" spans="1:27">
      <x:c r="B3737" s="0" t="s">
        <x:v>1898</x:v>
      </x:c>
      <x:c r="C3737" s="0" t="s">
        <x:v>22</x:v>
      </x:c>
      <x:c r="D3737" s="0" t="s">
        <x:v>1899</x:v>
      </x:c>
      <x:c r="E3737" s="43" t="n">
        <x:v>1</x:v>
      </x:c>
      <x:c r="G3737" s="0" t="s">
        <x:v>746</x:v>
      </x:c>
      <x:c r="H3737" s="44" t="n">
        <x:v>29.23</x:v>
      </x:c>
      <x:c r="I3737" s="0" t="s">
        <x:v>747</x:v>
      </x:c>
      <x:c r="J3737" s="45">
        <x:f>ROUND(E3737* H3737,5)</x:f>
      </x:c>
      <x:c r="K3737" s="46" t="s"/>
    </x:row>
    <x:row r="3738" spans="1:27">
      <x:c r="D3738" s="47" t="s">
        <x:v>761</x:v>
      </x:c>
      <x:c r="E3738" s="46" t="s"/>
      <x:c r="H3738" s="46" t="s"/>
      <x:c r="K3738" s="44">
        <x:f>SUM(J3737:J3737)</x:f>
      </x:c>
    </x:row>
    <x:row r="3739" spans="1:27">
      <x:c r="D3739" s="47" t="s">
        <x:v>762</x:v>
      </x:c>
      <x:c r="E3739" s="46" t="s"/>
      <x:c r="H3739" s="46" t="s"/>
      <x:c r="K3739" s="48">
        <x:f>SUM(J3736:J3738)</x:f>
      </x:c>
    </x:row>
    <x:row r="3740" spans="1:27">
      <x:c r="D3740" s="47" t="s">
        <x:v>787</x:v>
      </x:c>
      <x:c r="E3740" s="46" t="s"/>
      <x:c r="H3740" s="46" t="n">
        <x:v>3</x:v>
      </x:c>
      <x:c r="I3740" s="0" t="s">
        <x:v>764</x:v>
      </x:c>
      <x:c r="K3740" s="44">
        <x:f>ROUND(H3740/100*K3739,5)</x:f>
      </x:c>
    </x:row>
    <x:row r="3741" spans="1:27">
      <x:c r="D3741" s="47" t="s">
        <x:v>765</x:v>
      </x:c>
      <x:c r="E3741" s="46" t="s"/>
      <x:c r="H3741" s="46" t="s"/>
      <x:c r="K3741" s="48">
        <x:f>SUM(K3739:K3740)</x:f>
      </x:c>
    </x:row>
    <x:row r="3743" spans="1:27" customFormat="1" ht="45" customHeight="1">
      <x:c r="A3743" s="36" t="s">
        <x:v>1900</x:v>
      </x:c>
      <x:c r="B3743" s="36" t="s">
        <x:v>590</x:v>
      </x:c>
      <x:c r="C3743" s="37" t="s">
        <x:v>22</x:v>
      </x:c>
      <x:c r="D3743" s="38" t="s">
        <x:v>591</x:v>
      </x:c>
      <x:c r="E3743" s="37" t="s"/>
      <x:c r="F3743" s="37" t="s"/>
      <x:c r="G3743" s="37" t="s"/>
      <x:c r="H3743" s="39" t="s">
        <x:v>741</x:v>
      </x:c>
      <x:c r="I3743" s="40" t="n">
        <x:v>1</x:v>
      </x:c>
      <x:c r="J3743" s="41" t="s"/>
      <x:c r="K3743" s="42">
        <x:f>ROUND(K3749,2)</x:f>
      </x:c>
      <x:c r="L3743" s="37" t="s"/>
      <x:c r="M3743" s="37" t="s"/>
      <x:c r="N3743" s="37" t="s"/>
      <x:c r="O3743" s="37" t="s"/>
      <x:c r="P3743" s="37" t="s"/>
      <x:c r="Q3743" s="37" t="s"/>
      <x:c r="R3743" s="37" t="s"/>
      <x:c r="S3743" s="37" t="s"/>
      <x:c r="T3743" s="37" t="s"/>
      <x:c r="U3743" s="37" t="s"/>
      <x:c r="V3743" s="37" t="s"/>
      <x:c r="W3743" s="37" t="s"/>
      <x:c r="X3743" s="37" t="s"/>
      <x:c r="Y3743" s="37" t="s"/>
      <x:c r="Z3743" s="37" t="s"/>
      <x:c r="AA3743" s="37" t="s"/>
    </x:row>
    <x:row r="3744" spans="1:27">
      <x:c r="B3744" s="14" t="s">
        <x:v>753</x:v>
      </x:c>
    </x:row>
    <x:row r="3745" spans="1:27">
      <x:c r="B3745" s="0" t="s">
        <x:v>1901</x:v>
      </x:c>
      <x:c r="C3745" s="0" t="s">
        <x:v>22</x:v>
      </x:c>
      <x:c r="D3745" s="0" t="s">
        <x:v>591</x:v>
      </x:c>
      <x:c r="E3745" s="43" t="n">
        <x:v>1</x:v>
      </x:c>
      <x:c r="G3745" s="0" t="s">
        <x:v>746</x:v>
      </x:c>
      <x:c r="H3745" s="44" t="n">
        <x:v>14.81</x:v>
      </x:c>
      <x:c r="I3745" s="0" t="s">
        <x:v>747</x:v>
      </x:c>
      <x:c r="J3745" s="45">
        <x:f>ROUND(E3745* H3745,5)</x:f>
      </x:c>
      <x:c r="K3745" s="46" t="s"/>
    </x:row>
    <x:row r="3746" spans="1:27">
      <x:c r="D3746" s="47" t="s">
        <x:v>761</x:v>
      </x:c>
      <x:c r="E3746" s="46" t="s"/>
      <x:c r="H3746" s="46" t="s"/>
      <x:c r="K3746" s="44">
        <x:f>SUM(J3745:J3745)</x:f>
      </x:c>
    </x:row>
    <x:row r="3747" spans="1:27">
      <x:c r="D3747" s="47" t="s">
        <x:v>762</x:v>
      </x:c>
      <x:c r="E3747" s="46" t="s"/>
      <x:c r="H3747" s="46" t="s"/>
      <x:c r="K3747" s="48">
        <x:f>SUM(J3744:J3746)</x:f>
      </x:c>
    </x:row>
    <x:row r="3748" spans="1:27">
      <x:c r="D3748" s="47" t="s">
        <x:v>787</x:v>
      </x:c>
      <x:c r="E3748" s="46" t="s"/>
      <x:c r="H3748" s="46" t="n">
        <x:v>3</x:v>
      </x:c>
      <x:c r="I3748" s="0" t="s">
        <x:v>764</x:v>
      </x:c>
      <x:c r="K3748" s="44">
        <x:f>ROUND(H3748/100*K3747,5)</x:f>
      </x:c>
    </x:row>
    <x:row r="3749" spans="1:27">
      <x:c r="D3749" s="47" t="s">
        <x:v>765</x:v>
      </x:c>
      <x:c r="E3749" s="46" t="s"/>
      <x:c r="H3749" s="46" t="s"/>
      <x:c r="K3749" s="48">
        <x:f>SUM(K3747:K3748)</x:f>
      </x:c>
    </x:row>
    <x:row r="3751" spans="1:27" customFormat="1" ht="45" customHeight="1">
      <x:c r="A3751" s="36" t="s">
        <x:v>1902</x:v>
      </x:c>
      <x:c r="B3751" s="36" t="s">
        <x:v>588</x:v>
      </x:c>
      <x:c r="C3751" s="37" t="s">
        <x:v>22</x:v>
      </x:c>
      <x:c r="D3751" s="38" t="s">
        <x:v>589</x:v>
      </x:c>
      <x:c r="E3751" s="37" t="s"/>
      <x:c r="F3751" s="37" t="s"/>
      <x:c r="G3751" s="37" t="s"/>
      <x:c r="H3751" s="39" t="s">
        <x:v>741</x:v>
      </x:c>
      <x:c r="I3751" s="40" t="n">
        <x:v>1</x:v>
      </x:c>
      <x:c r="J3751" s="41" t="s"/>
      <x:c r="K3751" s="42">
        <x:f>ROUND(K3757,2)</x:f>
      </x:c>
      <x:c r="L3751" s="37" t="s"/>
      <x:c r="M3751" s="37" t="s"/>
      <x:c r="N3751" s="37" t="s"/>
      <x:c r="O3751" s="37" t="s"/>
      <x:c r="P3751" s="37" t="s"/>
      <x:c r="Q3751" s="37" t="s"/>
      <x:c r="R3751" s="37" t="s"/>
      <x:c r="S3751" s="37" t="s"/>
      <x:c r="T3751" s="37" t="s"/>
      <x:c r="U3751" s="37" t="s"/>
      <x:c r="V3751" s="37" t="s"/>
      <x:c r="W3751" s="37" t="s"/>
      <x:c r="X3751" s="37" t="s"/>
      <x:c r="Y3751" s="37" t="s"/>
      <x:c r="Z3751" s="37" t="s"/>
      <x:c r="AA3751" s="37" t="s"/>
    </x:row>
    <x:row r="3752" spans="1:27">
      <x:c r="B3752" s="14" t="s">
        <x:v>753</x:v>
      </x:c>
    </x:row>
    <x:row r="3753" spans="1:27">
      <x:c r="B3753" s="0" t="s">
        <x:v>1903</x:v>
      </x:c>
      <x:c r="C3753" s="0" t="s">
        <x:v>22</x:v>
      </x:c>
      <x:c r="D3753" s="0" t="s">
        <x:v>589</x:v>
      </x:c>
      <x:c r="E3753" s="43" t="n">
        <x:v>1</x:v>
      </x:c>
      <x:c r="G3753" s="0" t="s">
        <x:v>746</x:v>
      </x:c>
      <x:c r="H3753" s="44" t="n">
        <x:v>661.5</x:v>
      </x:c>
      <x:c r="I3753" s="0" t="s">
        <x:v>747</x:v>
      </x:c>
      <x:c r="J3753" s="45">
        <x:f>ROUND(E3753* H3753,5)</x:f>
      </x:c>
      <x:c r="K3753" s="46" t="s"/>
    </x:row>
    <x:row r="3754" spans="1:27">
      <x:c r="D3754" s="47" t="s">
        <x:v>761</x:v>
      </x:c>
      <x:c r="E3754" s="46" t="s"/>
      <x:c r="H3754" s="46" t="s"/>
      <x:c r="K3754" s="44">
        <x:f>SUM(J3753:J3753)</x:f>
      </x:c>
    </x:row>
    <x:row r="3755" spans="1:27">
      <x:c r="D3755" s="47" t="s">
        <x:v>762</x:v>
      </x:c>
      <x:c r="E3755" s="46" t="s"/>
      <x:c r="H3755" s="46" t="s"/>
      <x:c r="K3755" s="48">
        <x:f>SUM(J3752:J3754)</x:f>
      </x:c>
    </x:row>
    <x:row r="3756" spans="1:27">
      <x:c r="D3756" s="47" t="s">
        <x:v>787</x:v>
      </x:c>
      <x:c r="E3756" s="46" t="s"/>
      <x:c r="H3756" s="46" t="n">
        <x:v>3</x:v>
      </x:c>
      <x:c r="I3756" s="0" t="s">
        <x:v>764</x:v>
      </x:c>
      <x:c r="K3756" s="44">
        <x:f>ROUND(H3756/100*K3755,5)</x:f>
      </x:c>
    </x:row>
    <x:row r="3757" spans="1:27">
      <x:c r="D3757" s="47" t="s">
        <x:v>765</x:v>
      </x:c>
      <x:c r="E3757" s="46" t="s"/>
      <x:c r="H3757" s="46" t="s"/>
      <x:c r="K3757" s="48">
        <x:f>SUM(K3755:K3756)</x:f>
      </x:c>
    </x:row>
    <x:row r="3759" spans="1:27" customFormat="1" ht="45" customHeight="1">
      <x:c r="A3759" s="36" t="s">
        <x:v>1904</x:v>
      </x:c>
      <x:c r="B3759" s="36" t="s">
        <x:v>584</x:v>
      </x:c>
      <x:c r="C3759" s="37" t="s">
        <x:v>22</x:v>
      </x:c>
      <x:c r="D3759" s="38" t="s">
        <x:v>585</x:v>
      </x:c>
      <x:c r="E3759" s="37" t="s"/>
      <x:c r="F3759" s="37" t="s"/>
      <x:c r="G3759" s="37" t="s"/>
      <x:c r="H3759" s="39" t="s">
        <x:v>741</x:v>
      </x:c>
      <x:c r="I3759" s="40" t="n">
        <x:v>1</x:v>
      </x:c>
      <x:c r="J3759" s="41" t="s"/>
      <x:c r="K3759" s="42">
        <x:f>ROUND(K3771,2)</x:f>
      </x:c>
      <x:c r="L3759" s="37" t="s"/>
      <x:c r="M3759" s="37" t="s"/>
      <x:c r="N3759" s="37" t="s"/>
      <x:c r="O3759" s="37" t="s"/>
      <x:c r="P3759" s="37" t="s"/>
      <x:c r="Q3759" s="37" t="s"/>
      <x:c r="R3759" s="37" t="s"/>
      <x:c r="S3759" s="37" t="s"/>
      <x:c r="T3759" s="37" t="s"/>
      <x:c r="U3759" s="37" t="s"/>
      <x:c r="V3759" s="37" t="s"/>
      <x:c r="W3759" s="37" t="s"/>
      <x:c r="X3759" s="37" t="s"/>
      <x:c r="Y3759" s="37" t="s"/>
      <x:c r="Z3759" s="37" t="s"/>
      <x:c r="AA3759" s="37" t="s"/>
    </x:row>
    <x:row r="3760" spans="1:27">
      <x:c r="B3760" s="14" t="s">
        <x:v>742</x:v>
      </x:c>
    </x:row>
    <x:row r="3761" spans="1:27">
      <x:c r="B3761" s="0" t="s">
        <x:v>991</x:v>
      </x:c>
      <x:c r="C3761" s="0" t="s">
        <x:v>730</x:v>
      </x:c>
      <x:c r="D3761" s="0" t="s">
        <x:v>908</x:v>
      </x:c>
      <x:c r="E3761" s="43" t="n">
        <x:v>0.6</x:v>
      </x:c>
      <x:c r="F3761" s="0" t="s">
        <x:v>745</x:v>
      </x:c>
      <x:c r="G3761" s="0" t="s">
        <x:v>746</x:v>
      </x:c>
      <x:c r="H3761" s="44" t="n">
        <x:v>24.14</x:v>
      </x:c>
      <x:c r="I3761" s="0" t="s">
        <x:v>747</x:v>
      </x:c>
      <x:c r="J3761" s="45">
        <x:f>ROUND(E3761/I3759* H3761,5)</x:f>
      </x:c>
      <x:c r="K3761" s="46" t="s"/>
    </x:row>
    <x:row r="3762" spans="1:27">
      <x:c r="B3762" s="0" t="s">
        <x:v>992</x:v>
      </x:c>
      <x:c r="C3762" s="0" t="s">
        <x:v>730</x:v>
      </x:c>
      <x:c r="D3762" s="0" t="s">
        <x:v>910</x:v>
      </x:c>
      <x:c r="E3762" s="43" t="n">
        <x:v>0.6</x:v>
      </x:c>
      <x:c r="F3762" s="0" t="s">
        <x:v>745</x:v>
      </x:c>
      <x:c r="G3762" s="0" t="s">
        <x:v>746</x:v>
      </x:c>
      <x:c r="H3762" s="44" t="n">
        <x:v>28.1</x:v>
      </x:c>
      <x:c r="I3762" s="0" t="s">
        <x:v>747</x:v>
      </x:c>
      <x:c r="J3762" s="45">
        <x:f>ROUND(E3762/I3759* H3762,5)</x:f>
      </x:c>
      <x:c r="K3762" s="46" t="s"/>
    </x:row>
    <x:row r="3763" spans="1:27">
      <x:c r="D3763" s="47" t="s">
        <x:v>748</x:v>
      </x:c>
      <x:c r="E3763" s="46" t="s"/>
      <x:c r="H3763" s="46" t="s"/>
      <x:c r="K3763" s="44">
        <x:f>SUM(J3761:J3762)</x:f>
      </x:c>
    </x:row>
    <x:row r="3764" spans="1:27">
      <x:c r="B3764" s="14" t="s">
        <x:v>753</x:v>
      </x:c>
      <x:c r="E3764" s="46" t="s"/>
      <x:c r="H3764" s="46" t="s"/>
      <x:c r="K3764" s="46" t="s"/>
    </x:row>
    <x:row r="3765" spans="1:27">
      <x:c r="B3765" s="0" t="s">
        <x:v>1905</x:v>
      </x:c>
      <x:c r="C3765" s="0" t="s">
        <x:v>22</x:v>
      </x:c>
      <x:c r="D3765" s="0" t="s">
        <x:v>1906</x:v>
      </x:c>
      <x:c r="E3765" s="43" t="n">
        <x:v>1</x:v>
      </x:c>
      <x:c r="G3765" s="0" t="s">
        <x:v>746</x:v>
      </x:c>
      <x:c r="H3765" s="44" t="n">
        <x:v>232.98</x:v>
      </x:c>
      <x:c r="I3765" s="0" t="s">
        <x:v>747</x:v>
      </x:c>
      <x:c r="J3765" s="45">
        <x:f>ROUND(E3765* H3765,5)</x:f>
      </x:c>
      <x:c r="K3765" s="46" t="s"/>
    </x:row>
    <x:row r="3766" spans="1:27">
      <x:c r="D3766" s="47" t="s">
        <x:v>761</x:v>
      </x:c>
      <x:c r="E3766" s="46" t="s"/>
      <x:c r="H3766" s="46" t="s"/>
      <x:c r="K3766" s="44">
        <x:f>SUM(J3765:J3765)</x:f>
      </x:c>
    </x:row>
    <x:row r="3767" spans="1:27">
      <x:c r="E3767" s="46" t="s"/>
      <x:c r="H3767" s="46" t="s"/>
      <x:c r="K3767" s="46" t="s"/>
    </x:row>
    <x:row r="3768" spans="1:27">
      <x:c r="D3768" s="47" t="s">
        <x:v>763</x:v>
      </x:c>
      <x:c r="E3768" s="46" t="s"/>
      <x:c r="H3768" s="46" t="n">
        <x:v>1.5</x:v>
      </x:c>
      <x:c r="I3768" s="0" t="s">
        <x:v>764</x:v>
      </x:c>
      <x:c r="J3768" s="0">
        <x:f>ROUND(H3768/100*K3763,5)</x:f>
      </x:c>
      <x:c r="K3768" s="46" t="s"/>
    </x:row>
    <x:row r="3769" spans="1:27">
      <x:c r="D3769" s="47" t="s">
        <x:v>762</x:v>
      </x:c>
      <x:c r="E3769" s="46" t="s"/>
      <x:c r="H3769" s="46" t="s"/>
      <x:c r="K3769" s="48">
        <x:f>SUM(J3760:J3768)</x:f>
      </x:c>
    </x:row>
    <x:row r="3770" spans="1:27">
      <x:c r="D3770" s="47" t="s">
        <x:v>787</x:v>
      </x:c>
      <x:c r="E3770" s="46" t="s"/>
      <x:c r="H3770" s="46" t="n">
        <x:v>3</x:v>
      </x:c>
      <x:c r="I3770" s="0" t="s">
        <x:v>764</x:v>
      </x:c>
      <x:c r="K3770" s="44">
        <x:f>ROUND(H3770/100*K3769,5)</x:f>
      </x:c>
    </x:row>
    <x:row r="3771" spans="1:27">
      <x:c r="D3771" s="47" t="s">
        <x:v>765</x:v>
      </x:c>
      <x:c r="E3771" s="46" t="s"/>
      <x:c r="H3771" s="46" t="s"/>
      <x:c r="K3771" s="48">
        <x:f>SUM(K3769:K3770)</x:f>
      </x:c>
    </x:row>
    <x:row r="3773" spans="1:27" customFormat="1" ht="45" customHeight="1">
      <x:c r="A3773" s="36" t="s">
        <x:v>1907</x:v>
      </x:c>
      <x:c r="B3773" s="36" t="s">
        <x:v>458</x:v>
      </x:c>
      <x:c r="C3773" s="37" t="s">
        <x:v>43</x:v>
      </x:c>
      <x:c r="D3773" s="38" t="s">
        <x:v>459</x:v>
      </x:c>
      <x:c r="E3773" s="37" t="s"/>
      <x:c r="F3773" s="37" t="s"/>
      <x:c r="G3773" s="37" t="s"/>
      <x:c r="H3773" s="39" t="s">
        <x:v>741</x:v>
      </x:c>
      <x:c r="I3773" s="40" t="n">
        <x:v>1</x:v>
      </x:c>
      <x:c r="J3773" s="41" t="s"/>
      <x:c r="K3773" s="42">
        <x:f>ROUND(K3788,2)</x:f>
      </x:c>
      <x:c r="L3773" s="37" t="s"/>
      <x:c r="M3773" s="37" t="s"/>
      <x:c r="N3773" s="37" t="s"/>
      <x:c r="O3773" s="37" t="s"/>
      <x:c r="P3773" s="37" t="s"/>
      <x:c r="Q3773" s="37" t="s"/>
      <x:c r="R3773" s="37" t="s"/>
      <x:c r="S3773" s="37" t="s"/>
      <x:c r="T3773" s="37" t="s"/>
      <x:c r="U3773" s="37" t="s"/>
      <x:c r="V3773" s="37" t="s"/>
      <x:c r="W3773" s="37" t="s"/>
      <x:c r="X3773" s="37" t="s"/>
      <x:c r="Y3773" s="37" t="s"/>
      <x:c r="Z3773" s="37" t="s"/>
      <x:c r="AA3773" s="37" t="s"/>
    </x:row>
    <x:row r="3774" spans="1:27">
      <x:c r="B3774" s="14" t="s">
        <x:v>742</x:v>
      </x:c>
    </x:row>
    <x:row r="3775" spans="1:27">
      <x:c r="B3775" s="0" t="s">
        <x:v>992</x:v>
      </x:c>
      <x:c r="C3775" s="0" t="s">
        <x:v>730</x:v>
      </x:c>
      <x:c r="D3775" s="0" t="s">
        <x:v>910</x:v>
      </x:c>
      <x:c r="E3775" s="43" t="n">
        <x:v>0.36</x:v>
      </x:c>
      <x:c r="F3775" s="0" t="s">
        <x:v>745</x:v>
      </x:c>
      <x:c r="G3775" s="0" t="s">
        <x:v>746</x:v>
      </x:c>
      <x:c r="H3775" s="44" t="n">
        <x:v>28.1</x:v>
      </x:c>
      <x:c r="I3775" s="0" t="s">
        <x:v>747</x:v>
      </x:c>
      <x:c r="J3775" s="45">
        <x:f>ROUND(E3775/I3773* H3775,5)</x:f>
      </x:c>
      <x:c r="K3775" s="46" t="s"/>
    </x:row>
    <x:row r="3776" spans="1:27">
      <x:c r="B3776" s="0" t="s">
        <x:v>991</x:v>
      </x:c>
      <x:c r="C3776" s="0" t="s">
        <x:v>730</x:v>
      </x:c>
      <x:c r="D3776" s="0" t="s">
        <x:v>908</x:v>
      </x:c>
      <x:c r="E3776" s="43" t="n">
        <x:v>0.36</x:v>
      </x:c>
      <x:c r="F3776" s="0" t="s">
        <x:v>745</x:v>
      </x:c>
      <x:c r="G3776" s="0" t="s">
        <x:v>746</x:v>
      </x:c>
      <x:c r="H3776" s="44" t="n">
        <x:v>24.14</x:v>
      </x:c>
      <x:c r="I3776" s="0" t="s">
        <x:v>747</x:v>
      </x:c>
      <x:c r="J3776" s="45">
        <x:f>ROUND(E3776/I3773* H3776,5)</x:f>
      </x:c>
      <x:c r="K3776" s="46" t="s"/>
    </x:row>
    <x:row r="3777" spans="1:27">
      <x:c r="D3777" s="47" t="s">
        <x:v>748</x:v>
      </x:c>
      <x:c r="E3777" s="46" t="s"/>
      <x:c r="H3777" s="46" t="s"/>
      <x:c r="K3777" s="44">
        <x:f>SUM(J3775:J3776)</x:f>
      </x:c>
    </x:row>
    <x:row r="3778" spans="1:27">
      <x:c r="B3778" s="14" t="s">
        <x:v>753</x:v>
      </x:c>
      <x:c r="E3778" s="46" t="s"/>
      <x:c r="H3778" s="46" t="s"/>
      <x:c r="K3778" s="46" t="s"/>
    </x:row>
    <x:row r="3779" spans="1:27">
      <x:c r="B3779" s="0" t="s">
        <x:v>1908</x:v>
      </x:c>
      <x:c r="C3779" s="0" t="s">
        <x:v>22</x:v>
      </x:c>
      <x:c r="D3779" s="0" t="s">
        <x:v>1909</x:v>
      </x:c>
      <x:c r="E3779" s="43" t="n">
        <x:v>0.65</x:v>
      </x:c>
      <x:c r="G3779" s="0" t="s">
        <x:v>746</x:v>
      </x:c>
      <x:c r="H3779" s="44" t="n">
        <x:v>13.93</x:v>
      </x:c>
      <x:c r="I3779" s="0" t="s">
        <x:v>747</x:v>
      </x:c>
      <x:c r="J3779" s="45">
        <x:f>ROUND(E3779* H3779,5)</x:f>
      </x:c>
      <x:c r="K3779" s="46" t="s"/>
    </x:row>
    <x:row r="3780" spans="1:27">
      <x:c r="B3780" s="0" t="s">
        <x:v>1910</x:v>
      </x:c>
      <x:c r="C3780" s="0" t="s">
        <x:v>22</x:v>
      </x:c>
      <x:c r="D3780" s="0" t="s">
        <x:v>1911</x:v>
      </x:c>
      <x:c r="E3780" s="43" t="n">
        <x:v>1</x:v>
      </x:c>
      <x:c r="G3780" s="0" t="s">
        <x:v>746</x:v>
      </x:c>
      <x:c r="H3780" s="44" t="n">
        <x:v>1.06</x:v>
      </x:c>
      <x:c r="I3780" s="0" t="s">
        <x:v>747</x:v>
      </x:c>
      <x:c r="J3780" s="45">
        <x:f>ROUND(E3780* H3780,5)</x:f>
      </x:c>
      <x:c r="K3780" s="46" t="s"/>
    </x:row>
    <x:row r="3781" spans="1:27">
      <x:c r="B3781" s="0" t="s">
        <x:v>1912</x:v>
      </x:c>
      <x:c r="C3781" s="0" t="s">
        <x:v>43</x:v>
      </x:c>
      <x:c r="D3781" s="0" t="s">
        <x:v>1913</x:v>
      </x:c>
      <x:c r="E3781" s="43" t="n">
        <x:v>1.02</x:v>
      </x:c>
      <x:c r="G3781" s="0" t="s">
        <x:v>746</x:v>
      </x:c>
      <x:c r="H3781" s="44" t="n">
        <x:v>16.52</x:v>
      </x:c>
      <x:c r="I3781" s="0" t="s">
        <x:v>747</x:v>
      </x:c>
      <x:c r="J3781" s="45">
        <x:f>ROUND(E3781* H3781,5)</x:f>
      </x:c>
      <x:c r="K3781" s="46" t="s"/>
    </x:row>
    <x:row r="3782" spans="1:27">
      <x:c r="B3782" s="0" t="s">
        <x:v>1914</x:v>
      </x:c>
      <x:c r="C3782" s="0" t="s">
        <x:v>22</x:v>
      </x:c>
      <x:c r="D3782" s="0" t="s">
        <x:v>1915</x:v>
      </x:c>
      <x:c r="E3782" s="43" t="n">
        <x:v>0.65</x:v>
      </x:c>
      <x:c r="G3782" s="0" t="s">
        <x:v>746</x:v>
      </x:c>
      <x:c r="H3782" s="44" t="n">
        <x:v>0.5</x:v>
      </x:c>
      <x:c r="I3782" s="0" t="s">
        <x:v>747</x:v>
      </x:c>
      <x:c r="J3782" s="45">
        <x:f>ROUND(E3782* H3782,5)</x:f>
      </x:c>
      <x:c r="K3782" s="46" t="s"/>
    </x:row>
    <x:row r="3783" spans="1:27">
      <x:c r="D3783" s="47" t="s">
        <x:v>761</x:v>
      </x:c>
      <x:c r="E3783" s="46" t="s"/>
      <x:c r="H3783" s="46" t="s"/>
      <x:c r="K3783" s="44">
        <x:f>SUM(J3779:J3782)</x:f>
      </x:c>
    </x:row>
    <x:row r="3784" spans="1:27">
      <x:c r="E3784" s="46" t="s"/>
      <x:c r="H3784" s="46" t="s"/>
      <x:c r="K3784" s="46" t="s"/>
    </x:row>
    <x:row r="3785" spans="1:27">
      <x:c r="D3785" s="47" t="s">
        <x:v>763</x:v>
      </x:c>
      <x:c r="E3785" s="46" t="s"/>
      <x:c r="H3785" s="46" t="n">
        <x:v>1.5</x:v>
      </x:c>
      <x:c r="I3785" s="0" t="s">
        <x:v>764</x:v>
      </x:c>
      <x:c r="J3785" s="0">
        <x:f>ROUND(H3785/100*K3777,5)</x:f>
      </x:c>
      <x:c r="K3785" s="46" t="s"/>
    </x:row>
    <x:row r="3786" spans="1:27">
      <x:c r="D3786" s="47" t="s">
        <x:v>762</x:v>
      </x:c>
      <x:c r="E3786" s="46" t="s"/>
      <x:c r="H3786" s="46" t="s"/>
      <x:c r="K3786" s="48">
        <x:f>SUM(J3774:J3785)</x:f>
      </x:c>
    </x:row>
    <x:row r="3787" spans="1:27">
      <x:c r="D3787" s="47" t="s">
        <x:v>787</x:v>
      </x:c>
      <x:c r="E3787" s="46" t="s"/>
      <x:c r="H3787" s="46" t="n">
        <x:v>3</x:v>
      </x:c>
      <x:c r="I3787" s="0" t="s">
        <x:v>764</x:v>
      </x:c>
      <x:c r="K3787" s="44">
        <x:f>ROUND(H3787/100*K3786,5)</x:f>
      </x:c>
    </x:row>
    <x:row r="3788" spans="1:27">
      <x:c r="D3788" s="47" t="s">
        <x:v>765</x:v>
      </x:c>
      <x:c r="E3788" s="46" t="s"/>
      <x:c r="H3788" s="46" t="s"/>
      <x:c r="K3788" s="48">
        <x:f>SUM(K3786:K3787)</x:f>
      </x:c>
    </x:row>
    <x:row r="3790" spans="1:27" customFormat="1" ht="45" customHeight="1">
      <x:c r="A3790" s="36" t="s">
        <x:v>1916</x:v>
      </x:c>
      <x:c r="B3790" s="36" t="s">
        <x:v>452</x:v>
      </x:c>
      <x:c r="C3790" s="37" t="s">
        <x:v>43</x:v>
      </x:c>
      <x:c r="D3790" s="38" t="s">
        <x:v>453</x:v>
      </x:c>
      <x:c r="E3790" s="37" t="s"/>
      <x:c r="F3790" s="37" t="s"/>
      <x:c r="G3790" s="37" t="s"/>
      <x:c r="H3790" s="39" t="s">
        <x:v>741</x:v>
      </x:c>
      <x:c r="I3790" s="40" t="n">
        <x:v>1</x:v>
      </x:c>
      <x:c r="J3790" s="41" t="s"/>
      <x:c r="K3790" s="42">
        <x:f>ROUND(K3805,2)</x:f>
      </x:c>
      <x:c r="L3790" s="37" t="s"/>
      <x:c r="M3790" s="37" t="s"/>
      <x:c r="N3790" s="37" t="s"/>
      <x:c r="O3790" s="37" t="s"/>
      <x:c r="P3790" s="37" t="s"/>
      <x:c r="Q3790" s="37" t="s"/>
      <x:c r="R3790" s="37" t="s"/>
      <x:c r="S3790" s="37" t="s"/>
      <x:c r="T3790" s="37" t="s"/>
      <x:c r="U3790" s="37" t="s"/>
      <x:c r="V3790" s="37" t="s"/>
      <x:c r="W3790" s="37" t="s"/>
      <x:c r="X3790" s="37" t="s"/>
      <x:c r="Y3790" s="37" t="s"/>
      <x:c r="Z3790" s="37" t="s"/>
      <x:c r="AA3790" s="37" t="s"/>
    </x:row>
    <x:row r="3791" spans="1:27">
      <x:c r="B3791" s="14" t="s">
        <x:v>742</x:v>
      </x:c>
    </x:row>
    <x:row r="3792" spans="1:27">
      <x:c r="B3792" s="0" t="s">
        <x:v>991</x:v>
      </x:c>
      <x:c r="C3792" s="0" t="s">
        <x:v>730</x:v>
      </x:c>
      <x:c r="D3792" s="0" t="s">
        <x:v>908</x:v>
      </x:c>
      <x:c r="E3792" s="43" t="n">
        <x:v>0.29</x:v>
      </x:c>
      <x:c r="F3792" s="0" t="s">
        <x:v>745</x:v>
      </x:c>
      <x:c r="G3792" s="0" t="s">
        <x:v>746</x:v>
      </x:c>
      <x:c r="H3792" s="44" t="n">
        <x:v>24.14</x:v>
      </x:c>
      <x:c r="I3792" s="0" t="s">
        <x:v>747</x:v>
      </x:c>
      <x:c r="J3792" s="45">
        <x:f>ROUND(E3792/I3790* H3792,5)</x:f>
      </x:c>
      <x:c r="K3792" s="46" t="s"/>
    </x:row>
    <x:row r="3793" spans="1:27">
      <x:c r="B3793" s="0" t="s">
        <x:v>992</x:v>
      </x:c>
      <x:c r="C3793" s="0" t="s">
        <x:v>730</x:v>
      </x:c>
      <x:c r="D3793" s="0" t="s">
        <x:v>910</x:v>
      </x:c>
      <x:c r="E3793" s="43" t="n">
        <x:v>0.29</x:v>
      </x:c>
      <x:c r="F3793" s="0" t="s">
        <x:v>745</x:v>
      </x:c>
      <x:c r="G3793" s="0" t="s">
        <x:v>746</x:v>
      </x:c>
      <x:c r="H3793" s="44" t="n">
        <x:v>28.1</x:v>
      </x:c>
      <x:c r="I3793" s="0" t="s">
        <x:v>747</x:v>
      </x:c>
      <x:c r="J3793" s="45">
        <x:f>ROUND(E3793/I3790* H3793,5)</x:f>
      </x:c>
      <x:c r="K3793" s="46" t="s"/>
    </x:row>
    <x:row r="3794" spans="1:27">
      <x:c r="D3794" s="47" t="s">
        <x:v>748</x:v>
      </x:c>
      <x:c r="E3794" s="46" t="s"/>
      <x:c r="H3794" s="46" t="s"/>
      <x:c r="K3794" s="44">
        <x:f>SUM(J3792:J3793)</x:f>
      </x:c>
    </x:row>
    <x:row r="3795" spans="1:27">
      <x:c r="B3795" s="14" t="s">
        <x:v>753</x:v>
      </x:c>
      <x:c r="E3795" s="46" t="s"/>
      <x:c r="H3795" s="46" t="s"/>
      <x:c r="K3795" s="46" t="s"/>
    </x:row>
    <x:row r="3796" spans="1:27">
      <x:c r="B3796" s="0" t="s">
        <x:v>1917</x:v>
      </x:c>
      <x:c r="C3796" s="0" t="s">
        <x:v>22</x:v>
      </x:c>
      <x:c r="D3796" s="0" t="s">
        <x:v>1918</x:v>
      </x:c>
      <x:c r="E3796" s="43" t="n">
        <x:v>1.5</x:v>
      </x:c>
      <x:c r="G3796" s="0" t="s">
        <x:v>746</x:v>
      </x:c>
      <x:c r="H3796" s="44" t="n">
        <x:v>0.97</x:v>
      </x:c>
      <x:c r="I3796" s="0" t="s">
        <x:v>747</x:v>
      </x:c>
      <x:c r="J3796" s="45">
        <x:f>ROUND(E3796* H3796,5)</x:f>
      </x:c>
      <x:c r="K3796" s="46" t="s"/>
    </x:row>
    <x:row r="3797" spans="1:27">
      <x:c r="B3797" s="0" t="s">
        <x:v>1919</x:v>
      </x:c>
      <x:c r="C3797" s="0" t="s">
        <x:v>22</x:v>
      </x:c>
      <x:c r="D3797" s="0" t="s">
        <x:v>1920</x:v>
      </x:c>
      <x:c r="E3797" s="43" t="n">
        <x:v>0.65</x:v>
      </x:c>
      <x:c r="G3797" s="0" t="s">
        <x:v>746</x:v>
      </x:c>
      <x:c r="H3797" s="44" t="n">
        <x:v>7.53</x:v>
      </x:c>
      <x:c r="I3797" s="0" t="s">
        <x:v>747</x:v>
      </x:c>
      <x:c r="J3797" s="45">
        <x:f>ROUND(E3797* H3797,5)</x:f>
      </x:c>
      <x:c r="K3797" s="46" t="s"/>
    </x:row>
    <x:row r="3798" spans="1:27">
      <x:c r="B3798" s="0" t="s">
        <x:v>1921</x:v>
      </x:c>
      <x:c r="C3798" s="0" t="s">
        <x:v>22</x:v>
      </x:c>
      <x:c r="D3798" s="0" t="s">
        <x:v>1922</x:v>
      </x:c>
      <x:c r="E3798" s="43" t="n">
        <x:v>0.65</x:v>
      </x:c>
      <x:c r="G3798" s="0" t="s">
        <x:v>746</x:v>
      </x:c>
      <x:c r="H3798" s="44" t="n">
        <x:v>0.35</x:v>
      </x:c>
      <x:c r="I3798" s="0" t="s">
        <x:v>747</x:v>
      </x:c>
      <x:c r="J3798" s="45">
        <x:f>ROUND(E3798* H3798,5)</x:f>
      </x:c>
      <x:c r="K3798" s="46" t="s"/>
    </x:row>
    <x:row r="3799" spans="1:27">
      <x:c r="B3799" s="0" t="s">
        <x:v>1923</x:v>
      </x:c>
      <x:c r="C3799" s="0" t="s">
        <x:v>43</x:v>
      </x:c>
      <x:c r="D3799" s="0" t="s">
        <x:v>1924</x:v>
      </x:c>
      <x:c r="E3799" s="43" t="n">
        <x:v>1.02</x:v>
      </x:c>
      <x:c r="G3799" s="0" t="s">
        <x:v>746</x:v>
      </x:c>
      <x:c r="H3799" s="44" t="n">
        <x:v>13.63</x:v>
      </x:c>
      <x:c r="I3799" s="0" t="s">
        <x:v>747</x:v>
      </x:c>
      <x:c r="J3799" s="45">
        <x:f>ROUND(E3799* H3799,5)</x:f>
      </x:c>
      <x:c r="K3799" s="46" t="s"/>
    </x:row>
    <x:row r="3800" spans="1:27">
      <x:c r="D3800" s="47" t="s">
        <x:v>761</x:v>
      </x:c>
      <x:c r="E3800" s="46" t="s"/>
      <x:c r="H3800" s="46" t="s"/>
      <x:c r="K3800" s="44">
        <x:f>SUM(J3796:J3799)</x:f>
      </x:c>
    </x:row>
    <x:row r="3801" spans="1:27">
      <x:c r="E3801" s="46" t="s"/>
      <x:c r="H3801" s="46" t="s"/>
      <x:c r="K3801" s="46" t="s"/>
    </x:row>
    <x:row r="3802" spans="1:27">
      <x:c r="D3802" s="47" t="s">
        <x:v>763</x:v>
      </x:c>
      <x:c r="E3802" s="46" t="s"/>
      <x:c r="H3802" s="46" t="n">
        <x:v>1.5</x:v>
      </x:c>
      <x:c r="I3802" s="0" t="s">
        <x:v>764</x:v>
      </x:c>
      <x:c r="J3802" s="0">
        <x:f>ROUND(H3802/100*K3794,5)</x:f>
      </x:c>
      <x:c r="K3802" s="46" t="s"/>
    </x:row>
    <x:row r="3803" spans="1:27">
      <x:c r="D3803" s="47" t="s">
        <x:v>762</x:v>
      </x:c>
      <x:c r="E3803" s="46" t="s"/>
      <x:c r="H3803" s="46" t="s"/>
      <x:c r="K3803" s="48">
        <x:f>SUM(J3791:J3802)</x:f>
      </x:c>
    </x:row>
    <x:row r="3804" spans="1:27">
      <x:c r="D3804" s="47" t="s">
        <x:v>787</x:v>
      </x:c>
      <x:c r="E3804" s="46" t="s"/>
      <x:c r="H3804" s="46" t="n">
        <x:v>3</x:v>
      </x:c>
      <x:c r="I3804" s="0" t="s">
        <x:v>764</x:v>
      </x:c>
      <x:c r="K3804" s="44">
        <x:f>ROUND(H3804/100*K3803,5)</x:f>
      </x:c>
    </x:row>
    <x:row r="3805" spans="1:27">
      <x:c r="D3805" s="47" t="s">
        <x:v>765</x:v>
      </x:c>
      <x:c r="E3805" s="46" t="s"/>
      <x:c r="H3805" s="46" t="s"/>
      <x:c r="K3805" s="48">
        <x:f>SUM(K3803:K3804)</x:f>
      </x:c>
    </x:row>
    <x:row r="3807" spans="1:27" customFormat="1" ht="45" customHeight="1">
      <x:c r="A3807" s="36" t="s">
        <x:v>1925</x:v>
      </x:c>
      <x:c r="B3807" s="36" t="s">
        <x:v>450</x:v>
      </x:c>
      <x:c r="C3807" s="37" t="s">
        <x:v>43</x:v>
      </x:c>
      <x:c r="D3807" s="38" t="s">
        <x:v>451</x:v>
      </x:c>
      <x:c r="E3807" s="37" t="s"/>
      <x:c r="F3807" s="37" t="s"/>
      <x:c r="G3807" s="37" t="s"/>
      <x:c r="H3807" s="39" t="s">
        <x:v>741</x:v>
      </x:c>
      <x:c r="I3807" s="40" t="n">
        <x:v>1</x:v>
      </x:c>
      <x:c r="J3807" s="41" t="s"/>
      <x:c r="K3807" s="42">
        <x:f>ROUND(K3822,2)</x:f>
      </x:c>
      <x:c r="L3807" s="37" t="s"/>
      <x:c r="M3807" s="37" t="s"/>
      <x:c r="N3807" s="37" t="s"/>
      <x:c r="O3807" s="37" t="s"/>
      <x:c r="P3807" s="37" t="s"/>
      <x:c r="Q3807" s="37" t="s"/>
      <x:c r="R3807" s="37" t="s"/>
      <x:c r="S3807" s="37" t="s"/>
      <x:c r="T3807" s="37" t="s"/>
      <x:c r="U3807" s="37" t="s"/>
      <x:c r="V3807" s="37" t="s"/>
      <x:c r="W3807" s="37" t="s"/>
      <x:c r="X3807" s="37" t="s"/>
      <x:c r="Y3807" s="37" t="s"/>
      <x:c r="Z3807" s="37" t="s"/>
      <x:c r="AA3807" s="37" t="s"/>
    </x:row>
    <x:row r="3808" spans="1:27">
      <x:c r="B3808" s="14" t="s">
        <x:v>742</x:v>
      </x:c>
    </x:row>
    <x:row r="3809" spans="1:27">
      <x:c r="B3809" s="0" t="s">
        <x:v>991</x:v>
      </x:c>
      <x:c r="C3809" s="0" t="s">
        <x:v>730</x:v>
      </x:c>
      <x:c r="D3809" s="0" t="s">
        <x:v>908</x:v>
      </x:c>
      <x:c r="E3809" s="43" t="n">
        <x:v>0.4</x:v>
      </x:c>
      <x:c r="F3809" s="0" t="s">
        <x:v>745</x:v>
      </x:c>
      <x:c r="G3809" s="0" t="s">
        <x:v>746</x:v>
      </x:c>
      <x:c r="H3809" s="44" t="n">
        <x:v>24.14</x:v>
      </x:c>
      <x:c r="I3809" s="0" t="s">
        <x:v>747</x:v>
      </x:c>
      <x:c r="J3809" s="45">
        <x:f>ROUND(E3809/I3807* H3809,5)</x:f>
      </x:c>
      <x:c r="K3809" s="46" t="s"/>
    </x:row>
    <x:row r="3810" spans="1:27">
      <x:c r="B3810" s="0" t="s">
        <x:v>992</x:v>
      </x:c>
      <x:c r="C3810" s="0" t="s">
        <x:v>730</x:v>
      </x:c>
      <x:c r="D3810" s="0" t="s">
        <x:v>910</x:v>
      </x:c>
      <x:c r="E3810" s="43" t="n">
        <x:v>0.4</x:v>
      </x:c>
      <x:c r="F3810" s="0" t="s">
        <x:v>745</x:v>
      </x:c>
      <x:c r="G3810" s="0" t="s">
        <x:v>746</x:v>
      </x:c>
      <x:c r="H3810" s="44" t="n">
        <x:v>28.1</x:v>
      </x:c>
      <x:c r="I3810" s="0" t="s">
        <x:v>747</x:v>
      </x:c>
      <x:c r="J3810" s="45">
        <x:f>ROUND(E3810/I3807* H3810,5)</x:f>
      </x:c>
      <x:c r="K3810" s="46" t="s"/>
    </x:row>
    <x:row r="3811" spans="1:27">
      <x:c r="D3811" s="47" t="s">
        <x:v>748</x:v>
      </x:c>
      <x:c r="E3811" s="46" t="s"/>
      <x:c r="H3811" s="46" t="s"/>
      <x:c r="K3811" s="44">
        <x:f>SUM(J3809:J3810)</x:f>
      </x:c>
    </x:row>
    <x:row r="3812" spans="1:27">
      <x:c r="B3812" s="14" t="s">
        <x:v>753</x:v>
      </x:c>
      <x:c r="E3812" s="46" t="s"/>
      <x:c r="H3812" s="46" t="s"/>
      <x:c r="K3812" s="46" t="s"/>
    </x:row>
    <x:row r="3813" spans="1:27">
      <x:c r="B3813" s="0" t="s">
        <x:v>1926</x:v>
      </x:c>
      <x:c r="C3813" s="0" t="s">
        <x:v>22</x:v>
      </x:c>
      <x:c r="D3813" s="0" t="s">
        <x:v>1927</x:v>
      </x:c>
      <x:c r="E3813" s="43" t="n">
        <x:v>0.65</x:v>
      </x:c>
      <x:c r="G3813" s="0" t="s">
        <x:v>746</x:v>
      </x:c>
      <x:c r="H3813" s="44" t="n">
        <x:v>12.03</x:v>
      </x:c>
      <x:c r="I3813" s="0" t="s">
        <x:v>747</x:v>
      </x:c>
      <x:c r="J3813" s="45">
        <x:f>ROUND(E3813* H3813,5)</x:f>
      </x:c>
      <x:c r="K3813" s="46" t="s"/>
    </x:row>
    <x:row r="3814" spans="1:27">
      <x:c r="B3814" s="0" t="s">
        <x:v>1928</x:v>
      </x:c>
      <x:c r="C3814" s="0" t="s">
        <x:v>22</x:v>
      </x:c>
      <x:c r="D3814" s="0" t="s">
        <x:v>1929</x:v>
      </x:c>
      <x:c r="E3814" s="43" t="n">
        <x:v>1.5</x:v>
      </x:c>
      <x:c r="G3814" s="0" t="s">
        <x:v>746</x:v>
      </x:c>
      <x:c r="H3814" s="44" t="n">
        <x:v>1.23</x:v>
      </x:c>
      <x:c r="I3814" s="0" t="s">
        <x:v>747</x:v>
      </x:c>
      <x:c r="J3814" s="45">
        <x:f>ROUND(E3814* H3814,5)</x:f>
      </x:c>
      <x:c r="K3814" s="46" t="s"/>
    </x:row>
    <x:row r="3815" spans="1:27">
      <x:c r="B3815" s="0" t="s">
        <x:v>1930</x:v>
      </x:c>
      <x:c r="C3815" s="0" t="s">
        <x:v>22</x:v>
      </x:c>
      <x:c r="D3815" s="0" t="s">
        <x:v>1931</x:v>
      </x:c>
      <x:c r="E3815" s="43" t="n">
        <x:v>0.65</x:v>
      </x:c>
      <x:c r="G3815" s="0" t="s">
        <x:v>746</x:v>
      </x:c>
      <x:c r="H3815" s="44" t="n">
        <x:v>0.46</x:v>
      </x:c>
      <x:c r="I3815" s="0" t="s">
        <x:v>747</x:v>
      </x:c>
      <x:c r="J3815" s="45">
        <x:f>ROUND(E3815* H3815,5)</x:f>
      </x:c>
      <x:c r="K3815" s="46" t="s"/>
    </x:row>
    <x:row r="3816" spans="1:27">
      <x:c r="B3816" s="0" t="s">
        <x:v>1932</x:v>
      </x:c>
      <x:c r="C3816" s="0" t="s">
        <x:v>43</x:v>
      </x:c>
      <x:c r="D3816" s="0" t="s">
        <x:v>1933</x:v>
      </x:c>
      <x:c r="E3816" s="43" t="n">
        <x:v>1.02</x:v>
      </x:c>
      <x:c r="G3816" s="0" t="s">
        <x:v>746</x:v>
      </x:c>
      <x:c r="H3816" s="44" t="n">
        <x:v>17.25</x:v>
      </x:c>
      <x:c r="I3816" s="0" t="s">
        <x:v>747</x:v>
      </x:c>
      <x:c r="J3816" s="45">
        <x:f>ROUND(E3816* H3816,5)</x:f>
      </x:c>
      <x:c r="K3816" s="46" t="s"/>
    </x:row>
    <x:row r="3817" spans="1:27">
      <x:c r="D3817" s="47" t="s">
        <x:v>761</x:v>
      </x:c>
      <x:c r="E3817" s="46" t="s"/>
      <x:c r="H3817" s="46" t="s"/>
      <x:c r="K3817" s="44">
        <x:f>SUM(J3813:J3816)</x:f>
      </x:c>
    </x:row>
    <x:row r="3818" spans="1:27">
      <x:c r="E3818" s="46" t="s"/>
      <x:c r="H3818" s="46" t="s"/>
      <x:c r="K3818" s="46" t="s"/>
    </x:row>
    <x:row r="3819" spans="1:27">
      <x:c r="D3819" s="47" t="s">
        <x:v>763</x:v>
      </x:c>
      <x:c r="E3819" s="46" t="s"/>
      <x:c r="H3819" s="46" t="n">
        <x:v>1.5</x:v>
      </x:c>
      <x:c r="I3819" s="0" t="s">
        <x:v>764</x:v>
      </x:c>
      <x:c r="J3819" s="0">
        <x:f>ROUND(H3819/100*K3811,5)</x:f>
      </x:c>
      <x:c r="K3819" s="46" t="s"/>
    </x:row>
    <x:row r="3820" spans="1:27">
      <x:c r="D3820" s="47" t="s">
        <x:v>762</x:v>
      </x:c>
      <x:c r="E3820" s="46" t="s"/>
      <x:c r="H3820" s="46" t="s"/>
      <x:c r="K3820" s="48">
        <x:f>SUM(J3808:J3819)</x:f>
      </x:c>
    </x:row>
    <x:row r="3821" spans="1:27">
      <x:c r="D3821" s="47" t="s">
        <x:v>787</x:v>
      </x:c>
      <x:c r="E3821" s="46" t="s"/>
      <x:c r="H3821" s="46" t="n">
        <x:v>3</x:v>
      </x:c>
      <x:c r="I3821" s="0" t="s">
        <x:v>764</x:v>
      </x:c>
      <x:c r="K3821" s="44">
        <x:f>ROUND(H3821/100*K3820,5)</x:f>
      </x:c>
    </x:row>
    <x:row r="3822" spans="1:27">
      <x:c r="D3822" s="47" t="s">
        <x:v>765</x:v>
      </x:c>
      <x:c r="E3822" s="46" t="s"/>
      <x:c r="H3822" s="46" t="s"/>
      <x:c r="K3822" s="48">
        <x:f>SUM(K3820:K3821)</x:f>
      </x:c>
    </x:row>
    <x:row r="3824" spans="1:27" customFormat="1" ht="45" customHeight="1">
      <x:c r="A3824" s="36" t="s">
        <x:v>1934</x:v>
      </x:c>
      <x:c r="B3824" s="36" t="s">
        <x:v>448</x:v>
      </x:c>
      <x:c r="C3824" s="37" t="s">
        <x:v>43</x:v>
      </x:c>
      <x:c r="D3824" s="38" t="s">
        <x:v>449</x:v>
      </x:c>
      <x:c r="E3824" s="37" t="s"/>
      <x:c r="F3824" s="37" t="s"/>
      <x:c r="G3824" s="37" t="s"/>
      <x:c r="H3824" s="39" t="s">
        <x:v>741</x:v>
      </x:c>
      <x:c r="I3824" s="40" t="n">
        <x:v>1</x:v>
      </x:c>
      <x:c r="J3824" s="41" t="s"/>
      <x:c r="K3824" s="42">
        <x:f>ROUND(K3839,2)</x:f>
      </x:c>
      <x:c r="L3824" s="37" t="s"/>
      <x:c r="M3824" s="37" t="s"/>
      <x:c r="N3824" s="37" t="s"/>
      <x:c r="O3824" s="37" t="s"/>
      <x:c r="P3824" s="37" t="s"/>
      <x:c r="Q3824" s="37" t="s"/>
      <x:c r="R3824" s="37" t="s"/>
      <x:c r="S3824" s="37" t="s"/>
      <x:c r="T3824" s="37" t="s"/>
      <x:c r="U3824" s="37" t="s"/>
      <x:c r="V3824" s="37" t="s"/>
      <x:c r="W3824" s="37" t="s"/>
      <x:c r="X3824" s="37" t="s"/>
      <x:c r="Y3824" s="37" t="s"/>
      <x:c r="Z3824" s="37" t="s"/>
      <x:c r="AA3824" s="37" t="s"/>
    </x:row>
    <x:row r="3825" spans="1:27">
      <x:c r="B3825" s="14" t="s">
        <x:v>742</x:v>
      </x:c>
    </x:row>
    <x:row r="3826" spans="1:27">
      <x:c r="B3826" s="0" t="s">
        <x:v>992</x:v>
      </x:c>
      <x:c r="C3826" s="0" t="s">
        <x:v>730</x:v>
      </x:c>
      <x:c r="D3826" s="0" t="s">
        <x:v>910</x:v>
      </x:c>
      <x:c r="E3826" s="43" t="n">
        <x:v>0.88</x:v>
      </x:c>
      <x:c r="F3826" s="0" t="s">
        <x:v>745</x:v>
      </x:c>
      <x:c r="G3826" s="0" t="s">
        <x:v>746</x:v>
      </x:c>
      <x:c r="H3826" s="44" t="n">
        <x:v>28.1</x:v>
      </x:c>
      <x:c r="I3826" s="0" t="s">
        <x:v>747</x:v>
      </x:c>
      <x:c r="J3826" s="45">
        <x:f>ROUND(E3826/I3824* H3826,5)</x:f>
      </x:c>
      <x:c r="K3826" s="46" t="s"/>
    </x:row>
    <x:row r="3827" spans="1:27">
      <x:c r="B3827" s="0" t="s">
        <x:v>991</x:v>
      </x:c>
      <x:c r="C3827" s="0" t="s">
        <x:v>730</x:v>
      </x:c>
      <x:c r="D3827" s="0" t="s">
        <x:v>908</x:v>
      </x:c>
      <x:c r="E3827" s="43" t="n">
        <x:v>0.88</x:v>
      </x:c>
      <x:c r="F3827" s="0" t="s">
        <x:v>745</x:v>
      </x:c>
      <x:c r="G3827" s="0" t="s">
        <x:v>746</x:v>
      </x:c>
      <x:c r="H3827" s="44" t="n">
        <x:v>24.14</x:v>
      </x:c>
      <x:c r="I3827" s="0" t="s">
        <x:v>747</x:v>
      </x:c>
      <x:c r="J3827" s="45">
        <x:f>ROUND(E3827/I3824* H3827,5)</x:f>
      </x:c>
      <x:c r="K3827" s="46" t="s"/>
    </x:row>
    <x:row r="3828" spans="1:27">
      <x:c r="D3828" s="47" t="s">
        <x:v>748</x:v>
      </x:c>
      <x:c r="E3828" s="46" t="s"/>
      <x:c r="H3828" s="46" t="s"/>
      <x:c r="K3828" s="44">
        <x:f>SUM(J3826:J3827)</x:f>
      </x:c>
    </x:row>
    <x:row r="3829" spans="1:27">
      <x:c r="B3829" s="14" t="s">
        <x:v>753</x:v>
      </x:c>
      <x:c r="E3829" s="46" t="s"/>
      <x:c r="H3829" s="46" t="s"/>
      <x:c r="K3829" s="46" t="s"/>
    </x:row>
    <x:row r="3830" spans="1:27">
      <x:c r="B3830" s="0" t="s">
        <x:v>1935</x:v>
      </x:c>
      <x:c r="C3830" s="0" t="s">
        <x:v>22</x:v>
      </x:c>
      <x:c r="D3830" s="0" t="s">
        <x:v>1936</x:v>
      </x:c>
      <x:c r="E3830" s="43" t="n">
        <x:v>0.65</x:v>
      </x:c>
      <x:c r="G3830" s="0" t="s">
        <x:v>746</x:v>
      </x:c>
      <x:c r="H3830" s="44" t="n">
        <x:v>1.77</x:v>
      </x:c>
      <x:c r="I3830" s="0" t="s">
        <x:v>747</x:v>
      </x:c>
      <x:c r="J3830" s="45">
        <x:f>ROUND(E3830* H3830,5)</x:f>
      </x:c>
      <x:c r="K3830" s="46" t="s"/>
    </x:row>
    <x:row r="3831" spans="1:27">
      <x:c r="B3831" s="0" t="s">
        <x:v>1937</x:v>
      </x:c>
      <x:c r="C3831" s="0" t="s">
        <x:v>43</x:v>
      </x:c>
      <x:c r="D3831" s="0" t="s">
        <x:v>1938</x:v>
      </x:c>
      <x:c r="E3831" s="43" t="n">
        <x:v>1.02</x:v>
      </x:c>
      <x:c r="G3831" s="0" t="s">
        <x:v>746</x:v>
      </x:c>
      <x:c r="H3831" s="44" t="n">
        <x:v>43.84</x:v>
      </x:c>
      <x:c r="I3831" s="0" t="s">
        <x:v>747</x:v>
      </x:c>
      <x:c r="J3831" s="45">
        <x:f>ROUND(E3831* H3831,5)</x:f>
      </x:c>
      <x:c r="K3831" s="46" t="s"/>
    </x:row>
    <x:row r="3832" spans="1:27">
      <x:c r="B3832" s="0" t="s">
        <x:v>1939</x:v>
      </x:c>
      <x:c r="C3832" s="0" t="s">
        <x:v>22</x:v>
      </x:c>
      <x:c r="D3832" s="0" t="s">
        <x:v>1940</x:v>
      </x:c>
      <x:c r="E3832" s="43" t="n">
        <x:v>0.65</x:v>
      </x:c>
      <x:c r="G3832" s="0" t="s">
        <x:v>746</x:v>
      </x:c>
      <x:c r="H3832" s="44" t="n">
        <x:v>84.66</x:v>
      </x:c>
      <x:c r="I3832" s="0" t="s">
        <x:v>747</x:v>
      </x:c>
      <x:c r="J3832" s="45">
        <x:f>ROUND(E3832* H3832,5)</x:f>
      </x:c>
      <x:c r="K3832" s="46" t="s"/>
    </x:row>
    <x:row r="3833" spans="1:27">
      <x:c r="B3833" s="0" t="s">
        <x:v>1941</x:v>
      </x:c>
      <x:c r="C3833" s="0" t="s">
        <x:v>22</x:v>
      </x:c>
      <x:c r="D3833" s="0" t="s">
        <x:v>1942</x:v>
      </x:c>
      <x:c r="E3833" s="43" t="n">
        <x:v>1.5</x:v>
      </x:c>
      <x:c r="G3833" s="0" t="s">
        <x:v>746</x:v>
      </x:c>
      <x:c r="H3833" s="44" t="n">
        <x:v>3.12</x:v>
      </x:c>
      <x:c r="I3833" s="0" t="s">
        <x:v>747</x:v>
      </x:c>
      <x:c r="J3833" s="45">
        <x:f>ROUND(E3833* H3833,5)</x:f>
      </x:c>
      <x:c r="K3833" s="46" t="s"/>
    </x:row>
    <x:row r="3834" spans="1:27">
      <x:c r="D3834" s="47" t="s">
        <x:v>761</x:v>
      </x:c>
      <x:c r="E3834" s="46" t="s"/>
      <x:c r="H3834" s="46" t="s"/>
      <x:c r="K3834" s="44">
        <x:f>SUM(J3830:J3833)</x:f>
      </x:c>
    </x:row>
    <x:row r="3835" spans="1:27">
      <x:c r="E3835" s="46" t="s"/>
      <x:c r="H3835" s="46" t="s"/>
      <x:c r="K3835" s="46" t="s"/>
    </x:row>
    <x:row r="3836" spans="1:27">
      <x:c r="D3836" s="47" t="s">
        <x:v>763</x:v>
      </x:c>
      <x:c r="E3836" s="46" t="s"/>
      <x:c r="H3836" s="46" t="n">
        <x:v>1.5</x:v>
      </x:c>
      <x:c r="I3836" s="0" t="s">
        <x:v>764</x:v>
      </x:c>
      <x:c r="J3836" s="0">
        <x:f>ROUND(H3836/100*K3828,5)</x:f>
      </x:c>
      <x:c r="K3836" s="46" t="s"/>
    </x:row>
    <x:row r="3837" spans="1:27">
      <x:c r="D3837" s="47" t="s">
        <x:v>762</x:v>
      </x:c>
      <x:c r="E3837" s="46" t="s"/>
      <x:c r="H3837" s="46" t="s"/>
      <x:c r="K3837" s="48">
        <x:f>SUM(J3825:J3836)</x:f>
      </x:c>
    </x:row>
    <x:row r="3838" spans="1:27">
      <x:c r="D3838" s="47" t="s">
        <x:v>787</x:v>
      </x:c>
      <x:c r="E3838" s="46" t="s"/>
      <x:c r="H3838" s="46" t="n">
        <x:v>3</x:v>
      </x:c>
      <x:c r="I3838" s="0" t="s">
        <x:v>764</x:v>
      </x:c>
      <x:c r="K3838" s="44">
        <x:f>ROUND(H3838/100*K3837,5)</x:f>
      </x:c>
    </x:row>
    <x:row r="3839" spans="1:27">
      <x:c r="D3839" s="47" t="s">
        <x:v>765</x:v>
      </x:c>
      <x:c r="E3839" s="46" t="s"/>
      <x:c r="H3839" s="46" t="s"/>
      <x:c r="K3839" s="48">
        <x:f>SUM(K3837:K3838)</x:f>
      </x:c>
    </x:row>
    <x:row r="3841" spans="1:27" customFormat="1" ht="45" customHeight="1">
      <x:c r="A3841" s="36" t="s">
        <x:v>1943</x:v>
      </x:c>
      <x:c r="B3841" s="36" t="s">
        <x:v>446</x:v>
      </x:c>
      <x:c r="C3841" s="37" t="s">
        <x:v>43</x:v>
      </x:c>
      <x:c r="D3841" s="38" t="s">
        <x:v>447</x:v>
      </x:c>
      <x:c r="E3841" s="37" t="s"/>
      <x:c r="F3841" s="37" t="s"/>
      <x:c r="G3841" s="37" t="s"/>
      <x:c r="H3841" s="39" t="s">
        <x:v>741</x:v>
      </x:c>
      <x:c r="I3841" s="40" t="n">
        <x:v>1</x:v>
      </x:c>
      <x:c r="J3841" s="41" t="s"/>
      <x:c r="K3841" s="42">
        <x:f>ROUND(K3856,2)</x:f>
      </x:c>
      <x:c r="L3841" s="37" t="s"/>
      <x:c r="M3841" s="37" t="s"/>
      <x:c r="N3841" s="37" t="s"/>
      <x:c r="O3841" s="37" t="s"/>
      <x:c r="P3841" s="37" t="s"/>
      <x:c r="Q3841" s="37" t="s"/>
      <x:c r="R3841" s="37" t="s"/>
      <x:c r="S3841" s="37" t="s"/>
      <x:c r="T3841" s="37" t="s"/>
      <x:c r="U3841" s="37" t="s"/>
      <x:c r="V3841" s="37" t="s"/>
      <x:c r="W3841" s="37" t="s"/>
      <x:c r="X3841" s="37" t="s"/>
      <x:c r="Y3841" s="37" t="s"/>
      <x:c r="Z3841" s="37" t="s"/>
      <x:c r="AA3841" s="37" t="s"/>
    </x:row>
    <x:row r="3842" spans="1:27">
      <x:c r="B3842" s="14" t="s">
        <x:v>742</x:v>
      </x:c>
    </x:row>
    <x:row r="3843" spans="1:27">
      <x:c r="B3843" s="0" t="s">
        <x:v>992</x:v>
      </x:c>
      <x:c r="C3843" s="0" t="s">
        <x:v>730</x:v>
      </x:c>
      <x:c r="D3843" s="0" t="s">
        <x:v>910</x:v>
      </x:c>
      <x:c r="E3843" s="43" t="n">
        <x:v>1.02</x:v>
      </x:c>
      <x:c r="F3843" s="0" t="s">
        <x:v>745</x:v>
      </x:c>
      <x:c r="G3843" s="0" t="s">
        <x:v>746</x:v>
      </x:c>
      <x:c r="H3843" s="44" t="n">
        <x:v>28.1</x:v>
      </x:c>
      <x:c r="I3843" s="0" t="s">
        <x:v>747</x:v>
      </x:c>
      <x:c r="J3843" s="45">
        <x:f>ROUND(E3843/I3841* H3843,5)</x:f>
      </x:c>
      <x:c r="K3843" s="46" t="s"/>
    </x:row>
    <x:row r="3844" spans="1:27">
      <x:c r="B3844" s="0" t="s">
        <x:v>991</x:v>
      </x:c>
      <x:c r="C3844" s="0" t="s">
        <x:v>730</x:v>
      </x:c>
      <x:c r="D3844" s="0" t="s">
        <x:v>908</x:v>
      </x:c>
      <x:c r="E3844" s="43" t="n">
        <x:v>1.02</x:v>
      </x:c>
      <x:c r="F3844" s="0" t="s">
        <x:v>745</x:v>
      </x:c>
      <x:c r="G3844" s="0" t="s">
        <x:v>746</x:v>
      </x:c>
      <x:c r="H3844" s="44" t="n">
        <x:v>24.14</x:v>
      </x:c>
      <x:c r="I3844" s="0" t="s">
        <x:v>747</x:v>
      </x:c>
      <x:c r="J3844" s="45">
        <x:f>ROUND(E3844/I3841* H3844,5)</x:f>
      </x:c>
      <x:c r="K3844" s="46" t="s"/>
    </x:row>
    <x:row r="3845" spans="1:27">
      <x:c r="D3845" s="47" t="s">
        <x:v>748</x:v>
      </x:c>
      <x:c r="E3845" s="46" t="s"/>
      <x:c r="H3845" s="46" t="s"/>
      <x:c r="K3845" s="44">
        <x:f>SUM(J3843:J3844)</x:f>
      </x:c>
    </x:row>
    <x:row r="3846" spans="1:27">
      <x:c r="B3846" s="14" t="s">
        <x:v>753</x:v>
      </x:c>
      <x:c r="E3846" s="46" t="s"/>
      <x:c r="H3846" s="46" t="s"/>
      <x:c r="K3846" s="46" t="s"/>
    </x:row>
    <x:row r="3847" spans="1:27">
      <x:c r="B3847" s="0" t="s">
        <x:v>1944</x:v>
      </x:c>
      <x:c r="C3847" s="0" t="s">
        <x:v>43</x:v>
      </x:c>
      <x:c r="D3847" s="0" t="s">
        <x:v>1945</x:v>
      </x:c>
      <x:c r="E3847" s="43" t="n">
        <x:v>1.02</x:v>
      </x:c>
      <x:c r="G3847" s="0" t="s">
        <x:v>746</x:v>
      </x:c>
      <x:c r="H3847" s="44" t="n">
        <x:v>75.5</x:v>
      </x:c>
      <x:c r="I3847" s="0" t="s">
        <x:v>747</x:v>
      </x:c>
      <x:c r="J3847" s="45">
        <x:f>ROUND(E3847* H3847,5)</x:f>
      </x:c>
      <x:c r="K3847" s="46" t="s"/>
    </x:row>
    <x:row r="3848" spans="1:27">
      <x:c r="B3848" s="0" t="s">
        <x:v>1946</x:v>
      </x:c>
      <x:c r="C3848" s="0" t="s">
        <x:v>22</x:v>
      </x:c>
      <x:c r="D3848" s="0" t="s">
        <x:v>1947</x:v>
      </x:c>
      <x:c r="E3848" s="43" t="n">
        <x:v>1.5</x:v>
      </x:c>
      <x:c r="G3848" s="0" t="s">
        <x:v>746</x:v>
      </x:c>
      <x:c r="H3848" s="44" t="n">
        <x:v>4.24</x:v>
      </x:c>
      <x:c r="I3848" s="0" t="s">
        <x:v>747</x:v>
      </x:c>
      <x:c r="J3848" s="45">
        <x:f>ROUND(E3848* H3848,5)</x:f>
      </x:c>
      <x:c r="K3848" s="46" t="s"/>
    </x:row>
    <x:row r="3849" spans="1:27">
      <x:c r="B3849" s="0" t="s">
        <x:v>1948</x:v>
      </x:c>
      <x:c r="C3849" s="0" t="s">
        <x:v>22</x:v>
      </x:c>
      <x:c r="D3849" s="0" t="s">
        <x:v>1949</x:v>
      </x:c>
      <x:c r="E3849" s="43" t="n">
        <x:v>0.65</x:v>
      </x:c>
      <x:c r="G3849" s="0" t="s">
        <x:v>746</x:v>
      </x:c>
      <x:c r="H3849" s="44" t="n">
        <x:v>194.45</x:v>
      </x:c>
      <x:c r="I3849" s="0" t="s">
        <x:v>747</x:v>
      </x:c>
      <x:c r="J3849" s="45">
        <x:f>ROUND(E3849* H3849,5)</x:f>
      </x:c>
      <x:c r="K3849" s="46" t="s"/>
    </x:row>
    <x:row r="3850" spans="1:27">
      <x:c r="B3850" s="0" t="s">
        <x:v>1950</x:v>
      </x:c>
      <x:c r="C3850" s="0" t="s">
        <x:v>22</x:v>
      </x:c>
      <x:c r="D3850" s="0" t="s">
        <x:v>1951</x:v>
      </x:c>
      <x:c r="E3850" s="43" t="n">
        <x:v>0.65</x:v>
      </x:c>
      <x:c r="G3850" s="0" t="s">
        <x:v>746</x:v>
      </x:c>
      <x:c r="H3850" s="44" t="n">
        <x:v>1.98</x:v>
      </x:c>
      <x:c r="I3850" s="0" t="s">
        <x:v>747</x:v>
      </x:c>
      <x:c r="J3850" s="45">
        <x:f>ROUND(E3850* H3850,5)</x:f>
      </x:c>
      <x:c r="K3850" s="46" t="s"/>
    </x:row>
    <x:row r="3851" spans="1:27">
      <x:c r="D3851" s="47" t="s">
        <x:v>761</x:v>
      </x:c>
      <x:c r="E3851" s="46" t="s"/>
      <x:c r="H3851" s="46" t="s"/>
      <x:c r="K3851" s="44">
        <x:f>SUM(J3847:J3850)</x:f>
      </x:c>
    </x:row>
    <x:row r="3852" spans="1:27">
      <x:c r="E3852" s="46" t="s"/>
      <x:c r="H3852" s="46" t="s"/>
      <x:c r="K3852" s="46" t="s"/>
    </x:row>
    <x:row r="3853" spans="1:27">
      <x:c r="D3853" s="47" t="s">
        <x:v>763</x:v>
      </x:c>
      <x:c r="E3853" s="46" t="s"/>
      <x:c r="H3853" s="46" t="n">
        <x:v>1.5</x:v>
      </x:c>
      <x:c r="I3853" s="0" t="s">
        <x:v>764</x:v>
      </x:c>
      <x:c r="J3853" s="0">
        <x:f>ROUND(H3853/100*K3845,5)</x:f>
      </x:c>
      <x:c r="K3853" s="46" t="s"/>
    </x:row>
    <x:row r="3854" spans="1:27">
      <x:c r="D3854" s="47" t="s">
        <x:v>762</x:v>
      </x:c>
      <x:c r="E3854" s="46" t="s"/>
      <x:c r="H3854" s="46" t="s"/>
      <x:c r="K3854" s="48">
        <x:f>SUM(J3842:J3853)</x:f>
      </x:c>
    </x:row>
    <x:row r="3855" spans="1:27">
      <x:c r="D3855" s="47" t="s">
        <x:v>787</x:v>
      </x:c>
      <x:c r="E3855" s="46" t="s"/>
      <x:c r="H3855" s="46" t="n">
        <x:v>3</x:v>
      </x:c>
      <x:c r="I3855" s="0" t="s">
        <x:v>764</x:v>
      </x:c>
      <x:c r="K3855" s="44">
        <x:f>ROUND(H3855/100*K3854,5)</x:f>
      </x:c>
    </x:row>
    <x:row r="3856" spans="1:27">
      <x:c r="D3856" s="47" t="s">
        <x:v>765</x:v>
      </x:c>
      <x:c r="E3856" s="46" t="s"/>
      <x:c r="H3856" s="46" t="s"/>
      <x:c r="K3856" s="48">
        <x:f>SUM(K3854:K3855)</x:f>
      </x:c>
    </x:row>
    <x:row r="3858" spans="1:27" customFormat="1" ht="45" customHeight="1">
      <x:c r="A3858" s="36" t="s">
        <x:v>1952</x:v>
      </x:c>
      <x:c r="B3858" s="36" t="s">
        <x:v>291</x:v>
      </x:c>
      <x:c r="C3858" s="37" t="s">
        <x:v>43</x:v>
      </x:c>
      <x:c r="D3858" s="38" t="s">
        <x:v>292</x:v>
      </x:c>
      <x:c r="E3858" s="37" t="s"/>
      <x:c r="F3858" s="37" t="s"/>
      <x:c r="G3858" s="37" t="s"/>
      <x:c r="H3858" s="39" t="s">
        <x:v>741</x:v>
      </x:c>
      <x:c r="I3858" s="40" t="n">
        <x:v>1</x:v>
      </x:c>
      <x:c r="J3858" s="41" t="s"/>
      <x:c r="K3858" s="42">
        <x:f>ROUND(K3872,2)</x:f>
      </x:c>
      <x:c r="L3858" s="37" t="s"/>
      <x:c r="M3858" s="37" t="s"/>
      <x:c r="N3858" s="37" t="s"/>
      <x:c r="O3858" s="37" t="s"/>
      <x:c r="P3858" s="37" t="s"/>
      <x:c r="Q3858" s="37" t="s"/>
      <x:c r="R3858" s="37" t="s"/>
      <x:c r="S3858" s="37" t="s"/>
      <x:c r="T3858" s="37" t="s"/>
      <x:c r="U3858" s="37" t="s"/>
      <x:c r="V3858" s="37" t="s"/>
      <x:c r="W3858" s="37" t="s"/>
      <x:c r="X3858" s="37" t="s"/>
      <x:c r="Y3858" s="37" t="s"/>
      <x:c r="Z3858" s="37" t="s"/>
      <x:c r="AA3858" s="37" t="s"/>
    </x:row>
    <x:row r="3859" spans="1:27">
      <x:c r="B3859" s="14" t="s">
        <x:v>742</x:v>
      </x:c>
    </x:row>
    <x:row r="3860" spans="1:27">
      <x:c r="B3860" s="0" t="s">
        <x:v>992</x:v>
      </x:c>
      <x:c r="C3860" s="0" t="s">
        <x:v>730</x:v>
      </x:c>
      <x:c r="D3860" s="0" t="s">
        <x:v>910</x:v>
      </x:c>
      <x:c r="E3860" s="43" t="n">
        <x:v>0.086</x:v>
      </x:c>
      <x:c r="F3860" s="0" t="s">
        <x:v>745</x:v>
      </x:c>
      <x:c r="G3860" s="0" t="s">
        <x:v>746</x:v>
      </x:c>
      <x:c r="H3860" s="44" t="n">
        <x:v>28.1</x:v>
      </x:c>
      <x:c r="I3860" s="0" t="s">
        <x:v>747</x:v>
      </x:c>
      <x:c r="J3860" s="45">
        <x:f>ROUND(E3860/I3858* H3860,5)</x:f>
      </x:c>
      <x:c r="K3860" s="46" t="s"/>
    </x:row>
    <x:row r="3861" spans="1:27">
      <x:c r="B3861" s="0" t="s">
        <x:v>991</x:v>
      </x:c>
      <x:c r="C3861" s="0" t="s">
        <x:v>730</x:v>
      </x:c>
      <x:c r="D3861" s="0" t="s">
        <x:v>908</x:v>
      </x:c>
      <x:c r="E3861" s="43" t="n">
        <x:v>0.086</x:v>
      </x:c>
      <x:c r="F3861" s="0" t="s">
        <x:v>745</x:v>
      </x:c>
      <x:c r="G3861" s="0" t="s">
        <x:v>746</x:v>
      </x:c>
      <x:c r="H3861" s="44" t="n">
        <x:v>24.14</x:v>
      </x:c>
      <x:c r="I3861" s="0" t="s">
        <x:v>747</x:v>
      </x:c>
      <x:c r="J3861" s="45">
        <x:f>ROUND(E3861/I3858* H3861,5)</x:f>
      </x:c>
      <x:c r="K3861" s="46" t="s"/>
    </x:row>
    <x:row r="3862" spans="1:27">
      <x:c r="D3862" s="47" t="s">
        <x:v>748</x:v>
      </x:c>
      <x:c r="E3862" s="46" t="s"/>
      <x:c r="H3862" s="46" t="s"/>
      <x:c r="K3862" s="44">
        <x:f>SUM(J3860:J3861)</x:f>
      </x:c>
    </x:row>
    <x:row r="3863" spans="1:27">
      <x:c r="B3863" s="14" t="s">
        <x:v>753</x:v>
      </x:c>
      <x:c r="E3863" s="46" t="s"/>
      <x:c r="H3863" s="46" t="s"/>
      <x:c r="K3863" s="46" t="s"/>
    </x:row>
    <x:row r="3864" spans="1:27">
      <x:c r="B3864" s="0" t="s">
        <x:v>1953</x:v>
      </x:c>
      <x:c r="C3864" s="0" t="s">
        <x:v>22</x:v>
      </x:c>
      <x:c r="D3864" s="0" t="s">
        <x:v>1954</x:v>
      </x:c>
      <x:c r="E3864" s="43" t="n">
        <x:v>0.3</x:v>
      </x:c>
      <x:c r="G3864" s="0" t="s">
        <x:v>746</x:v>
      </x:c>
      <x:c r="H3864" s="44" t="n">
        <x:v>25.91</x:v>
      </x:c>
      <x:c r="I3864" s="0" t="s">
        <x:v>747</x:v>
      </x:c>
      <x:c r="J3864" s="45">
        <x:f>ROUND(E3864* H3864,5)</x:f>
      </x:c>
      <x:c r="K3864" s="46" t="s"/>
    </x:row>
    <x:row r="3865" spans="1:27">
      <x:c r="B3865" s="0" t="s">
        <x:v>1955</x:v>
      </x:c>
      <x:c r="C3865" s="0" t="s">
        <x:v>43</x:v>
      </x:c>
      <x:c r="D3865" s="49" t="s">
        <x:v>1956</x:v>
      </x:c>
      <x:c r="E3865" s="43" t="n">
        <x:v>1.02</x:v>
      </x:c>
      <x:c r="G3865" s="0" t="s">
        <x:v>746</x:v>
      </x:c>
      <x:c r="H3865" s="44" t="n">
        <x:v>55.35</x:v>
      </x:c>
      <x:c r="I3865" s="0" t="s">
        <x:v>747</x:v>
      </x:c>
      <x:c r="J3865" s="45">
        <x:f>ROUND(E3865* H3865,5)</x:f>
      </x:c>
      <x:c r="K3865" s="46" t="s"/>
    </x:row>
    <x:row r="3866" spans="1:27">
      <x:c r="B3866" s="0" t="s">
        <x:v>1957</x:v>
      </x:c>
      <x:c r="C3866" s="0" t="s">
        <x:v>22</x:v>
      </x:c>
      <x:c r="D3866" s="0" t="s">
        <x:v>1958</x:v>
      </x:c>
      <x:c r="E3866" s="43" t="n">
        <x:v>0.5</x:v>
      </x:c>
      <x:c r="G3866" s="0" t="s">
        <x:v>746</x:v>
      </x:c>
      <x:c r="H3866" s="44" t="n">
        <x:v>5.33</x:v>
      </x:c>
      <x:c r="I3866" s="0" t="s">
        <x:v>747</x:v>
      </x:c>
      <x:c r="J3866" s="45">
        <x:f>ROUND(E3866* H3866,5)</x:f>
      </x:c>
      <x:c r="K3866" s="46" t="s"/>
    </x:row>
    <x:row r="3867" spans="1:27">
      <x:c r="D3867" s="47" t="s">
        <x:v>761</x:v>
      </x:c>
      <x:c r="E3867" s="46" t="s"/>
      <x:c r="H3867" s="46" t="s"/>
      <x:c r="K3867" s="44">
        <x:f>SUM(J3864:J3866)</x:f>
      </x:c>
    </x:row>
    <x:row r="3868" spans="1:27">
      <x:c r="E3868" s="46" t="s"/>
      <x:c r="H3868" s="46" t="s"/>
      <x:c r="K3868" s="46" t="s"/>
    </x:row>
    <x:row r="3869" spans="1:27">
      <x:c r="D3869" s="47" t="s">
        <x:v>763</x:v>
      </x:c>
      <x:c r="E3869" s="46" t="s"/>
      <x:c r="H3869" s="46" t="n">
        <x:v>1.5</x:v>
      </x:c>
      <x:c r="I3869" s="0" t="s">
        <x:v>764</x:v>
      </x:c>
      <x:c r="J3869" s="0">
        <x:f>ROUND(H3869/100*K3862,5)</x:f>
      </x:c>
      <x:c r="K3869" s="46" t="s"/>
    </x:row>
    <x:row r="3870" spans="1:27">
      <x:c r="D3870" s="47" t="s">
        <x:v>762</x:v>
      </x:c>
      <x:c r="E3870" s="46" t="s"/>
      <x:c r="H3870" s="46" t="s"/>
      <x:c r="K3870" s="48">
        <x:f>SUM(J3859:J3869)</x:f>
      </x:c>
    </x:row>
    <x:row r="3871" spans="1:27">
      <x:c r="D3871" s="47" t="s">
        <x:v>787</x:v>
      </x:c>
      <x:c r="E3871" s="46" t="s"/>
      <x:c r="H3871" s="46" t="n">
        <x:v>3</x:v>
      </x:c>
      <x:c r="I3871" s="0" t="s">
        <x:v>764</x:v>
      </x:c>
      <x:c r="K3871" s="44">
        <x:f>ROUND(H3871/100*K3870,5)</x:f>
      </x:c>
    </x:row>
    <x:row r="3872" spans="1:27">
      <x:c r="D3872" s="47" t="s">
        <x:v>765</x:v>
      </x:c>
      <x:c r="E3872" s="46" t="s"/>
      <x:c r="H3872" s="46" t="s"/>
      <x:c r="K3872" s="48">
        <x:f>SUM(K3870:K3871)</x:f>
      </x:c>
    </x:row>
    <x:row r="3874" spans="1:27" customFormat="1" ht="45" customHeight="1">
      <x:c r="A3874" s="36" t="s">
        <x:v>1959</x:v>
      </x:c>
      <x:c r="B3874" s="36" t="s">
        <x:v>236</x:v>
      </x:c>
      <x:c r="C3874" s="37" t="s">
        <x:v>43</x:v>
      </x:c>
      <x:c r="D3874" s="38" t="s">
        <x:v>237</x:v>
      </x:c>
      <x:c r="E3874" s="37" t="s"/>
      <x:c r="F3874" s="37" t="s"/>
      <x:c r="G3874" s="37" t="s"/>
      <x:c r="H3874" s="39" t="s">
        <x:v>741</x:v>
      </x:c>
      <x:c r="I3874" s="40" t="n">
        <x:v>1</x:v>
      </x:c>
      <x:c r="J3874" s="41" t="s"/>
      <x:c r="K3874" s="42">
        <x:f>ROUND(K3887,2)</x:f>
      </x:c>
      <x:c r="L3874" s="37" t="s"/>
      <x:c r="M3874" s="37" t="s"/>
      <x:c r="N3874" s="37" t="s"/>
      <x:c r="O3874" s="37" t="s"/>
      <x:c r="P3874" s="37" t="s"/>
      <x:c r="Q3874" s="37" t="s"/>
      <x:c r="R3874" s="37" t="s"/>
      <x:c r="S3874" s="37" t="s"/>
      <x:c r="T3874" s="37" t="s"/>
      <x:c r="U3874" s="37" t="s"/>
      <x:c r="V3874" s="37" t="s"/>
      <x:c r="W3874" s="37" t="s"/>
      <x:c r="X3874" s="37" t="s"/>
      <x:c r="Y3874" s="37" t="s"/>
      <x:c r="Z3874" s="37" t="s"/>
      <x:c r="AA3874" s="37" t="s"/>
    </x:row>
    <x:row r="3875" spans="1:27">
      <x:c r="B3875" s="14" t="s">
        <x:v>742</x:v>
      </x:c>
    </x:row>
    <x:row r="3876" spans="1:27">
      <x:c r="B3876" s="0" t="s">
        <x:v>992</x:v>
      </x:c>
      <x:c r="C3876" s="0" t="s">
        <x:v>730</x:v>
      </x:c>
      <x:c r="D3876" s="0" t="s">
        <x:v>910</x:v>
      </x:c>
      <x:c r="E3876" s="43" t="n">
        <x:v>0.15</x:v>
      </x:c>
      <x:c r="F3876" s="0" t="s">
        <x:v>745</x:v>
      </x:c>
      <x:c r="G3876" s="0" t="s">
        <x:v>746</x:v>
      </x:c>
      <x:c r="H3876" s="44" t="n">
        <x:v>28.1</x:v>
      </x:c>
      <x:c r="I3876" s="0" t="s">
        <x:v>747</x:v>
      </x:c>
      <x:c r="J3876" s="45">
        <x:f>ROUND(E3876/I3874* H3876,5)</x:f>
      </x:c>
      <x:c r="K3876" s="46" t="s"/>
    </x:row>
    <x:row r="3877" spans="1:27">
      <x:c r="B3877" s="0" t="s">
        <x:v>991</x:v>
      </x:c>
      <x:c r="C3877" s="0" t="s">
        <x:v>730</x:v>
      </x:c>
      <x:c r="D3877" s="0" t="s">
        <x:v>908</x:v>
      </x:c>
      <x:c r="E3877" s="43" t="n">
        <x:v>0.15</x:v>
      </x:c>
      <x:c r="F3877" s="0" t="s">
        <x:v>745</x:v>
      </x:c>
      <x:c r="G3877" s="0" t="s">
        <x:v>746</x:v>
      </x:c>
      <x:c r="H3877" s="44" t="n">
        <x:v>24.14</x:v>
      </x:c>
      <x:c r="I3877" s="0" t="s">
        <x:v>747</x:v>
      </x:c>
      <x:c r="J3877" s="45">
        <x:f>ROUND(E3877/I3874* H3877,5)</x:f>
      </x:c>
      <x:c r="K3877" s="46" t="s"/>
    </x:row>
    <x:row r="3878" spans="1:27">
      <x:c r="D3878" s="47" t="s">
        <x:v>748</x:v>
      </x:c>
      <x:c r="E3878" s="46" t="s"/>
      <x:c r="H3878" s="46" t="s"/>
      <x:c r="K3878" s="44">
        <x:f>SUM(J3876:J3877)</x:f>
      </x:c>
    </x:row>
    <x:row r="3879" spans="1:27">
      <x:c r="B3879" s="14" t="s">
        <x:v>753</x:v>
      </x:c>
      <x:c r="E3879" s="46" t="s"/>
      <x:c r="H3879" s="46" t="s"/>
      <x:c r="K3879" s="46" t="s"/>
    </x:row>
    <x:row r="3880" spans="1:27">
      <x:c r="B3880" s="0" t="s">
        <x:v>1960</x:v>
      </x:c>
      <x:c r="C3880" s="0" t="s">
        <x:v>43</x:v>
      </x:c>
      <x:c r="D3880" s="0" t="s">
        <x:v>1961</x:v>
      </x:c>
      <x:c r="E3880" s="43" t="n">
        <x:v>1.02</x:v>
      </x:c>
      <x:c r="G3880" s="0" t="s">
        <x:v>746</x:v>
      </x:c>
      <x:c r="H3880" s="44" t="n">
        <x:v>1.1</x:v>
      </x:c>
      <x:c r="I3880" s="0" t="s">
        <x:v>747</x:v>
      </x:c>
      <x:c r="J3880" s="45">
        <x:f>ROUND(E3880* H3880,5)</x:f>
      </x:c>
      <x:c r="K3880" s="46" t="s"/>
    </x:row>
    <x:row r="3881" spans="1:27">
      <x:c r="B3881" s="0" t="s">
        <x:v>1962</x:v>
      </x:c>
      <x:c r="C3881" s="0" t="s">
        <x:v>43</x:v>
      </x:c>
      <x:c r="D3881" s="0" t="s">
        <x:v>1963</x:v>
      </x:c>
      <x:c r="E3881" s="43" t="n">
        <x:v>1.02</x:v>
      </x:c>
      <x:c r="G3881" s="0" t="s">
        <x:v>746</x:v>
      </x:c>
      <x:c r="H3881" s="44" t="n">
        <x:v>0.63</x:v>
      </x:c>
      <x:c r="I3881" s="0" t="s">
        <x:v>747</x:v>
      </x:c>
      <x:c r="J3881" s="45">
        <x:f>ROUND(E3881* H3881,5)</x:f>
      </x:c>
      <x:c r="K3881" s="46" t="s"/>
    </x:row>
    <x:row r="3882" spans="1:27">
      <x:c r="D3882" s="47" t="s">
        <x:v>761</x:v>
      </x:c>
      <x:c r="E3882" s="46" t="s"/>
      <x:c r="H3882" s="46" t="s"/>
      <x:c r="K3882" s="44">
        <x:f>SUM(J3880:J3881)</x:f>
      </x:c>
    </x:row>
    <x:row r="3883" spans="1:27">
      <x:c r="E3883" s="46" t="s"/>
      <x:c r="H3883" s="46" t="s"/>
      <x:c r="K3883" s="46" t="s"/>
    </x:row>
    <x:row r="3884" spans="1:27">
      <x:c r="D3884" s="47" t="s">
        <x:v>763</x:v>
      </x:c>
      <x:c r="E3884" s="46" t="s"/>
      <x:c r="H3884" s="46" t="n">
        <x:v>1.5</x:v>
      </x:c>
      <x:c r="I3884" s="0" t="s">
        <x:v>764</x:v>
      </x:c>
      <x:c r="J3884" s="0">
        <x:f>ROUND(H3884/100*K3878,5)</x:f>
      </x:c>
      <x:c r="K3884" s="46" t="s"/>
    </x:row>
    <x:row r="3885" spans="1:27">
      <x:c r="D3885" s="47" t="s">
        <x:v>762</x:v>
      </x:c>
      <x:c r="E3885" s="46" t="s"/>
      <x:c r="H3885" s="46" t="s"/>
      <x:c r="K3885" s="48">
        <x:f>SUM(J3875:J3884)</x:f>
      </x:c>
    </x:row>
    <x:row r="3886" spans="1:27">
      <x:c r="D3886" s="47" t="s">
        <x:v>787</x:v>
      </x:c>
      <x:c r="E3886" s="46" t="s"/>
      <x:c r="H3886" s="46" t="n">
        <x:v>3</x:v>
      </x:c>
      <x:c r="I3886" s="0" t="s">
        <x:v>764</x:v>
      </x:c>
      <x:c r="K3886" s="44">
        <x:f>ROUND(H3886/100*K3885,5)</x:f>
      </x:c>
    </x:row>
    <x:row r="3887" spans="1:27">
      <x:c r="D3887" s="47" t="s">
        <x:v>765</x:v>
      </x:c>
      <x:c r="E3887" s="46" t="s"/>
      <x:c r="H3887" s="46" t="s"/>
      <x:c r="K3887" s="48">
        <x:f>SUM(K3885:K3886)</x:f>
      </x:c>
    </x:row>
    <x:row r="3889" spans="1:27" customFormat="1" ht="45" customHeight="1">
      <x:c r="A3889" s="36" t="s">
        <x:v>1964</x:v>
      </x:c>
      <x:c r="B3889" s="36" t="s">
        <x:v>285</x:v>
      </x:c>
      <x:c r="C3889" s="37" t="s">
        <x:v>43</x:v>
      </x:c>
      <x:c r="D3889" s="38" t="s">
        <x:v>286</x:v>
      </x:c>
      <x:c r="E3889" s="37" t="s"/>
      <x:c r="F3889" s="37" t="s"/>
      <x:c r="G3889" s="37" t="s"/>
      <x:c r="H3889" s="39" t="s">
        <x:v>741</x:v>
      </x:c>
      <x:c r="I3889" s="40" t="n">
        <x:v>1</x:v>
      </x:c>
      <x:c r="J3889" s="41" t="s"/>
      <x:c r="K3889" s="42">
        <x:f>ROUND(K3902,2)</x:f>
      </x:c>
      <x:c r="L3889" s="37" t="s"/>
      <x:c r="M3889" s="37" t="s"/>
      <x:c r="N3889" s="37" t="s"/>
      <x:c r="O3889" s="37" t="s"/>
      <x:c r="P3889" s="37" t="s"/>
      <x:c r="Q3889" s="37" t="s"/>
      <x:c r="R3889" s="37" t="s"/>
      <x:c r="S3889" s="37" t="s"/>
      <x:c r="T3889" s="37" t="s"/>
      <x:c r="U3889" s="37" t="s"/>
      <x:c r="V3889" s="37" t="s"/>
      <x:c r="W3889" s="37" t="s"/>
      <x:c r="X3889" s="37" t="s"/>
      <x:c r="Y3889" s="37" t="s"/>
      <x:c r="Z3889" s="37" t="s"/>
      <x:c r="AA3889" s="37" t="s"/>
    </x:row>
    <x:row r="3890" spans="1:27">
      <x:c r="B3890" s="14" t="s">
        <x:v>742</x:v>
      </x:c>
    </x:row>
    <x:row r="3891" spans="1:27">
      <x:c r="B3891" s="0" t="s">
        <x:v>991</x:v>
      </x:c>
      <x:c r="C3891" s="0" t="s">
        <x:v>730</x:v>
      </x:c>
      <x:c r="D3891" s="0" t="s">
        <x:v>908</x:v>
      </x:c>
      <x:c r="E3891" s="43" t="n">
        <x:v>0.125</x:v>
      </x:c>
      <x:c r="F3891" s="0" t="s">
        <x:v>745</x:v>
      </x:c>
      <x:c r="G3891" s="0" t="s">
        <x:v>746</x:v>
      </x:c>
      <x:c r="H3891" s="44" t="n">
        <x:v>24.14</x:v>
      </x:c>
      <x:c r="I3891" s="0" t="s">
        <x:v>747</x:v>
      </x:c>
      <x:c r="J3891" s="45">
        <x:f>ROUND(E3891/I3889* H3891,5)</x:f>
      </x:c>
      <x:c r="K3891" s="46" t="s"/>
    </x:row>
    <x:row r="3892" spans="1:27">
      <x:c r="B3892" s="0" t="s">
        <x:v>992</x:v>
      </x:c>
      <x:c r="C3892" s="0" t="s">
        <x:v>730</x:v>
      </x:c>
      <x:c r="D3892" s="0" t="s">
        <x:v>910</x:v>
      </x:c>
      <x:c r="E3892" s="43" t="n">
        <x:v>0.125</x:v>
      </x:c>
      <x:c r="F3892" s="0" t="s">
        <x:v>745</x:v>
      </x:c>
      <x:c r="G3892" s="0" t="s">
        <x:v>746</x:v>
      </x:c>
      <x:c r="H3892" s="44" t="n">
        <x:v>28.1</x:v>
      </x:c>
      <x:c r="I3892" s="0" t="s">
        <x:v>747</x:v>
      </x:c>
      <x:c r="J3892" s="45">
        <x:f>ROUND(E3892/I3889* H3892,5)</x:f>
      </x:c>
      <x:c r="K3892" s="46" t="s"/>
    </x:row>
    <x:row r="3893" spans="1:27">
      <x:c r="D3893" s="47" t="s">
        <x:v>748</x:v>
      </x:c>
      <x:c r="E3893" s="46" t="s"/>
      <x:c r="H3893" s="46" t="s"/>
      <x:c r="K3893" s="44">
        <x:f>SUM(J3891:J3892)</x:f>
      </x:c>
    </x:row>
    <x:row r="3894" spans="1:27">
      <x:c r="B3894" s="14" t="s">
        <x:v>753</x:v>
      </x:c>
      <x:c r="E3894" s="46" t="s"/>
      <x:c r="H3894" s="46" t="s"/>
      <x:c r="K3894" s="46" t="s"/>
    </x:row>
    <x:row r="3895" spans="1:27">
      <x:c r="B3895" s="0" t="s">
        <x:v>1965</x:v>
      </x:c>
      <x:c r="C3895" s="0" t="s">
        <x:v>43</x:v>
      </x:c>
      <x:c r="D3895" s="0" t="s">
        <x:v>1966</x:v>
      </x:c>
      <x:c r="E3895" s="43" t="n">
        <x:v>1.02</x:v>
      </x:c>
      <x:c r="G3895" s="0" t="s">
        <x:v>746</x:v>
      </x:c>
      <x:c r="H3895" s="44" t="n">
        <x:v>0.65</x:v>
      </x:c>
      <x:c r="I3895" s="0" t="s">
        <x:v>747</x:v>
      </x:c>
      <x:c r="J3895" s="45">
        <x:f>ROUND(E3895* H3895,5)</x:f>
      </x:c>
      <x:c r="K3895" s="46" t="s"/>
    </x:row>
    <x:row r="3896" spans="1:27">
      <x:c r="B3896" s="0" t="s">
        <x:v>1127</x:v>
      </x:c>
      <x:c r="C3896" s="0" t="s">
        <x:v>22</x:v>
      </x:c>
      <x:c r="D3896" s="0" t="s">
        <x:v>1128</x:v>
      </x:c>
      <x:c r="E3896" s="43" t="n">
        <x:v>1.5</x:v>
      </x:c>
      <x:c r="G3896" s="0" t="s">
        <x:v>746</x:v>
      </x:c>
      <x:c r="H3896" s="44" t="n">
        <x:v>0.09</x:v>
      </x:c>
      <x:c r="I3896" s="0" t="s">
        <x:v>747</x:v>
      </x:c>
      <x:c r="J3896" s="45">
        <x:f>ROUND(E3896* H3896,5)</x:f>
      </x:c>
      <x:c r="K3896" s="46" t="s"/>
    </x:row>
    <x:row r="3897" spans="1:27">
      <x:c r="D3897" s="47" t="s">
        <x:v>761</x:v>
      </x:c>
      <x:c r="E3897" s="46" t="s"/>
      <x:c r="H3897" s="46" t="s"/>
      <x:c r="K3897" s="44">
        <x:f>SUM(J3895:J3896)</x:f>
      </x:c>
    </x:row>
    <x:row r="3898" spans="1:27">
      <x:c r="E3898" s="46" t="s"/>
      <x:c r="H3898" s="46" t="s"/>
      <x:c r="K3898" s="46" t="s"/>
    </x:row>
    <x:row r="3899" spans="1:27">
      <x:c r="D3899" s="47" t="s">
        <x:v>763</x:v>
      </x:c>
      <x:c r="E3899" s="46" t="s"/>
      <x:c r="H3899" s="46" t="n">
        <x:v>1.5</x:v>
      </x:c>
      <x:c r="I3899" s="0" t="s">
        <x:v>764</x:v>
      </x:c>
      <x:c r="J3899" s="0">
        <x:f>ROUND(H3899/100*K3893,5)</x:f>
      </x:c>
      <x:c r="K3899" s="46" t="s"/>
    </x:row>
    <x:row r="3900" spans="1:27">
      <x:c r="D3900" s="47" t="s">
        <x:v>762</x:v>
      </x:c>
      <x:c r="E3900" s="46" t="s"/>
      <x:c r="H3900" s="46" t="s"/>
      <x:c r="K3900" s="48">
        <x:f>SUM(J3890:J3899)</x:f>
      </x:c>
    </x:row>
    <x:row r="3901" spans="1:27">
      <x:c r="D3901" s="47" t="s">
        <x:v>787</x:v>
      </x:c>
      <x:c r="E3901" s="46" t="s"/>
      <x:c r="H3901" s="46" t="n">
        <x:v>3</x:v>
      </x:c>
      <x:c r="I3901" s="0" t="s">
        <x:v>764</x:v>
      </x:c>
      <x:c r="K3901" s="44">
        <x:f>ROUND(H3901/100*K3900,5)</x:f>
      </x:c>
    </x:row>
    <x:row r="3902" spans="1:27">
      <x:c r="D3902" s="47" t="s">
        <x:v>765</x:v>
      </x:c>
      <x:c r="E3902" s="46" t="s"/>
      <x:c r="H3902" s="46" t="s"/>
      <x:c r="K3902" s="48">
        <x:f>SUM(K3900:K3901)</x:f>
      </x:c>
    </x:row>
    <x:row r="3904" spans="1:27" customFormat="1" ht="45" customHeight="1">
      <x:c r="A3904" s="36" t="s">
        <x:v>1967</x:v>
      </x:c>
      <x:c r="B3904" s="36" t="s">
        <x:v>287</x:v>
      </x:c>
      <x:c r="C3904" s="37" t="s">
        <x:v>43</x:v>
      </x:c>
      <x:c r="D3904" s="38" t="s">
        <x:v>288</x:v>
      </x:c>
      <x:c r="E3904" s="37" t="s"/>
      <x:c r="F3904" s="37" t="s"/>
      <x:c r="G3904" s="37" t="s"/>
      <x:c r="H3904" s="39" t="s">
        <x:v>741</x:v>
      </x:c>
      <x:c r="I3904" s="40" t="n">
        <x:v>1</x:v>
      </x:c>
      <x:c r="J3904" s="41" t="s"/>
      <x:c r="K3904" s="42">
        <x:f>ROUND(K3917,2)</x:f>
      </x:c>
      <x:c r="L3904" s="37" t="s"/>
      <x:c r="M3904" s="37" t="s"/>
      <x:c r="N3904" s="37" t="s"/>
      <x:c r="O3904" s="37" t="s"/>
      <x:c r="P3904" s="37" t="s"/>
      <x:c r="Q3904" s="37" t="s"/>
      <x:c r="R3904" s="37" t="s"/>
      <x:c r="S3904" s="37" t="s"/>
      <x:c r="T3904" s="37" t="s"/>
      <x:c r="U3904" s="37" t="s"/>
      <x:c r="V3904" s="37" t="s"/>
      <x:c r="W3904" s="37" t="s"/>
      <x:c r="X3904" s="37" t="s"/>
      <x:c r="Y3904" s="37" t="s"/>
      <x:c r="Z3904" s="37" t="s"/>
      <x:c r="AA3904" s="37" t="s"/>
    </x:row>
    <x:row r="3905" spans="1:27">
      <x:c r="B3905" s="14" t="s">
        <x:v>742</x:v>
      </x:c>
    </x:row>
    <x:row r="3906" spans="1:27">
      <x:c r="B3906" s="0" t="s">
        <x:v>991</x:v>
      </x:c>
      <x:c r="C3906" s="0" t="s">
        <x:v>730</x:v>
      </x:c>
      <x:c r="D3906" s="0" t="s">
        <x:v>908</x:v>
      </x:c>
      <x:c r="E3906" s="43" t="n">
        <x:v>0.14</x:v>
      </x:c>
      <x:c r="F3906" s="0" t="s">
        <x:v>745</x:v>
      </x:c>
      <x:c r="G3906" s="0" t="s">
        <x:v>746</x:v>
      </x:c>
      <x:c r="H3906" s="44" t="n">
        <x:v>24.14</x:v>
      </x:c>
      <x:c r="I3906" s="0" t="s">
        <x:v>747</x:v>
      </x:c>
      <x:c r="J3906" s="45">
        <x:f>ROUND(E3906/I3904* H3906,5)</x:f>
      </x:c>
      <x:c r="K3906" s="46" t="s"/>
    </x:row>
    <x:row r="3907" spans="1:27">
      <x:c r="B3907" s="0" t="s">
        <x:v>992</x:v>
      </x:c>
      <x:c r="C3907" s="0" t="s">
        <x:v>730</x:v>
      </x:c>
      <x:c r="D3907" s="0" t="s">
        <x:v>910</x:v>
      </x:c>
      <x:c r="E3907" s="43" t="n">
        <x:v>0.14</x:v>
      </x:c>
      <x:c r="F3907" s="0" t="s">
        <x:v>745</x:v>
      </x:c>
      <x:c r="G3907" s="0" t="s">
        <x:v>746</x:v>
      </x:c>
      <x:c r="H3907" s="44" t="n">
        <x:v>28.1</x:v>
      </x:c>
      <x:c r="I3907" s="0" t="s">
        <x:v>747</x:v>
      </x:c>
      <x:c r="J3907" s="45">
        <x:f>ROUND(E3907/I3904* H3907,5)</x:f>
      </x:c>
      <x:c r="K3907" s="46" t="s"/>
    </x:row>
    <x:row r="3908" spans="1:27">
      <x:c r="D3908" s="47" t="s">
        <x:v>748</x:v>
      </x:c>
      <x:c r="E3908" s="46" t="s"/>
      <x:c r="H3908" s="46" t="s"/>
      <x:c r="K3908" s="44">
        <x:f>SUM(J3906:J3907)</x:f>
      </x:c>
    </x:row>
    <x:row r="3909" spans="1:27">
      <x:c r="B3909" s="14" t="s">
        <x:v>753</x:v>
      </x:c>
      <x:c r="E3909" s="46" t="s"/>
      <x:c r="H3909" s="46" t="s"/>
      <x:c r="K3909" s="46" t="s"/>
    </x:row>
    <x:row r="3910" spans="1:27">
      <x:c r="B3910" s="0" t="s">
        <x:v>1968</x:v>
      </x:c>
      <x:c r="C3910" s="0" t="s">
        <x:v>43</x:v>
      </x:c>
      <x:c r="D3910" s="0" t="s">
        <x:v>1969</x:v>
      </x:c>
      <x:c r="E3910" s="43" t="n">
        <x:v>1.02</x:v>
      </x:c>
      <x:c r="G3910" s="0" t="s">
        <x:v>746</x:v>
      </x:c>
      <x:c r="H3910" s="44" t="n">
        <x:v>0.83</x:v>
      </x:c>
      <x:c r="I3910" s="0" t="s">
        <x:v>747</x:v>
      </x:c>
      <x:c r="J3910" s="45">
        <x:f>ROUND(E3910* H3910,5)</x:f>
      </x:c>
      <x:c r="K3910" s="46" t="s"/>
    </x:row>
    <x:row r="3911" spans="1:27">
      <x:c r="B3911" s="0" t="s">
        <x:v>1127</x:v>
      </x:c>
      <x:c r="C3911" s="0" t="s">
        <x:v>22</x:v>
      </x:c>
      <x:c r="D3911" s="0" t="s">
        <x:v>1128</x:v>
      </x:c>
      <x:c r="E3911" s="43" t="n">
        <x:v>1.5</x:v>
      </x:c>
      <x:c r="G3911" s="0" t="s">
        <x:v>746</x:v>
      </x:c>
      <x:c r="H3911" s="44" t="n">
        <x:v>0.09</x:v>
      </x:c>
      <x:c r="I3911" s="0" t="s">
        <x:v>747</x:v>
      </x:c>
      <x:c r="J3911" s="45">
        <x:f>ROUND(E3911* H3911,5)</x:f>
      </x:c>
      <x:c r="K3911" s="46" t="s"/>
    </x:row>
    <x:row r="3912" spans="1:27">
      <x:c r="D3912" s="47" t="s">
        <x:v>761</x:v>
      </x:c>
      <x:c r="E3912" s="46" t="s"/>
      <x:c r="H3912" s="46" t="s"/>
      <x:c r="K3912" s="44">
        <x:f>SUM(J3910:J3911)</x:f>
      </x:c>
    </x:row>
    <x:row r="3913" spans="1:27">
      <x:c r="E3913" s="46" t="s"/>
      <x:c r="H3913" s="46" t="s"/>
      <x:c r="K3913" s="46" t="s"/>
    </x:row>
    <x:row r="3914" spans="1:27">
      <x:c r="D3914" s="47" t="s">
        <x:v>763</x:v>
      </x:c>
      <x:c r="E3914" s="46" t="s"/>
      <x:c r="H3914" s="46" t="n">
        <x:v>1.5</x:v>
      </x:c>
      <x:c r="I3914" s="0" t="s">
        <x:v>764</x:v>
      </x:c>
      <x:c r="J3914" s="0">
        <x:f>ROUND(H3914/100*K3908,5)</x:f>
      </x:c>
      <x:c r="K3914" s="46" t="s"/>
    </x:row>
    <x:row r="3915" spans="1:27">
      <x:c r="D3915" s="47" t="s">
        <x:v>762</x:v>
      </x:c>
      <x:c r="E3915" s="46" t="s"/>
      <x:c r="H3915" s="46" t="s"/>
      <x:c r="K3915" s="48">
        <x:f>SUM(J3905:J3914)</x:f>
      </x:c>
    </x:row>
    <x:row r="3916" spans="1:27">
      <x:c r="D3916" s="47" t="s">
        <x:v>787</x:v>
      </x:c>
      <x:c r="E3916" s="46" t="s"/>
      <x:c r="H3916" s="46" t="n">
        <x:v>3</x:v>
      </x:c>
      <x:c r="I3916" s="0" t="s">
        <x:v>764</x:v>
      </x:c>
      <x:c r="K3916" s="44">
        <x:f>ROUND(H3916/100*K3915,5)</x:f>
      </x:c>
    </x:row>
    <x:row r="3917" spans="1:27">
      <x:c r="D3917" s="47" t="s">
        <x:v>765</x:v>
      </x:c>
      <x:c r="E3917" s="46" t="s"/>
      <x:c r="H3917" s="46" t="s"/>
      <x:c r="K3917" s="48">
        <x:f>SUM(K3915:K3916)</x:f>
      </x:c>
    </x:row>
    <x:row r="3919" spans="1:27" customFormat="1" ht="45" customHeight="1">
      <x:c r="A3919" s="36" t="s">
        <x:v>1970</x:v>
      </x:c>
      <x:c r="B3919" s="36" t="s">
        <x:v>289</x:v>
      </x:c>
      <x:c r="C3919" s="37" t="s">
        <x:v>43</x:v>
      </x:c>
      <x:c r="D3919" s="38" t="s">
        <x:v>290</x:v>
      </x:c>
      <x:c r="E3919" s="37" t="s"/>
      <x:c r="F3919" s="37" t="s"/>
      <x:c r="G3919" s="37" t="s"/>
      <x:c r="H3919" s="39" t="s">
        <x:v>741</x:v>
      </x:c>
      <x:c r="I3919" s="40" t="n">
        <x:v>1</x:v>
      </x:c>
      <x:c r="J3919" s="41" t="s"/>
      <x:c r="K3919" s="42">
        <x:f>ROUND(K3932,2)</x:f>
      </x:c>
      <x:c r="L3919" s="37" t="s"/>
      <x:c r="M3919" s="37" t="s"/>
      <x:c r="N3919" s="37" t="s"/>
      <x:c r="O3919" s="37" t="s"/>
      <x:c r="P3919" s="37" t="s"/>
      <x:c r="Q3919" s="37" t="s"/>
      <x:c r="R3919" s="37" t="s"/>
      <x:c r="S3919" s="37" t="s"/>
      <x:c r="T3919" s="37" t="s"/>
      <x:c r="U3919" s="37" t="s"/>
      <x:c r="V3919" s="37" t="s"/>
      <x:c r="W3919" s="37" t="s"/>
      <x:c r="X3919" s="37" t="s"/>
      <x:c r="Y3919" s="37" t="s"/>
      <x:c r="Z3919" s="37" t="s"/>
      <x:c r="AA3919" s="37" t="s"/>
    </x:row>
    <x:row r="3920" spans="1:27">
      <x:c r="B3920" s="14" t="s">
        <x:v>742</x:v>
      </x:c>
    </x:row>
    <x:row r="3921" spans="1:27">
      <x:c r="B3921" s="0" t="s">
        <x:v>992</x:v>
      </x:c>
      <x:c r="C3921" s="0" t="s">
        <x:v>730</x:v>
      </x:c>
      <x:c r="D3921" s="0" t="s">
        <x:v>910</x:v>
      </x:c>
      <x:c r="E3921" s="43" t="n">
        <x:v>0.15</x:v>
      </x:c>
      <x:c r="F3921" s="0" t="s">
        <x:v>745</x:v>
      </x:c>
      <x:c r="G3921" s="0" t="s">
        <x:v>746</x:v>
      </x:c>
      <x:c r="H3921" s="44" t="n">
        <x:v>28.1</x:v>
      </x:c>
      <x:c r="I3921" s="0" t="s">
        <x:v>747</x:v>
      </x:c>
      <x:c r="J3921" s="45">
        <x:f>ROUND(E3921/I3919* H3921,5)</x:f>
      </x:c>
      <x:c r="K3921" s="46" t="s"/>
    </x:row>
    <x:row r="3922" spans="1:27">
      <x:c r="B3922" s="0" t="s">
        <x:v>991</x:v>
      </x:c>
      <x:c r="C3922" s="0" t="s">
        <x:v>730</x:v>
      </x:c>
      <x:c r="D3922" s="0" t="s">
        <x:v>908</x:v>
      </x:c>
      <x:c r="E3922" s="43" t="n">
        <x:v>0.15</x:v>
      </x:c>
      <x:c r="F3922" s="0" t="s">
        <x:v>745</x:v>
      </x:c>
      <x:c r="G3922" s="0" t="s">
        <x:v>746</x:v>
      </x:c>
      <x:c r="H3922" s="44" t="n">
        <x:v>24.14</x:v>
      </x:c>
      <x:c r="I3922" s="0" t="s">
        <x:v>747</x:v>
      </x:c>
      <x:c r="J3922" s="45">
        <x:f>ROUND(E3922/I3919* H3922,5)</x:f>
      </x:c>
      <x:c r="K3922" s="46" t="s"/>
    </x:row>
    <x:row r="3923" spans="1:27">
      <x:c r="D3923" s="47" t="s">
        <x:v>748</x:v>
      </x:c>
      <x:c r="E3923" s="46" t="s"/>
      <x:c r="H3923" s="46" t="s"/>
      <x:c r="K3923" s="44">
        <x:f>SUM(J3921:J3922)</x:f>
      </x:c>
    </x:row>
    <x:row r="3924" spans="1:27">
      <x:c r="B3924" s="14" t="s">
        <x:v>753</x:v>
      </x:c>
      <x:c r="E3924" s="46" t="s"/>
      <x:c r="H3924" s="46" t="s"/>
      <x:c r="K3924" s="46" t="s"/>
    </x:row>
    <x:row r="3925" spans="1:27">
      <x:c r="B3925" s="0" t="s">
        <x:v>1971</x:v>
      </x:c>
      <x:c r="C3925" s="0" t="s">
        <x:v>43</x:v>
      </x:c>
      <x:c r="D3925" s="0" t="s">
        <x:v>1972</x:v>
      </x:c>
      <x:c r="E3925" s="43" t="n">
        <x:v>1.02</x:v>
      </x:c>
      <x:c r="G3925" s="0" t="s">
        <x:v>746</x:v>
      </x:c>
      <x:c r="H3925" s="44" t="n">
        <x:v>1.1</x:v>
      </x:c>
      <x:c r="I3925" s="0" t="s">
        <x:v>747</x:v>
      </x:c>
      <x:c r="J3925" s="45">
        <x:f>ROUND(E3925* H3925,5)</x:f>
      </x:c>
      <x:c r="K3925" s="46" t="s"/>
    </x:row>
    <x:row r="3926" spans="1:27">
      <x:c r="B3926" s="0" t="s">
        <x:v>1127</x:v>
      </x:c>
      <x:c r="C3926" s="0" t="s">
        <x:v>22</x:v>
      </x:c>
      <x:c r="D3926" s="0" t="s">
        <x:v>1128</x:v>
      </x:c>
      <x:c r="E3926" s="43" t="n">
        <x:v>1.5</x:v>
      </x:c>
      <x:c r="G3926" s="0" t="s">
        <x:v>746</x:v>
      </x:c>
      <x:c r="H3926" s="44" t="n">
        <x:v>0.09</x:v>
      </x:c>
      <x:c r="I3926" s="0" t="s">
        <x:v>747</x:v>
      </x:c>
      <x:c r="J3926" s="45">
        <x:f>ROUND(E3926* H3926,5)</x:f>
      </x:c>
      <x:c r="K3926" s="46" t="s"/>
    </x:row>
    <x:row r="3927" spans="1:27">
      <x:c r="D3927" s="47" t="s">
        <x:v>761</x:v>
      </x:c>
      <x:c r="E3927" s="46" t="s"/>
      <x:c r="H3927" s="46" t="s"/>
      <x:c r="K3927" s="44">
        <x:f>SUM(J3925:J3926)</x:f>
      </x:c>
    </x:row>
    <x:row r="3928" spans="1:27">
      <x:c r="E3928" s="46" t="s"/>
      <x:c r="H3928" s="46" t="s"/>
      <x:c r="K3928" s="46" t="s"/>
    </x:row>
    <x:row r="3929" spans="1:27">
      <x:c r="D3929" s="47" t="s">
        <x:v>763</x:v>
      </x:c>
      <x:c r="E3929" s="46" t="s"/>
      <x:c r="H3929" s="46" t="n">
        <x:v>1.5</x:v>
      </x:c>
      <x:c r="I3929" s="0" t="s">
        <x:v>764</x:v>
      </x:c>
      <x:c r="J3929" s="0">
        <x:f>ROUND(H3929/100*K3923,5)</x:f>
      </x:c>
      <x:c r="K3929" s="46" t="s"/>
    </x:row>
    <x:row r="3930" spans="1:27">
      <x:c r="D3930" s="47" t="s">
        <x:v>762</x:v>
      </x:c>
      <x:c r="E3930" s="46" t="s"/>
      <x:c r="H3930" s="46" t="s"/>
      <x:c r="K3930" s="48">
        <x:f>SUM(J3920:J3929)</x:f>
      </x:c>
    </x:row>
    <x:row r="3931" spans="1:27">
      <x:c r="D3931" s="47" t="s">
        <x:v>787</x:v>
      </x:c>
      <x:c r="E3931" s="46" t="s"/>
      <x:c r="H3931" s="46" t="n">
        <x:v>3</x:v>
      </x:c>
      <x:c r="I3931" s="0" t="s">
        <x:v>764</x:v>
      </x:c>
      <x:c r="K3931" s="44">
        <x:f>ROUND(H3931/100*K3930,5)</x:f>
      </x:c>
    </x:row>
    <x:row r="3932" spans="1:27">
      <x:c r="D3932" s="47" t="s">
        <x:v>765</x:v>
      </x:c>
      <x:c r="E3932" s="46" t="s"/>
      <x:c r="H3932" s="46" t="s"/>
      <x:c r="K3932" s="48">
        <x:f>SUM(K3930:K3931)</x:f>
      </x:c>
    </x:row>
    <x:row r="3934" spans="1:27" customFormat="1" ht="45" customHeight="1">
      <x:c r="A3934" s="36" t="s">
        <x:v>1973</x:v>
      </x:c>
      <x:c r="B3934" s="36" t="s">
        <x:v>327</x:v>
      </x:c>
      <x:c r="C3934" s="37" t="s">
        <x:v>15</x:v>
      </x:c>
      <x:c r="D3934" s="38" t="s">
        <x:v>328</x:v>
      </x:c>
      <x:c r="E3934" s="37" t="s"/>
      <x:c r="F3934" s="37" t="s"/>
      <x:c r="G3934" s="37" t="s"/>
      <x:c r="H3934" s="39" t="s">
        <x:v>741</x:v>
      </x:c>
      <x:c r="I3934" s="40" t="n">
        <x:v>1</x:v>
      </x:c>
      <x:c r="J3934" s="41" t="s"/>
      <x:c r="K3934" s="42">
        <x:f>ROUND(K3953,2)</x:f>
      </x:c>
      <x:c r="L3934" s="37" t="s"/>
      <x:c r="M3934" s="37" t="s"/>
      <x:c r="N3934" s="37" t="s"/>
      <x:c r="O3934" s="37" t="s"/>
      <x:c r="P3934" s="37" t="s"/>
      <x:c r="Q3934" s="37" t="s"/>
      <x:c r="R3934" s="37" t="s"/>
      <x:c r="S3934" s="37" t="s"/>
      <x:c r="T3934" s="37" t="s"/>
      <x:c r="U3934" s="37" t="s"/>
      <x:c r="V3934" s="37" t="s"/>
      <x:c r="W3934" s="37" t="s"/>
      <x:c r="X3934" s="37" t="s"/>
      <x:c r="Y3934" s="37" t="s"/>
      <x:c r="Z3934" s="37" t="s"/>
      <x:c r="AA3934" s="37" t="s"/>
    </x:row>
    <x:row r="3935" spans="1:27">
      <x:c r="B3935" s="14" t="s">
        <x:v>742</x:v>
      </x:c>
    </x:row>
    <x:row r="3936" spans="1:27">
      <x:c r="B3936" s="0" t="s">
        <x:v>991</x:v>
      </x:c>
      <x:c r="C3936" s="0" t="s">
        <x:v>730</x:v>
      </x:c>
      <x:c r="D3936" s="0" t="s">
        <x:v>908</x:v>
      </x:c>
      <x:c r="E3936" s="43" t="n">
        <x:v>0.3</x:v>
      </x:c>
      <x:c r="F3936" s="0" t="s">
        <x:v>745</x:v>
      </x:c>
      <x:c r="G3936" s="0" t="s">
        <x:v>746</x:v>
      </x:c>
      <x:c r="H3936" s="44" t="n">
        <x:v>24.14</x:v>
      </x:c>
      <x:c r="I3936" s="0" t="s">
        <x:v>747</x:v>
      </x:c>
      <x:c r="J3936" s="45">
        <x:f>ROUND(E3936/I3934* H3936,5)</x:f>
      </x:c>
      <x:c r="K3936" s="46" t="s"/>
    </x:row>
    <x:row r="3937" spans="1:27">
      <x:c r="B3937" s="0" t="s">
        <x:v>992</x:v>
      </x:c>
      <x:c r="C3937" s="0" t="s">
        <x:v>730</x:v>
      </x:c>
      <x:c r="D3937" s="0" t="s">
        <x:v>910</x:v>
      </x:c>
      <x:c r="E3937" s="43" t="n">
        <x:v>0.3</x:v>
      </x:c>
      <x:c r="F3937" s="0" t="s">
        <x:v>745</x:v>
      </x:c>
      <x:c r="G3937" s="0" t="s">
        <x:v>746</x:v>
      </x:c>
      <x:c r="H3937" s="44" t="n">
        <x:v>28.1</x:v>
      </x:c>
      <x:c r="I3937" s="0" t="s">
        <x:v>747</x:v>
      </x:c>
      <x:c r="J3937" s="45">
        <x:f>ROUND(E3937/I3934* H3937,5)</x:f>
      </x:c>
      <x:c r="K3937" s="46" t="s"/>
    </x:row>
    <x:row r="3938" spans="1:27">
      <x:c r="D3938" s="47" t="s">
        <x:v>748</x:v>
      </x:c>
      <x:c r="E3938" s="46" t="s"/>
      <x:c r="H3938" s="46" t="s"/>
      <x:c r="K3938" s="44">
        <x:f>SUM(J3936:J3937)</x:f>
      </x:c>
    </x:row>
    <x:row r="3939" spans="1:27">
      <x:c r="B3939" s="14" t="s">
        <x:v>753</x:v>
      </x:c>
      <x:c r="E3939" s="46" t="s"/>
      <x:c r="H3939" s="46" t="s"/>
      <x:c r="K3939" s="46" t="s"/>
    </x:row>
    <x:row r="3940" spans="1:27">
      <x:c r="B3940" s="0" t="s">
        <x:v>1974</x:v>
      </x:c>
      <x:c r="C3940" s="0" t="s">
        <x:v>771</x:v>
      </x:c>
      <x:c r="D3940" s="0" t="s">
        <x:v>1975</x:v>
      </x:c>
      <x:c r="E3940" s="43" t="n">
        <x:v>0.2</x:v>
      </x:c>
      <x:c r="G3940" s="0" t="s">
        <x:v>746</x:v>
      </x:c>
      <x:c r="H3940" s="44" t="n">
        <x:v>15.73</x:v>
      </x:c>
      <x:c r="I3940" s="0" t="s">
        <x:v>747</x:v>
      </x:c>
      <x:c r="J3940" s="45">
        <x:f>ROUND(E3940* H3940,5)</x:f>
      </x:c>
      <x:c r="K3940" s="46" t="s"/>
    </x:row>
    <x:row r="3941" spans="1:27">
      <x:c r="B3941" s="0" t="s">
        <x:v>1127</x:v>
      </x:c>
      <x:c r="C3941" s="0" t="s">
        <x:v>22</x:v>
      </x:c>
      <x:c r="D3941" s="0" t="s">
        <x:v>1128</x:v>
      </x:c>
      <x:c r="E3941" s="43" t="n">
        <x:v>1.5</x:v>
      </x:c>
      <x:c r="G3941" s="0" t="s">
        <x:v>746</x:v>
      </x:c>
      <x:c r="H3941" s="44" t="n">
        <x:v>0.09</x:v>
      </x:c>
      <x:c r="I3941" s="0" t="s">
        <x:v>747</x:v>
      </x:c>
      <x:c r="J3941" s="45">
        <x:f>ROUND(E3941* H3941,5)</x:f>
      </x:c>
      <x:c r="K3941" s="46" t="s"/>
    </x:row>
    <x:row r="3942" spans="1:27">
      <x:c r="B3942" s="0" t="s">
        <x:v>1976</x:v>
      </x:c>
      <x:c r="C3942" s="0" t="s">
        <x:v>771</x:v>
      </x:c>
      <x:c r="D3942" s="0" t="s">
        <x:v>1977</x:v>
      </x:c>
      <x:c r="E3942" s="43" t="n">
        <x:v>0.2</x:v>
      </x:c>
      <x:c r="G3942" s="0" t="s">
        <x:v>746</x:v>
      </x:c>
      <x:c r="H3942" s="44" t="n">
        <x:v>73.79</x:v>
      </x:c>
      <x:c r="I3942" s="0" t="s">
        <x:v>747</x:v>
      </x:c>
      <x:c r="J3942" s="45">
        <x:f>ROUND(E3942* H3942,5)</x:f>
      </x:c>
      <x:c r="K3942" s="46" t="s"/>
    </x:row>
    <x:row r="3943" spans="1:27">
      <x:c r="B3943" s="0" t="s">
        <x:v>1978</x:v>
      </x:c>
      <x:c r="C3943" s="0" t="s">
        <x:v>1979</x:v>
      </x:c>
      <x:c r="D3943" s="0" t="s">
        <x:v>1980</x:v>
      </x:c>
      <x:c r="E3943" s="43" t="n">
        <x:v>18</x:v>
      </x:c>
      <x:c r="G3943" s="0" t="s">
        <x:v>746</x:v>
      </x:c>
      <x:c r="H3943" s="44" t="n">
        <x:v>0.5</x:v>
      </x:c>
      <x:c r="I3943" s="0" t="s">
        <x:v>747</x:v>
      </x:c>
      <x:c r="J3943" s="45">
        <x:f>ROUND(E3943* H3943,5)</x:f>
      </x:c>
      <x:c r="K3943" s="46" t="s"/>
    </x:row>
    <x:row r="3944" spans="1:27">
      <x:c r="B3944" s="0" t="s">
        <x:v>1981</x:v>
      </x:c>
      <x:c r="C3944" s="0" t="s">
        <x:v>22</x:v>
      </x:c>
      <x:c r="D3944" s="0" t="s">
        <x:v>1982</x:v>
      </x:c>
      <x:c r="E3944" s="43" t="n">
        <x:v>4</x:v>
      </x:c>
      <x:c r="G3944" s="0" t="s">
        <x:v>746</x:v>
      </x:c>
      <x:c r="H3944" s="44" t="n">
        <x:v>0.75</x:v>
      </x:c>
      <x:c r="I3944" s="0" t="s">
        <x:v>747</x:v>
      </x:c>
      <x:c r="J3944" s="45">
        <x:f>ROUND(E3944* H3944,5)</x:f>
      </x:c>
      <x:c r="K3944" s="46" t="s"/>
    </x:row>
    <x:row r="3945" spans="1:27">
      <x:c r="B3945" s="0" t="s">
        <x:v>1983</x:v>
      </x:c>
      <x:c r="C3945" s="0" t="s">
        <x:v>43</x:v>
      </x:c>
      <x:c r="D3945" s="0" t="s">
        <x:v>1984</x:v>
      </x:c>
      <x:c r="E3945" s="43" t="n">
        <x:v>0.9</x:v>
      </x:c>
      <x:c r="G3945" s="0" t="s">
        <x:v>746</x:v>
      </x:c>
      <x:c r="H3945" s="44" t="n">
        <x:v>1.61</x:v>
      </x:c>
      <x:c r="I3945" s="0" t="s">
        <x:v>747</x:v>
      </x:c>
      <x:c r="J3945" s="45">
        <x:f>ROUND(E3945* H3945,5)</x:f>
      </x:c>
      <x:c r="K3945" s="46" t="s"/>
    </x:row>
    <x:row r="3946" spans="1:27">
      <x:c r="B3946" s="0" t="s">
        <x:v>1985</x:v>
      </x:c>
      <x:c r="C3946" s="0" t="s">
        <x:v>22</x:v>
      </x:c>
      <x:c r="D3946" s="0" t="s">
        <x:v>1986</x:v>
      </x:c>
      <x:c r="E3946" s="43" t="n">
        <x:v>0.67</x:v>
      </x:c>
      <x:c r="G3946" s="0" t="s">
        <x:v>746</x:v>
      </x:c>
      <x:c r="H3946" s="44" t="n">
        <x:v>1.05</x:v>
      </x:c>
      <x:c r="I3946" s="0" t="s">
        <x:v>747</x:v>
      </x:c>
      <x:c r="J3946" s="45">
        <x:f>ROUND(E3946* H3946,5)</x:f>
      </x:c>
      <x:c r="K3946" s="46" t="s"/>
    </x:row>
    <x:row r="3947" spans="1:27">
      <x:c r="B3947" s="0" t="s">
        <x:v>1987</x:v>
      </x:c>
      <x:c r="C3947" s="0" t="s">
        <x:v>15</x:v>
      </x:c>
      <x:c r="D3947" s="0" t="s">
        <x:v>1988</x:v>
      </x:c>
      <x:c r="E3947" s="43" t="n">
        <x:v>1</x:v>
      </x:c>
      <x:c r="G3947" s="0" t="s">
        <x:v>746</x:v>
      </x:c>
      <x:c r="H3947" s="44" t="n">
        <x:v>148.6</x:v>
      </x:c>
      <x:c r="I3947" s="0" t="s">
        <x:v>747</x:v>
      </x:c>
      <x:c r="J3947" s="45">
        <x:f>ROUND(E3947* H3947,5)</x:f>
      </x:c>
      <x:c r="K3947" s="46" t="s"/>
    </x:row>
    <x:row r="3948" spans="1:27">
      <x:c r="D3948" s="47" t="s">
        <x:v>761</x:v>
      </x:c>
      <x:c r="E3948" s="46" t="s"/>
      <x:c r="H3948" s="46" t="s"/>
      <x:c r="K3948" s="44">
        <x:f>SUM(J3940:J3947)</x:f>
      </x:c>
    </x:row>
    <x:row r="3949" spans="1:27">
      <x:c r="E3949" s="46" t="s"/>
      <x:c r="H3949" s="46" t="s"/>
      <x:c r="K3949" s="46" t="s"/>
    </x:row>
    <x:row r="3950" spans="1:27">
      <x:c r="D3950" s="47" t="s">
        <x:v>763</x:v>
      </x:c>
      <x:c r="E3950" s="46" t="s"/>
      <x:c r="H3950" s="46" t="n">
        <x:v>1.5</x:v>
      </x:c>
      <x:c r="I3950" s="0" t="s">
        <x:v>764</x:v>
      </x:c>
      <x:c r="J3950" s="0">
        <x:f>ROUND(H3950/100*K3938,5)</x:f>
      </x:c>
      <x:c r="K3950" s="46" t="s"/>
    </x:row>
    <x:row r="3951" spans="1:27">
      <x:c r="D3951" s="47" t="s">
        <x:v>762</x:v>
      </x:c>
      <x:c r="E3951" s="46" t="s"/>
      <x:c r="H3951" s="46" t="s"/>
      <x:c r="K3951" s="48">
        <x:f>SUM(J3935:J3950)</x:f>
      </x:c>
    </x:row>
    <x:row r="3952" spans="1:27">
      <x:c r="D3952" s="47" t="s">
        <x:v>787</x:v>
      </x:c>
      <x:c r="E3952" s="46" t="s"/>
      <x:c r="H3952" s="46" t="n">
        <x:v>3</x:v>
      </x:c>
      <x:c r="I3952" s="0" t="s">
        <x:v>764</x:v>
      </x:c>
      <x:c r="K3952" s="44">
        <x:f>ROUND(H3952/100*K3951,5)</x:f>
      </x:c>
    </x:row>
    <x:row r="3953" spans="1:27">
      <x:c r="D3953" s="47" t="s">
        <x:v>765</x:v>
      </x:c>
      <x:c r="E3953" s="46" t="s"/>
      <x:c r="H3953" s="46" t="s"/>
      <x:c r="K3953" s="48">
        <x:f>SUM(K3951:K3952)</x:f>
      </x:c>
    </x:row>
    <x:row r="3955" spans="1:27" customFormat="1" ht="45" customHeight="1">
      <x:c r="A3955" s="36" t="s">
        <x:v>1989</x:v>
      </x:c>
      <x:c r="B3955" s="36" t="s">
        <x:v>232</x:v>
      </x:c>
      <x:c r="C3955" s="37" t="s">
        <x:v>43</x:v>
      </x:c>
      <x:c r="D3955" s="38" t="s">
        <x:v>233</x:v>
      </x:c>
      <x:c r="E3955" s="37" t="s"/>
      <x:c r="F3955" s="37" t="s"/>
      <x:c r="G3955" s="37" t="s"/>
      <x:c r="H3955" s="39" t="s">
        <x:v>741</x:v>
      </x:c>
      <x:c r="I3955" s="40" t="n">
        <x:v>1</x:v>
      </x:c>
      <x:c r="J3955" s="41" t="s"/>
      <x:c r="K3955" s="42">
        <x:f>ROUND(K3968,2)</x:f>
      </x:c>
      <x:c r="L3955" s="37" t="s"/>
      <x:c r="M3955" s="37" t="s"/>
      <x:c r="N3955" s="37" t="s"/>
      <x:c r="O3955" s="37" t="s"/>
      <x:c r="P3955" s="37" t="s"/>
      <x:c r="Q3955" s="37" t="s"/>
      <x:c r="R3955" s="37" t="s"/>
      <x:c r="S3955" s="37" t="s"/>
      <x:c r="T3955" s="37" t="s"/>
      <x:c r="U3955" s="37" t="s"/>
      <x:c r="V3955" s="37" t="s"/>
      <x:c r="W3955" s="37" t="s"/>
      <x:c r="X3955" s="37" t="s"/>
      <x:c r="Y3955" s="37" t="s"/>
      <x:c r="Z3955" s="37" t="s"/>
      <x:c r="AA3955" s="37" t="s"/>
    </x:row>
    <x:row r="3956" spans="1:27">
      <x:c r="B3956" s="14" t="s">
        <x:v>742</x:v>
      </x:c>
    </x:row>
    <x:row r="3957" spans="1:27">
      <x:c r="B3957" s="0" t="s">
        <x:v>992</x:v>
      </x:c>
      <x:c r="C3957" s="0" t="s">
        <x:v>730</x:v>
      </x:c>
      <x:c r="D3957" s="0" t="s">
        <x:v>910</x:v>
      </x:c>
      <x:c r="E3957" s="43" t="n">
        <x:v>0.14</x:v>
      </x:c>
      <x:c r="F3957" s="0" t="s">
        <x:v>745</x:v>
      </x:c>
      <x:c r="G3957" s="0" t="s">
        <x:v>746</x:v>
      </x:c>
      <x:c r="H3957" s="44" t="n">
        <x:v>28.1</x:v>
      </x:c>
      <x:c r="I3957" s="0" t="s">
        <x:v>747</x:v>
      </x:c>
      <x:c r="J3957" s="45">
        <x:f>ROUND(E3957/I3955* H3957,5)</x:f>
      </x:c>
      <x:c r="K3957" s="46" t="s"/>
    </x:row>
    <x:row r="3958" spans="1:27">
      <x:c r="B3958" s="0" t="s">
        <x:v>991</x:v>
      </x:c>
      <x:c r="C3958" s="0" t="s">
        <x:v>730</x:v>
      </x:c>
      <x:c r="D3958" s="0" t="s">
        <x:v>908</x:v>
      </x:c>
      <x:c r="E3958" s="43" t="n">
        <x:v>0.14</x:v>
      </x:c>
      <x:c r="F3958" s="0" t="s">
        <x:v>745</x:v>
      </x:c>
      <x:c r="G3958" s="0" t="s">
        <x:v>746</x:v>
      </x:c>
      <x:c r="H3958" s="44" t="n">
        <x:v>24.14</x:v>
      </x:c>
      <x:c r="I3958" s="0" t="s">
        <x:v>747</x:v>
      </x:c>
      <x:c r="J3958" s="45">
        <x:f>ROUND(E3958/I3955* H3958,5)</x:f>
      </x:c>
      <x:c r="K3958" s="46" t="s"/>
    </x:row>
    <x:row r="3959" spans="1:27">
      <x:c r="D3959" s="47" t="s">
        <x:v>748</x:v>
      </x:c>
      <x:c r="E3959" s="46" t="s"/>
      <x:c r="H3959" s="46" t="s"/>
      <x:c r="K3959" s="44">
        <x:f>SUM(J3957:J3958)</x:f>
      </x:c>
    </x:row>
    <x:row r="3960" spans="1:27">
      <x:c r="B3960" s="14" t="s">
        <x:v>753</x:v>
      </x:c>
      <x:c r="E3960" s="46" t="s"/>
      <x:c r="H3960" s="46" t="s"/>
      <x:c r="K3960" s="46" t="s"/>
    </x:row>
    <x:row r="3961" spans="1:27">
      <x:c r="B3961" s="0" t="s">
        <x:v>1990</x:v>
      </x:c>
      <x:c r="C3961" s="0" t="s">
        <x:v>22</x:v>
      </x:c>
      <x:c r="D3961" s="0" t="s">
        <x:v>1991</x:v>
      </x:c>
      <x:c r="E3961" s="43" t="n">
        <x:v>1.5</x:v>
      </x:c>
      <x:c r="G3961" s="0" t="s">
        <x:v>746</x:v>
      </x:c>
      <x:c r="H3961" s="44" t="n">
        <x:v>0.13</x:v>
      </x:c>
      <x:c r="I3961" s="0" t="s">
        <x:v>747</x:v>
      </x:c>
      <x:c r="J3961" s="45">
        <x:f>ROUND(E3961* H3961,5)</x:f>
      </x:c>
      <x:c r="K3961" s="46" t="s"/>
    </x:row>
    <x:row r="3962" spans="1:27">
      <x:c r="B3962" s="0" t="s">
        <x:v>1992</x:v>
      </x:c>
      <x:c r="C3962" s="0" t="s">
        <x:v>43</x:v>
      </x:c>
      <x:c r="D3962" s="0" t="s">
        <x:v>1993</x:v>
      </x:c>
      <x:c r="E3962" s="43" t="n">
        <x:v>1.02</x:v>
      </x:c>
      <x:c r="G3962" s="0" t="s">
        <x:v>746</x:v>
      </x:c>
      <x:c r="H3962" s="44" t="n">
        <x:v>7.9</x:v>
      </x:c>
      <x:c r="I3962" s="0" t="s">
        <x:v>747</x:v>
      </x:c>
      <x:c r="J3962" s="45">
        <x:f>ROUND(E3962* H3962,5)</x:f>
      </x:c>
      <x:c r="K3962" s="46" t="s"/>
    </x:row>
    <x:row r="3963" spans="1:27">
      <x:c r="D3963" s="47" t="s">
        <x:v>761</x:v>
      </x:c>
      <x:c r="E3963" s="46" t="s"/>
      <x:c r="H3963" s="46" t="s"/>
      <x:c r="K3963" s="44">
        <x:f>SUM(J3961:J3962)</x:f>
      </x:c>
    </x:row>
    <x:row r="3964" spans="1:27">
      <x:c r="E3964" s="46" t="s"/>
      <x:c r="H3964" s="46" t="s"/>
      <x:c r="K3964" s="46" t="s"/>
    </x:row>
    <x:row r="3965" spans="1:27">
      <x:c r="D3965" s="47" t="s">
        <x:v>763</x:v>
      </x:c>
      <x:c r="E3965" s="46" t="s"/>
      <x:c r="H3965" s="46" t="n">
        <x:v>1.5</x:v>
      </x:c>
      <x:c r="I3965" s="0" t="s">
        <x:v>764</x:v>
      </x:c>
      <x:c r="J3965" s="0">
        <x:f>ROUND(H3965/100*K3959,5)</x:f>
      </x:c>
      <x:c r="K3965" s="46" t="s"/>
    </x:row>
    <x:row r="3966" spans="1:27">
      <x:c r="D3966" s="47" t="s">
        <x:v>762</x:v>
      </x:c>
      <x:c r="E3966" s="46" t="s"/>
      <x:c r="H3966" s="46" t="s"/>
      <x:c r="K3966" s="48">
        <x:f>SUM(J3956:J3965)</x:f>
      </x:c>
    </x:row>
    <x:row r="3967" spans="1:27">
      <x:c r="D3967" s="47" t="s">
        <x:v>787</x:v>
      </x:c>
      <x:c r="E3967" s="46" t="s"/>
      <x:c r="H3967" s="46" t="n">
        <x:v>3</x:v>
      </x:c>
      <x:c r="I3967" s="0" t="s">
        <x:v>764</x:v>
      </x:c>
      <x:c r="K3967" s="44">
        <x:f>ROUND(H3967/100*K3966,5)</x:f>
      </x:c>
    </x:row>
    <x:row r="3968" spans="1:27">
      <x:c r="D3968" s="47" t="s">
        <x:v>765</x:v>
      </x:c>
      <x:c r="E3968" s="46" t="s"/>
      <x:c r="H3968" s="46" t="s"/>
      <x:c r="K3968" s="48">
        <x:f>SUM(K3966:K3967)</x:f>
      </x:c>
    </x:row>
    <x:row r="3970" spans="1:27" customFormat="1" ht="45" customHeight="1">
      <x:c r="A3970" s="36" t="s">
        <x:v>1994</x:v>
      </x:c>
      <x:c r="B3970" s="36" t="s">
        <x:v>234</x:v>
      </x:c>
      <x:c r="C3970" s="37" t="s">
        <x:v>43</x:v>
      </x:c>
      <x:c r="D3970" s="38" t="s">
        <x:v>235</x:v>
      </x:c>
      <x:c r="E3970" s="37" t="s"/>
      <x:c r="F3970" s="37" t="s"/>
      <x:c r="G3970" s="37" t="s"/>
      <x:c r="H3970" s="39" t="s">
        <x:v>741</x:v>
      </x:c>
      <x:c r="I3970" s="40" t="n">
        <x:v>1</x:v>
      </x:c>
      <x:c r="J3970" s="41" t="s"/>
      <x:c r="K3970" s="42">
        <x:f>ROUND(K3983,2)</x:f>
      </x:c>
      <x:c r="L3970" s="37" t="s"/>
      <x:c r="M3970" s="37" t="s"/>
      <x:c r="N3970" s="37" t="s"/>
      <x:c r="O3970" s="37" t="s"/>
      <x:c r="P3970" s="37" t="s"/>
      <x:c r="Q3970" s="37" t="s"/>
      <x:c r="R3970" s="37" t="s"/>
      <x:c r="S3970" s="37" t="s"/>
      <x:c r="T3970" s="37" t="s"/>
      <x:c r="U3970" s="37" t="s"/>
      <x:c r="V3970" s="37" t="s"/>
      <x:c r="W3970" s="37" t="s"/>
      <x:c r="X3970" s="37" t="s"/>
      <x:c r="Y3970" s="37" t="s"/>
      <x:c r="Z3970" s="37" t="s"/>
      <x:c r="AA3970" s="37" t="s"/>
    </x:row>
    <x:row r="3971" spans="1:27">
      <x:c r="B3971" s="14" t="s">
        <x:v>742</x:v>
      </x:c>
    </x:row>
    <x:row r="3972" spans="1:27">
      <x:c r="B3972" s="0" t="s">
        <x:v>992</x:v>
      </x:c>
      <x:c r="C3972" s="0" t="s">
        <x:v>730</x:v>
      </x:c>
      <x:c r="D3972" s="0" t="s">
        <x:v>910</x:v>
      </x:c>
      <x:c r="E3972" s="43" t="n">
        <x:v>0.17</x:v>
      </x:c>
      <x:c r="F3972" s="0" t="s">
        <x:v>745</x:v>
      </x:c>
      <x:c r="G3972" s="0" t="s">
        <x:v>746</x:v>
      </x:c>
      <x:c r="H3972" s="44" t="n">
        <x:v>28.1</x:v>
      </x:c>
      <x:c r="I3972" s="0" t="s">
        <x:v>747</x:v>
      </x:c>
      <x:c r="J3972" s="45">
        <x:f>ROUND(E3972/I3970* H3972,5)</x:f>
      </x:c>
      <x:c r="K3972" s="46" t="s"/>
    </x:row>
    <x:row r="3973" spans="1:27">
      <x:c r="B3973" s="0" t="s">
        <x:v>991</x:v>
      </x:c>
      <x:c r="C3973" s="0" t="s">
        <x:v>730</x:v>
      </x:c>
      <x:c r="D3973" s="0" t="s">
        <x:v>908</x:v>
      </x:c>
      <x:c r="E3973" s="43" t="n">
        <x:v>0.17</x:v>
      </x:c>
      <x:c r="F3973" s="0" t="s">
        <x:v>745</x:v>
      </x:c>
      <x:c r="G3973" s="0" t="s">
        <x:v>746</x:v>
      </x:c>
      <x:c r="H3973" s="44" t="n">
        <x:v>24.14</x:v>
      </x:c>
      <x:c r="I3973" s="0" t="s">
        <x:v>747</x:v>
      </x:c>
      <x:c r="J3973" s="45">
        <x:f>ROUND(E3973/I3970* H3973,5)</x:f>
      </x:c>
      <x:c r="K3973" s="46" t="s"/>
    </x:row>
    <x:row r="3974" spans="1:27">
      <x:c r="D3974" s="47" t="s">
        <x:v>748</x:v>
      </x:c>
      <x:c r="E3974" s="46" t="s"/>
      <x:c r="H3974" s="46" t="s"/>
      <x:c r="K3974" s="44">
        <x:f>SUM(J3972:J3973)</x:f>
      </x:c>
    </x:row>
    <x:row r="3975" spans="1:27">
      <x:c r="B3975" s="14" t="s">
        <x:v>753</x:v>
      </x:c>
      <x:c r="E3975" s="46" t="s"/>
      <x:c r="H3975" s="46" t="s"/>
      <x:c r="K3975" s="46" t="s"/>
    </x:row>
    <x:row r="3976" spans="1:27">
      <x:c r="B3976" s="0" t="s">
        <x:v>1990</x:v>
      </x:c>
      <x:c r="C3976" s="0" t="s">
        <x:v>22</x:v>
      </x:c>
      <x:c r="D3976" s="0" t="s">
        <x:v>1991</x:v>
      </x:c>
      <x:c r="E3976" s="43" t="n">
        <x:v>1.5</x:v>
      </x:c>
      <x:c r="G3976" s="0" t="s">
        <x:v>746</x:v>
      </x:c>
      <x:c r="H3976" s="44" t="n">
        <x:v>0.13</x:v>
      </x:c>
      <x:c r="I3976" s="0" t="s">
        <x:v>747</x:v>
      </x:c>
      <x:c r="J3976" s="45">
        <x:f>ROUND(E3976* H3976,5)</x:f>
      </x:c>
      <x:c r="K3976" s="46" t="s"/>
    </x:row>
    <x:row r="3977" spans="1:27">
      <x:c r="B3977" s="0" t="s">
        <x:v>1995</x:v>
      </x:c>
      <x:c r="C3977" s="0" t="s">
        <x:v>43</x:v>
      </x:c>
      <x:c r="D3977" s="0" t="s">
        <x:v>1996</x:v>
      </x:c>
      <x:c r="E3977" s="43" t="n">
        <x:v>1.02</x:v>
      </x:c>
      <x:c r="G3977" s="0" t="s">
        <x:v>746</x:v>
      </x:c>
      <x:c r="H3977" s="44" t="n">
        <x:v>14.95</x:v>
      </x:c>
      <x:c r="I3977" s="0" t="s">
        <x:v>747</x:v>
      </x:c>
      <x:c r="J3977" s="45">
        <x:f>ROUND(E3977* H3977,5)</x:f>
      </x:c>
      <x:c r="K3977" s="46" t="s"/>
    </x:row>
    <x:row r="3978" spans="1:27">
      <x:c r="D3978" s="47" t="s">
        <x:v>761</x:v>
      </x:c>
      <x:c r="E3978" s="46" t="s"/>
      <x:c r="H3978" s="46" t="s"/>
      <x:c r="K3978" s="44">
        <x:f>SUM(J3976:J3977)</x:f>
      </x:c>
    </x:row>
    <x:row r="3979" spans="1:27">
      <x:c r="E3979" s="46" t="s"/>
      <x:c r="H3979" s="46" t="s"/>
      <x:c r="K3979" s="46" t="s"/>
    </x:row>
    <x:row r="3980" spans="1:27">
      <x:c r="D3980" s="47" t="s">
        <x:v>763</x:v>
      </x:c>
      <x:c r="E3980" s="46" t="s"/>
      <x:c r="H3980" s="46" t="n">
        <x:v>1.5</x:v>
      </x:c>
      <x:c r="I3980" s="0" t="s">
        <x:v>764</x:v>
      </x:c>
      <x:c r="J3980" s="0">
        <x:f>ROUND(H3980/100*K3974,5)</x:f>
      </x:c>
      <x:c r="K3980" s="46" t="s"/>
    </x:row>
    <x:row r="3981" spans="1:27">
      <x:c r="D3981" s="47" t="s">
        <x:v>762</x:v>
      </x:c>
      <x:c r="E3981" s="46" t="s"/>
      <x:c r="H3981" s="46" t="s"/>
      <x:c r="K3981" s="48">
        <x:f>SUM(J3971:J3980)</x:f>
      </x:c>
    </x:row>
    <x:row r="3982" spans="1:27">
      <x:c r="D3982" s="47" t="s">
        <x:v>787</x:v>
      </x:c>
      <x:c r="E3982" s="46" t="s"/>
      <x:c r="H3982" s="46" t="n">
        <x:v>3</x:v>
      </x:c>
      <x:c r="I3982" s="0" t="s">
        <x:v>764</x:v>
      </x:c>
      <x:c r="K3982" s="44">
        <x:f>ROUND(H3982/100*K3981,5)</x:f>
      </x:c>
    </x:row>
    <x:row r="3983" spans="1:27">
      <x:c r="D3983" s="47" t="s">
        <x:v>765</x:v>
      </x:c>
      <x:c r="E3983" s="46" t="s"/>
      <x:c r="H3983" s="46" t="s"/>
      <x:c r="K3983" s="48">
        <x:f>SUM(K3981:K3982)</x:f>
      </x:c>
    </x:row>
    <x:row r="3985" spans="1:27" customFormat="1" ht="45" customHeight="1">
      <x:c r="A3985" s="36" t="s">
        <x:v>1997</x:v>
      </x:c>
      <x:c r="B3985" s="36" t="s">
        <x:v>230</x:v>
      </x:c>
      <x:c r="C3985" s="37" t="s">
        <x:v>43</x:v>
      </x:c>
      <x:c r="D3985" s="38" t="s">
        <x:v>231</x:v>
      </x:c>
      <x:c r="E3985" s="37" t="s"/>
      <x:c r="F3985" s="37" t="s"/>
      <x:c r="G3985" s="37" t="s"/>
      <x:c r="H3985" s="39" t="s">
        <x:v>741</x:v>
      </x:c>
      <x:c r="I3985" s="40" t="n">
        <x:v>1</x:v>
      </x:c>
      <x:c r="J3985" s="41" t="s"/>
      <x:c r="K3985" s="42">
        <x:f>ROUND(K3998,2)</x:f>
      </x:c>
      <x:c r="L3985" s="37" t="s"/>
      <x:c r="M3985" s="37" t="s"/>
      <x:c r="N3985" s="37" t="s"/>
      <x:c r="O3985" s="37" t="s"/>
      <x:c r="P3985" s="37" t="s"/>
      <x:c r="Q3985" s="37" t="s"/>
      <x:c r="R3985" s="37" t="s"/>
      <x:c r="S3985" s="37" t="s"/>
      <x:c r="T3985" s="37" t="s"/>
      <x:c r="U3985" s="37" t="s"/>
      <x:c r="V3985" s="37" t="s"/>
      <x:c r="W3985" s="37" t="s"/>
      <x:c r="X3985" s="37" t="s"/>
      <x:c r="Y3985" s="37" t="s"/>
      <x:c r="Z3985" s="37" t="s"/>
      <x:c r="AA3985" s="37" t="s"/>
    </x:row>
    <x:row r="3986" spans="1:27">
      <x:c r="B3986" s="14" t="s">
        <x:v>742</x:v>
      </x:c>
    </x:row>
    <x:row r="3987" spans="1:27">
      <x:c r="B3987" s="0" t="s">
        <x:v>992</x:v>
      </x:c>
      <x:c r="C3987" s="0" t="s">
        <x:v>730</x:v>
      </x:c>
      <x:c r="D3987" s="0" t="s">
        <x:v>910</x:v>
      </x:c>
      <x:c r="E3987" s="43" t="n">
        <x:v>0.125</x:v>
      </x:c>
      <x:c r="F3987" s="0" t="s">
        <x:v>745</x:v>
      </x:c>
      <x:c r="G3987" s="0" t="s">
        <x:v>746</x:v>
      </x:c>
      <x:c r="H3987" s="44" t="n">
        <x:v>28.1</x:v>
      </x:c>
      <x:c r="I3987" s="0" t="s">
        <x:v>747</x:v>
      </x:c>
      <x:c r="J3987" s="45">
        <x:f>ROUND(E3987/I3985* H3987,5)</x:f>
      </x:c>
      <x:c r="K3987" s="46" t="s"/>
    </x:row>
    <x:row r="3988" spans="1:27">
      <x:c r="B3988" s="0" t="s">
        <x:v>991</x:v>
      </x:c>
      <x:c r="C3988" s="0" t="s">
        <x:v>730</x:v>
      </x:c>
      <x:c r="D3988" s="0" t="s">
        <x:v>908</x:v>
      </x:c>
      <x:c r="E3988" s="43" t="n">
        <x:v>0.125</x:v>
      </x:c>
      <x:c r="F3988" s="0" t="s">
        <x:v>745</x:v>
      </x:c>
      <x:c r="G3988" s="0" t="s">
        <x:v>746</x:v>
      </x:c>
      <x:c r="H3988" s="44" t="n">
        <x:v>24.14</x:v>
      </x:c>
      <x:c r="I3988" s="0" t="s">
        <x:v>747</x:v>
      </x:c>
      <x:c r="J3988" s="45">
        <x:f>ROUND(E3988/I3985* H3988,5)</x:f>
      </x:c>
      <x:c r="K3988" s="46" t="s"/>
    </x:row>
    <x:row r="3989" spans="1:27">
      <x:c r="D3989" s="47" t="s">
        <x:v>748</x:v>
      </x:c>
      <x:c r="E3989" s="46" t="s"/>
      <x:c r="H3989" s="46" t="s"/>
      <x:c r="K3989" s="44">
        <x:f>SUM(J3987:J3988)</x:f>
      </x:c>
    </x:row>
    <x:row r="3990" spans="1:27">
      <x:c r="B3990" s="14" t="s">
        <x:v>753</x:v>
      </x:c>
      <x:c r="E3990" s="46" t="s"/>
      <x:c r="H3990" s="46" t="s"/>
      <x:c r="K3990" s="46" t="s"/>
    </x:row>
    <x:row r="3991" spans="1:27">
      <x:c r="B3991" s="0" t="s">
        <x:v>1127</x:v>
      </x:c>
      <x:c r="C3991" s="0" t="s">
        <x:v>22</x:v>
      </x:c>
      <x:c r="D3991" s="0" t="s">
        <x:v>1128</x:v>
      </x:c>
      <x:c r="E3991" s="43" t="n">
        <x:v>1.5</x:v>
      </x:c>
      <x:c r="G3991" s="0" t="s">
        <x:v>746</x:v>
      </x:c>
      <x:c r="H3991" s="44" t="n">
        <x:v>0.09</x:v>
      </x:c>
      <x:c r="I3991" s="0" t="s">
        <x:v>747</x:v>
      </x:c>
      <x:c r="J3991" s="45">
        <x:f>ROUND(E3991* H3991,5)</x:f>
      </x:c>
      <x:c r="K3991" s="46" t="s"/>
    </x:row>
    <x:row r="3992" spans="1:27">
      <x:c r="B3992" s="0" t="s">
        <x:v>1998</x:v>
      </x:c>
      <x:c r="C3992" s="0" t="s">
        <x:v>43</x:v>
      </x:c>
      <x:c r="D3992" s="0" t="s">
        <x:v>1999</x:v>
      </x:c>
      <x:c r="E3992" s="43" t="n">
        <x:v>1.02</x:v>
      </x:c>
      <x:c r="G3992" s="0" t="s">
        <x:v>746</x:v>
      </x:c>
      <x:c r="H3992" s="44" t="n">
        <x:v>3.85</x:v>
      </x:c>
      <x:c r="I3992" s="0" t="s">
        <x:v>747</x:v>
      </x:c>
      <x:c r="J3992" s="45">
        <x:f>ROUND(E3992* H3992,5)</x:f>
      </x:c>
      <x:c r="K3992" s="46" t="s"/>
    </x:row>
    <x:row r="3993" spans="1:27">
      <x:c r="D3993" s="47" t="s">
        <x:v>761</x:v>
      </x:c>
      <x:c r="E3993" s="46" t="s"/>
      <x:c r="H3993" s="46" t="s"/>
      <x:c r="K3993" s="44">
        <x:f>SUM(J3991:J3992)</x:f>
      </x:c>
    </x:row>
    <x:row r="3994" spans="1:27">
      <x:c r="E3994" s="46" t="s"/>
      <x:c r="H3994" s="46" t="s"/>
      <x:c r="K3994" s="46" t="s"/>
    </x:row>
    <x:row r="3995" spans="1:27">
      <x:c r="D3995" s="47" t="s">
        <x:v>763</x:v>
      </x:c>
      <x:c r="E3995" s="46" t="s"/>
      <x:c r="H3995" s="46" t="n">
        <x:v>1.5</x:v>
      </x:c>
      <x:c r="I3995" s="0" t="s">
        <x:v>764</x:v>
      </x:c>
      <x:c r="J3995" s="0">
        <x:f>ROUND(H3995/100*K3989,5)</x:f>
      </x:c>
      <x:c r="K3995" s="46" t="s"/>
    </x:row>
    <x:row r="3996" spans="1:27">
      <x:c r="D3996" s="47" t="s">
        <x:v>762</x:v>
      </x:c>
      <x:c r="E3996" s="46" t="s"/>
      <x:c r="H3996" s="46" t="s"/>
      <x:c r="K3996" s="48">
        <x:f>SUM(J3986:J3995)</x:f>
      </x:c>
    </x:row>
    <x:row r="3997" spans="1:27">
      <x:c r="D3997" s="47" t="s">
        <x:v>787</x:v>
      </x:c>
      <x:c r="E3997" s="46" t="s"/>
      <x:c r="H3997" s="46" t="n">
        <x:v>3</x:v>
      </x:c>
      <x:c r="I3997" s="0" t="s">
        <x:v>764</x:v>
      </x:c>
      <x:c r="K3997" s="44">
        <x:f>ROUND(H3997/100*K3996,5)</x:f>
      </x:c>
    </x:row>
    <x:row r="3998" spans="1:27">
      <x:c r="D3998" s="47" t="s">
        <x:v>765</x:v>
      </x:c>
      <x:c r="E3998" s="46" t="s"/>
      <x:c r="H3998" s="46" t="s"/>
      <x:c r="K3998" s="48">
        <x:f>SUM(K3996:K3997)</x:f>
      </x:c>
    </x:row>
    <x:row r="4000" spans="1:27" customFormat="1" ht="45" customHeight="1">
      <x:c r="A4000" s="36" t="s">
        <x:v>2000</x:v>
      </x:c>
      <x:c r="B4000" s="36" t="s">
        <x:v>228</x:v>
      </x:c>
      <x:c r="C4000" s="37" t="s">
        <x:v>43</x:v>
      </x:c>
      <x:c r="D4000" s="38" t="s">
        <x:v>229</x:v>
      </x:c>
      <x:c r="E4000" s="37" t="s"/>
      <x:c r="F4000" s="37" t="s"/>
      <x:c r="G4000" s="37" t="s"/>
      <x:c r="H4000" s="39" t="s">
        <x:v>741</x:v>
      </x:c>
      <x:c r="I4000" s="40" t="n">
        <x:v>1</x:v>
      </x:c>
      <x:c r="J4000" s="41" t="s"/>
      <x:c r="K4000" s="42">
        <x:f>ROUND(K4013,2)</x:f>
      </x:c>
      <x:c r="L4000" s="37" t="s"/>
      <x:c r="M4000" s="37" t="s"/>
      <x:c r="N4000" s="37" t="s"/>
      <x:c r="O4000" s="37" t="s"/>
      <x:c r="P4000" s="37" t="s"/>
      <x:c r="Q4000" s="37" t="s"/>
      <x:c r="R4000" s="37" t="s"/>
      <x:c r="S4000" s="37" t="s"/>
      <x:c r="T4000" s="37" t="s"/>
      <x:c r="U4000" s="37" t="s"/>
      <x:c r="V4000" s="37" t="s"/>
      <x:c r="W4000" s="37" t="s"/>
      <x:c r="X4000" s="37" t="s"/>
      <x:c r="Y4000" s="37" t="s"/>
      <x:c r="Z4000" s="37" t="s"/>
      <x:c r="AA4000" s="37" t="s"/>
    </x:row>
    <x:row r="4001" spans="1:27">
      <x:c r="B4001" s="14" t="s">
        <x:v>742</x:v>
      </x:c>
    </x:row>
    <x:row r="4002" spans="1:27">
      <x:c r="B4002" s="0" t="s">
        <x:v>992</x:v>
      </x:c>
      <x:c r="C4002" s="0" t="s">
        <x:v>730</x:v>
      </x:c>
      <x:c r="D4002" s="0" t="s">
        <x:v>910</x:v>
      </x:c>
      <x:c r="E4002" s="43" t="n">
        <x:v>0.125</x:v>
      </x:c>
      <x:c r="F4002" s="0" t="s">
        <x:v>745</x:v>
      </x:c>
      <x:c r="G4002" s="0" t="s">
        <x:v>746</x:v>
      </x:c>
      <x:c r="H4002" s="44" t="n">
        <x:v>28.1</x:v>
      </x:c>
      <x:c r="I4002" s="0" t="s">
        <x:v>747</x:v>
      </x:c>
      <x:c r="J4002" s="45">
        <x:f>ROUND(E4002/I4000* H4002,5)</x:f>
      </x:c>
      <x:c r="K4002" s="46" t="s"/>
    </x:row>
    <x:row r="4003" spans="1:27">
      <x:c r="B4003" s="0" t="s">
        <x:v>991</x:v>
      </x:c>
      <x:c r="C4003" s="0" t="s">
        <x:v>730</x:v>
      </x:c>
      <x:c r="D4003" s="0" t="s">
        <x:v>908</x:v>
      </x:c>
      <x:c r="E4003" s="43" t="n">
        <x:v>0.125</x:v>
      </x:c>
      <x:c r="F4003" s="0" t="s">
        <x:v>745</x:v>
      </x:c>
      <x:c r="G4003" s="0" t="s">
        <x:v>746</x:v>
      </x:c>
      <x:c r="H4003" s="44" t="n">
        <x:v>24.14</x:v>
      </x:c>
      <x:c r="I4003" s="0" t="s">
        <x:v>747</x:v>
      </x:c>
      <x:c r="J4003" s="45">
        <x:f>ROUND(E4003/I4000* H4003,5)</x:f>
      </x:c>
      <x:c r="K4003" s="46" t="s"/>
    </x:row>
    <x:row r="4004" spans="1:27">
      <x:c r="D4004" s="47" t="s">
        <x:v>748</x:v>
      </x:c>
      <x:c r="E4004" s="46" t="s"/>
      <x:c r="H4004" s="46" t="s"/>
      <x:c r="K4004" s="44">
        <x:f>SUM(J4002:J4003)</x:f>
      </x:c>
    </x:row>
    <x:row r="4005" spans="1:27">
      <x:c r="B4005" s="14" t="s">
        <x:v>753</x:v>
      </x:c>
      <x:c r="E4005" s="46" t="s"/>
      <x:c r="H4005" s="46" t="s"/>
      <x:c r="K4005" s="46" t="s"/>
    </x:row>
    <x:row r="4006" spans="1:27">
      <x:c r="B4006" s="0" t="s">
        <x:v>1127</x:v>
      </x:c>
      <x:c r="C4006" s="0" t="s">
        <x:v>22</x:v>
      </x:c>
      <x:c r="D4006" s="0" t="s">
        <x:v>1128</x:v>
      </x:c>
      <x:c r="E4006" s="43" t="n">
        <x:v>1.5</x:v>
      </x:c>
      <x:c r="G4006" s="0" t="s">
        <x:v>746</x:v>
      </x:c>
      <x:c r="H4006" s="44" t="n">
        <x:v>0.09</x:v>
      </x:c>
      <x:c r="I4006" s="0" t="s">
        <x:v>747</x:v>
      </x:c>
      <x:c r="J4006" s="45">
        <x:f>ROUND(E4006* H4006,5)</x:f>
      </x:c>
      <x:c r="K4006" s="46" t="s"/>
    </x:row>
    <x:row r="4007" spans="1:27">
      <x:c r="B4007" s="0" t="s">
        <x:v>2001</x:v>
      </x:c>
      <x:c r="C4007" s="0" t="s">
        <x:v>43</x:v>
      </x:c>
      <x:c r="D4007" s="0" t="s">
        <x:v>2002</x:v>
      </x:c>
      <x:c r="E4007" s="43" t="n">
        <x:v>1.02</x:v>
      </x:c>
      <x:c r="G4007" s="0" t="s">
        <x:v>746</x:v>
      </x:c>
      <x:c r="H4007" s="44" t="n">
        <x:v>3.7</x:v>
      </x:c>
      <x:c r="I4007" s="0" t="s">
        <x:v>747</x:v>
      </x:c>
      <x:c r="J4007" s="45">
        <x:f>ROUND(E4007* H4007,5)</x:f>
      </x:c>
      <x:c r="K4007" s="46" t="s"/>
    </x:row>
    <x:row r="4008" spans="1:27">
      <x:c r="D4008" s="47" t="s">
        <x:v>761</x:v>
      </x:c>
      <x:c r="E4008" s="46" t="s"/>
      <x:c r="H4008" s="46" t="s"/>
      <x:c r="K4008" s="44">
        <x:f>SUM(J4006:J4007)</x:f>
      </x:c>
    </x:row>
    <x:row r="4009" spans="1:27">
      <x:c r="E4009" s="46" t="s"/>
      <x:c r="H4009" s="46" t="s"/>
      <x:c r="K4009" s="46" t="s"/>
    </x:row>
    <x:row r="4010" spans="1:27">
      <x:c r="D4010" s="47" t="s">
        <x:v>763</x:v>
      </x:c>
      <x:c r="E4010" s="46" t="s"/>
      <x:c r="H4010" s="46" t="n">
        <x:v>1.5</x:v>
      </x:c>
      <x:c r="I4010" s="0" t="s">
        <x:v>764</x:v>
      </x:c>
      <x:c r="J4010" s="0">
        <x:f>ROUND(H4010/100*K4004,5)</x:f>
      </x:c>
      <x:c r="K4010" s="46" t="s"/>
    </x:row>
    <x:row r="4011" spans="1:27">
      <x:c r="D4011" s="47" t="s">
        <x:v>762</x:v>
      </x:c>
      <x:c r="E4011" s="46" t="s"/>
      <x:c r="H4011" s="46" t="s"/>
      <x:c r="K4011" s="48">
        <x:f>SUM(J4001:J4010)</x:f>
      </x:c>
    </x:row>
    <x:row r="4012" spans="1:27">
      <x:c r="D4012" s="47" t="s">
        <x:v>787</x:v>
      </x:c>
      <x:c r="E4012" s="46" t="s"/>
      <x:c r="H4012" s="46" t="n">
        <x:v>3</x:v>
      </x:c>
      <x:c r="I4012" s="0" t="s">
        <x:v>764</x:v>
      </x:c>
      <x:c r="K4012" s="44">
        <x:f>ROUND(H4012/100*K4011,5)</x:f>
      </x:c>
    </x:row>
    <x:row r="4013" spans="1:27">
      <x:c r="D4013" s="47" t="s">
        <x:v>765</x:v>
      </x:c>
      <x:c r="E4013" s="46" t="s"/>
      <x:c r="H4013" s="46" t="s"/>
      <x:c r="K4013" s="48">
        <x:f>SUM(K4011:K4012)</x:f>
      </x:c>
    </x:row>
    <x:row r="4015" spans="1:27" customFormat="1" ht="45" customHeight="1">
      <x:c r="A4015" s="36" t="s">
        <x:v>2003</x:v>
      </x:c>
      <x:c r="B4015" s="36" t="s">
        <x:v>390</x:v>
      </x:c>
      <x:c r="C4015" s="37" t="s">
        <x:v>22</x:v>
      </x:c>
      <x:c r="D4015" s="38" t="s">
        <x:v>391</x:v>
      </x:c>
      <x:c r="E4015" s="37" t="s"/>
      <x:c r="F4015" s="37" t="s"/>
      <x:c r="G4015" s="37" t="s"/>
      <x:c r="H4015" s="39" t="s">
        <x:v>741</x:v>
      </x:c>
      <x:c r="I4015" s="40" t="n">
        <x:v>1</x:v>
      </x:c>
      <x:c r="J4015" s="41" t="s"/>
      <x:c r="K4015" s="42">
        <x:f>ROUND(K4029,2)</x:f>
      </x:c>
      <x:c r="L4015" s="37" t="s"/>
      <x:c r="M4015" s="37" t="s"/>
      <x:c r="N4015" s="37" t="s"/>
      <x:c r="O4015" s="37" t="s"/>
      <x:c r="P4015" s="37" t="s"/>
      <x:c r="Q4015" s="37" t="s"/>
      <x:c r="R4015" s="37" t="s"/>
      <x:c r="S4015" s="37" t="s"/>
      <x:c r="T4015" s="37" t="s"/>
      <x:c r="U4015" s="37" t="s"/>
      <x:c r="V4015" s="37" t="s"/>
      <x:c r="W4015" s="37" t="s"/>
      <x:c r="X4015" s="37" t="s"/>
      <x:c r="Y4015" s="37" t="s"/>
      <x:c r="Z4015" s="37" t="s"/>
      <x:c r="AA4015" s="37" t="s"/>
    </x:row>
    <x:row r="4016" spans="1:27">
      <x:c r="B4016" s="14" t="s">
        <x:v>742</x:v>
      </x:c>
    </x:row>
    <x:row r="4017" spans="1:27">
      <x:c r="B4017" s="0" t="s">
        <x:v>931</x:v>
      </x:c>
      <x:c r="C4017" s="0" t="s">
        <x:v>730</x:v>
      </x:c>
      <x:c r="D4017" s="0" t="s">
        <x:v>896</x:v>
      </x:c>
      <x:c r="E4017" s="43" t="n">
        <x:v>0.3</x:v>
      </x:c>
      <x:c r="F4017" s="0" t="s">
        <x:v>745</x:v>
      </x:c>
      <x:c r="G4017" s="0" t="s">
        <x:v>746</x:v>
      </x:c>
      <x:c r="H4017" s="44" t="n">
        <x:v>28.1</x:v>
      </x:c>
      <x:c r="I4017" s="0" t="s">
        <x:v>747</x:v>
      </x:c>
      <x:c r="J4017" s="45">
        <x:f>ROUND(E4017/I4015* H4017,5)</x:f>
      </x:c>
      <x:c r="K4017" s="46" t="s"/>
    </x:row>
    <x:row r="4018" spans="1:27">
      <x:c r="B4018" s="0" t="s">
        <x:v>930</x:v>
      </x:c>
      <x:c r="C4018" s="0" t="s">
        <x:v>730</x:v>
      </x:c>
      <x:c r="D4018" s="0" t="s">
        <x:v>898</x:v>
      </x:c>
      <x:c r="E4018" s="43" t="n">
        <x:v>0.3</x:v>
      </x:c>
      <x:c r="F4018" s="0" t="s">
        <x:v>745</x:v>
      </x:c>
      <x:c r="G4018" s="0" t="s">
        <x:v>746</x:v>
      </x:c>
      <x:c r="H4018" s="44" t="n">
        <x:v>24.1</x:v>
      </x:c>
      <x:c r="I4018" s="0" t="s">
        <x:v>747</x:v>
      </x:c>
      <x:c r="J4018" s="45">
        <x:f>ROUND(E4018/I4015* H4018,5)</x:f>
      </x:c>
      <x:c r="K4018" s="46" t="s"/>
    </x:row>
    <x:row r="4019" spans="1:27">
      <x:c r="D4019" s="47" t="s">
        <x:v>748</x:v>
      </x:c>
      <x:c r="E4019" s="46" t="s"/>
      <x:c r="H4019" s="46" t="s"/>
      <x:c r="K4019" s="44">
        <x:f>SUM(J4017:J4018)</x:f>
      </x:c>
    </x:row>
    <x:row r="4020" spans="1:27">
      <x:c r="B4020" s="14" t="s">
        <x:v>753</x:v>
      </x:c>
      <x:c r="E4020" s="46" t="s"/>
      <x:c r="H4020" s="46" t="s"/>
      <x:c r="K4020" s="46" t="s"/>
    </x:row>
    <x:row r="4021" spans="1:27">
      <x:c r="B4021" s="0" t="s">
        <x:v>1133</x:v>
      </x:c>
      <x:c r="C4021" s="0" t="s">
        <x:v>22</x:v>
      </x:c>
      <x:c r="D4021" s="0" t="s">
        <x:v>1134</x:v>
      </x:c>
      <x:c r="E4021" s="43" t="n">
        <x:v>1</x:v>
      </x:c>
      <x:c r="G4021" s="0" t="s">
        <x:v>746</x:v>
      </x:c>
      <x:c r="H4021" s="44" t="n">
        <x:v>4.96</x:v>
      </x:c>
      <x:c r="I4021" s="0" t="s">
        <x:v>747</x:v>
      </x:c>
      <x:c r="J4021" s="45">
        <x:f>ROUND(E4021* H4021,5)</x:f>
      </x:c>
      <x:c r="K4021" s="46" t="s"/>
    </x:row>
    <x:row r="4022" spans="1:27">
      <x:c r="B4022" s="0" t="s">
        <x:v>1131</x:v>
      </x:c>
      <x:c r="C4022" s="0" t="s">
        <x:v>22</x:v>
      </x:c>
      <x:c r="D4022" s="0" t="s">
        <x:v>1132</x:v>
      </x:c>
      <x:c r="E4022" s="43" t="n">
        <x:v>1</x:v>
      </x:c>
      <x:c r="G4022" s="0" t="s">
        <x:v>746</x:v>
      </x:c>
      <x:c r="H4022" s="44" t="n">
        <x:v>380</x:v>
      </x:c>
      <x:c r="I4022" s="0" t="s">
        <x:v>747</x:v>
      </x:c>
      <x:c r="J4022" s="45">
        <x:f>ROUND(E4022* H4022,5)</x:f>
      </x:c>
      <x:c r="K4022" s="46" t="s"/>
    </x:row>
    <x:row r="4023" spans="1:27">
      <x:c r="B4023" s="0" t="s">
        <x:v>2004</x:v>
      </x:c>
      <x:c r="C4023" s="0" t="s">
        <x:v>22</x:v>
      </x:c>
      <x:c r="D4023" s="0" t="s">
        <x:v>2005</x:v>
      </x:c>
      <x:c r="E4023" s="43" t="n">
        <x:v>1</x:v>
      </x:c>
      <x:c r="G4023" s="0" t="s">
        <x:v>746</x:v>
      </x:c>
      <x:c r="H4023" s="44" t="n">
        <x:v>2030</x:v>
      </x:c>
      <x:c r="I4023" s="0" t="s">
        <x:v>747</x:v>
      </x:c>
      <x:c r="J4023" s="45">
        <x:f>ROUND(E4023* H4023,5)</x:f>
      </x:c>
      <x:c r="K4023" s="46" t="s"/>
    </x:row>
    <x:row r="4024" spans="1:27">
      <x:c r="D4024" s="47" t="s">
        <x:v>761</x:v>
      </x:c>
      <x:c r="E4024" s="46" t="s"/>
      <x:c r="H4024" s="46" t="s"/>
      <x:c r="K4024" s="44">
        <x:f>SUM(J4021:J4023)</x:f>
      </x:c>
    </x:row>
    <x:row r="4025" spans="1:27">
      <x:c r="E4025" s="46" t="s"/>
      <x:c r="H4025" s="46" t="s"/>
      <x:c r="K4025" s="46" t="s"/>
    </x:row>
    <x:row r="4026" spans="1:27">
      <x:c r="D4026" s="47" t="s">
        <x:v>763</x:v>
      </x:c>
      <x:c r="E4026" s="46" t="s"/>
      <x:c r="H4026" s="46" t="n">
        <x:v>1.5</x:v>
      </x:c>
      <x:c r="I4026" s="0" t="s">
        <x:v>764</x:v>
      </x:c>
      <x:c r="J4026" s="0">
        <x:f>ROUND(H4026/100*K4019,5)</x:f>
      </x:c>
      <x:c r="K4026" s="46" t="s"/>
    </x:row>
    <x:row r="4027" spans="1:27">
      <x:c r="D4027" s="47" t="s">
        <x:v>762</x:v>
      </x:c>
      <x:c r="E4027" s="46" t="s"/>
      <x:c r="H4027" s="46" t="s"/>
      <x:c r="K4027" s="48">
        <x:f>SUM(J4016:J4026)</x:f>
      </x:c>
    </x:row>
    <x:row r="4028" spans="1:27">
      <x:c r="D4028" s="47" t="s">
        <x:v>787</x:v>
      </x:c>
      <x:c r="E4028" s="46" t="s"/>
      <x:c r="H4028" s="46" t="n">
        <x:v>3</x:v>
      </x:c>
      <x:c r="I4028" s="0" t="s">
        <x:v>764</x:v>
      </x:c>
      <x:c r="K4028" s="44">
        <x:f>ROUND(H4028/100*K4027,5)</x:f>
      </x:c>
    </x:row>
    <x:row r="4029" spans="1:27">
      <x:c r="D4029" s="47" t="s">
        <x:v>765</x:v>
      </x:c>
      <x:c r="E4029" s="46" t="s"/>
      <x:c r="H4029" s="46" t="s"/>
      <x:c r="K4029" s="48">
        <x:f>SUM(K4027:K4028)</x:f>
      </x:c>
    </x:row>
    <x:row r="4031" spans="1:27" customFormat="1" ht="45" customHeight="1">
      <x:c r="A4031" s="36" t="s">
        <x:v>2006</x:v>
      </x:c>
      <x:c r="B4031" s="36" t="s">
        <x:v>392</x:v>
      </x:c>
      <x:c r="C4031" s="37" t="s">
        <x:v>22</x:v>
      </x:c>
      <x:c r="D4031" s="38" t="s">
        <x:v>393</x:v>
      </x:c>
      <x:c r="E4031" s="37" t="s"/>
      <x:c r="F4031" s="37" t="s"/>
      <x:c r="G4031" s="37" t="s"/>
      <x:c r="H4031" s="39" t="s">
        <x:v>741</x:v>
      </x:c>
      <x:c r="I4031" s="40" t="n">
        <x:v>1</x:v>
      </x:c>
      <x:c r="J4031" s="41" t="s"/>
      <x:c r="K4031" s="42">
        <x:f>ROUND(K4044,2)</x:f>
      </x:c>
      <x:c r="L4031" s="37" t="s"/>
      <x:c r="M4031" s="37" t="s"/>
      <x:c r="N4031" s="37" t="s"/>
      <x:c r="O4031" s="37" t="s"/>
      <x:c r="P4031" s="37" t="s"/>
      <x:c r="Q4031" s="37" t="s"/>
      <x:c r="R4031" s="37" t="s"/>
      <x:c r="S4031" s="37" t="s"/>
      <x:c r="T4031" s="37" t="s"/>
      <x:c r="U4031" s="37" t="s"/>
      <x:c r="V4031" s="37" t="s"/>
      <x:c r="W4031" s="37" t="s"/>
      <x:c r="X4031" s="37" t="s"/>
      <x:c r="Y4031" s="37" t="s"/>
      <x:c r="Z4031" s="37" t="s"/>
      <x:c r="AA4031" s="37" t="s"/>
    </x:row>
    <x:row r="4032" spans="1:27">
      <x:c r="B4032" s="14" t="s">
        <x:v>742</x:v>
      </x:c>
    </x:row>
    <x:row r="4033" spans="1:27">
      <x:c r="B4033" s="0" t="s">
        <x:v>931</x:v>
      </x:c>
      <x:c r="C4033" s="0" t="s">
        <x:v>730</x:v>
      </x:c>
      <x:c r="D4033" s="0" t="s">
        <x:v>896</x:v>
      </x:c>
      <x:c r="E4033" s="43" t="n">
        <x:v>3</x:v>
      </x:c>
      <x:c r="F4033" s="0" t="s">
        <x:v>745</x:v>
      </x:c>
      <x:c r="G4033" s="0" t="s">
        <x:v>746</x:v>
      </x:c>
      <x:c r="H4033" s="44" t="n">
        <x:v>28.1</x:v>
      </x:c>
      <x:c r="I4033" s="0" t="s">
        <x:v>747</x:v>
      </x:c>
      <x:c r="J4033" s="45">
        <x:f>ROUND(E4033/I4031* H4033,5)</x:f>
      </x:c>
      <x:c r="K4033" s="46" t="s"/>
    </x:row>
    <x:row r="4034" spans="1:27">
      <x:c r="B4034" s="0" t="s">
        <x:v>930</x:v>
      </x:c>
      <x:c r="C4034" s="0" t="s">
        <x:v>730</x:v>
      </x:c>
      <x:c r="D4034" s="0" t="s">
        <x:v>898</x:v>
      </x:c>
      <x:c r="E4034" s="43" t="n">
        <x:v>10</x:v>
      </x:c>
      <x:c r="F4034" s="0" t="s">
        <x:v>745</x:v>
      </x:c>
      <x:c r="G4034" s="0" t="s">
        <x:v>746</x:v>
      </x:c>
      <x:c r="H4034" s="44" t="n">
        <x:v>24.1</x:v>
      </x:c>
      <x:c r="I4034" s="0" t="s">
        <x:v>747</x:v>
      </x:c>
      <x:c r="J4034" s="45">
        <x:f>ROUND(E4034/I4031* H4034,5)</x:f>
      </x:c>
      <x:c r="K4034" s="46" t="s"/>
    </x:row>
    <x:row r="4035" spans="1:27">
      <x:c r="D4035" s="47" t="s">
        <x:v>748</x:v>
      </x:c>
      <x:c r="E4035" s="46" t="s"/>
      <x:c r="H4035" s="46" t="s"/>
      <x:c r="K4035" s="44">
        <x:f>SUM(J4033:J4034)</x:f>
      </x:c>
    </x:row>
    <x:row r="4036" spans="1:27">
      <x:c r="B4036" s="14" t="s">
        <x:v>753</x:v>
      </x:c>
      <x:c r="E4036" s="46" t="s"/>
      <x:c r="H4036" s="46" t="s"/>
      <x:c r="K4036" s="46" t="s"/>
    </x:row>
    <x:row r="4037" spans="1:27">
      <x:c r="B4037" s="0" t="s">
        <x:v>2007</x:v>
      </x:c>
      <x:c r="C4037" s="0" t="s">
        <x:v>22</x:v>
      </x:c>
      <x:c r="D4037" s="0" t="s">
        <x:v>2008</x:v>
      </x:c>
      <x:c r="E4037" s="43" t="n">
        <x:v>1</x:v>
      </x:c>
      <x:c r="G4037" s="0" t="s">
        <x:v>746</x:v>
      </x:c>
      <x:c r="H4037" s="44" t="n">
        <x:v>328.15</x:v>
      </x:c>
      <x:c r="I4037" s="0" t="s">
        <x:v>747</x:v>
      </x:c>
      <x:c r="J4037" s="45">
        <x:f>ROUND(E4037* H4037,5)</x:f>
      </x:c>
      <x:c r="K4037" s="46" t="s"/>
    </x:row>
    <x:row r="4038" spans="1:27">
      <x:c r="B4038" s="0" t="s">
        <x:v>1133</x:v>
      </x:c>
      <x:c r="C4038" s="0" t="s">
        <x:v>22</x:v>
      </x:c>
      <x:c r="D4038" s="0" t="s">
        <x:v>1134</x:v>
      </x:c>
      <x:c r="E4038" s="43" t="n">
        <x:v>1</x:v>
      </x:c>
      <x:c r="G4038" s="0" t="s">
        <x:v>746</x:v>
      </x:c>
      <x:c r="H4038" s="44" t="n">
        <x:v>4.96</x:v>
      </x:c>
      <x:c r="I4038" s="0" t="s">
        <x:v>747</x:v>
      </x:c>
      <x:c r="J4038" s="45">
        <x:f>ROUND(E4038* H4038,5)</x:f>
      </x:c>
      <x:c r="K4038" s="46" t="s"/>
    </x:row>
    <x:row r="4039" spans="1:27">
      <x:c r="D4039" s="47" t="s">
        <x:v>761</x:v>
      </x:c>
      <x:c r="E4039" s="46" t="s"/>
      <x:c r="H4039" s="46" t="s"/>
      <x:c r="K4039" s="44">
        <x:f>SUM(J4037:J4038)</x:f>
      </x:c>
    </x:row>
    <x:row r="4040" spans="1:27">
      <x:c r="E4040" s="46" t="s"/>
      <x:c r="H4040" s="46" t="s"/>
      <x:c r="K4040" s="46" t="s"/>
    </x:row>
    <x:row r="4041" spans="1:27">
      <x:c r="D4041" s="47" t="s">
        <x:v>763</x:v>
      </x:c>
      <x:c r="E4041" s="46" t="s"/>
      <x:c r="H4041" s="46" t="n">
        <x:v>1.5</x:v>
      </x:c>
      <x:c r="I4041" s="0" t="s">
        <x:v>764</x:v>
      </x:c>
      <x:c r="J4041" s="0">
        <x:f>ROUND(H4041/100*K4035,5)</x:f>
      </x:c>
      <x:c r="K4041" s="46" t="s"/>
    </x:row>
    <x:row r="4042" spans="1:27">
      <x:c r="D4042" s="47" t="s">
        <x:v>762</x:v>
      </x:c>
      <x:c r="E4042" s="46" t="s"/>
      <x:c r="H4042" s="46" t="s"/>
      <x:c r="K4042" s="48">
        <x:f>SUM(J4032:J4041)</x:f>
      </x:c>
    </x:row>
    <x:row r="4043" spans="1:27">
      <x:c r="D4043" s="47" t="s">
        <x:v>787</x:v>
      </x:c>
      <x:c r="E4043" s="46" t="s"/>
      <x:c r="H4043" s="46" t="n">
        <x:v>3</x:v>
      </x:c>
      <x:c r="I4043" s="0" t="s">
        <x:v>764</x:v>
      </x:c>
      <x:c r="K4043" s="44">
        <x:f>ROUND(H4043/100*K4042,5)</x:f>
      </x:c>
    </x:row>
    <x:row r="4044" spans="1:27">
      <x:c r="D4044" s="47" t="s">
        <x:v>765</x:v>
      </x:c>
      <x:c r="E4044" s="46" t="s"/>
      <x:c r="H4044" s="46" t="s"/>
      <x:c r="K4044" s="48">
        <x:f>SUM(K4042:K4043)</x:f>
      </x:c>
    </x:row>
    <x:row r="4046" spans="1:27" customFormat="1" ht="45" customHeight="1">
      <x:c r="A4046" s="36" t="s">
        <x:v>2009</x:v>
      </x:c>
      <x:c r="B4046" s="36" t="s">
        <x:v>386</x:v>
      </x:c>
      <x:c r="C4046" s="37" t="s">
        <x:v>43</x:v>
      </x:c>
      <x:c r="D4046" s="38" t="s">
        <x:v>387</x:v>
      </x:c>
      <x:c r="E4046" s="37" t="s"/>
      <x:c r="F4046" s="37" t="s"/>
      <x:c r="G4046" s="37" t="s"/>
      <x:c r="H4046" s="39" t="s">
        <x:v>741</x:v>
      </x:c>
      <x:c r="I4046" s="40" t="n">
        <x:v>1</x:v>
      </x:c>
      <x:c r="J4046" s="41" t="s"/>
      <x:c r="K4046" s="42">
        <x:f>ROUND(K4059,2)</x:f>
      </x:c>
      <x:c r="L4046" s="37" t="s"/>
      <x:c r="M4046" s="37" t="s"/>
      <x:c r="N4046" s="37" t="s"/>
      <x:c r="O4046" s="37" t="s"/>
      <x:c r="P4046" s="37" t="s"/>
      <x:c r="Q4046" s="37" t="s"/>
      <x:c r="R4046" s="37" t="s"/>
      <x:c r="S4046" s="37" t="s"/>
      <x:c r="T4046" s="37" t="s"/>
      <x:c r="U4046" s="37" t="s"/>
      <x:c r="V4046" s="37" t="s"/>
      <x:c r="W4046" s="37" t="s"/>
      <x:c r="X4046" s="37" t="s"/>
      <x:c r="Y4046" s="37" t="s"/>
      <x:c r="Z4046" s="37" t="s"/>
      <x:c r="AA4046" s="37" t="s"/>
    </x:row>
    <x:row r="4047" spans="1:27">
      <x:c r="B4047" s="14" t="s">
        <x:v>742</x:v>
      </x:c>
    </x:row>
    <x:row r="4048" spans="1:27">
      <x:c r="B4048" s="0" t="s">
        <x:v>931</x:v>
      </x:c>
      <x:c r="C4048" s="0" t="s">
        <x:v>730</x:v>
      </x:c>
      <x:c r="D4048" s="0" t="s">
        <x:v>896</x:v>
      </x:c>
      <x:c r="E4048" s="43" t="n">
        <x:v>0.193</x:v>
      </x:c>
      <x:c r="F4048" s="0" t="s">
        <x:v>745</x:v>
      </x:c>
      <x:c r="G4048" s="0" t="s">
        <x:v>746</x:v>
      </x:c>
      <x:c r="H4048" s="44" t="n">
        <x:v>28.1</x:v>
      </x:c>
      <x:c r="I4048" s="0" t="s">
        <x:v>747</x:v>
      </x:c>
      <x:c r="J4048" s="45">
        <x:f>ROUND(E4048/I4046* H4048,5)</x:f>
      </x:c>
      <x:c r="K4048" s="46" t="s"/>
    </x:row>
    <x:row r="4049" spans="1:27">
      <x:c r="B4049" s="0" t="s">
        <x:v>930</x:v>
      </x:c>
      <x:c r="C4049" s="0" t="s">
        <x:v>730</x:v>
      </x:c>
      <x:c r="D4049" s="0" t="s">
        <x:v>898</x:v>
      </x:c>
      <x:c r="E4049" s="43" t="n">
        <x:v>0.096</x:v>
      </x:c>
      <x:c r="F4049" s="0" t="s">
        <x:v>745</x:v>
      </x:c>
      <x:c r="G4049" s="0" t="s">
        <x:v>746</x:v>
      </x:c>
      <x:c r="H4049" s="44" t="n">
        <x:v>24.1</x:v>
      </x:c>
      <x:c r="I4049" s="0" t="s">
        <x:v>747</x:v>
      </x:c>
      <x:c r="J4049" s="45">
        <x:f>ROUND(E4049/I4046* H4049,5)</x:f>
      </x:c>
      <x:c r="K4049" s="46" t="s"/>
    </x:row>
    <x:row r="4050" spans="1:27">
      <x:c r="D4050" s="47" t="s">
        <x:v>748</x:v>
      </x:c>
      <x:c r="E4050" s="46" t="s"/>
      <x:c r="H4050" s="46" t="s"/>
      <x:c r="K4050" s="44">
        <x:f>SUM(J4048:J4049)</x:f>
      </x:c>
    </x:row>
    <x:row r="4051" spans="1:27">
      <x:c r="B4051" s="14" t="s">
        <x:v>753</x:v>
      </x:c>
      <x:c r="E4051" s="46" t="s"/>
      <x:c r="H4051" s="46" t="s"/>
      <x:c r="K4051" s="46" t="s"/>
    </x:row>
    <x:row r="4052" spans="1:27">
      <x:c r="B4052" s="0" t="s">
        <x:v>2010</x:v>
      </x:c>
      <x:c r="C4052" s="0" t="s">
        <x:v>22</x:v>
      </x:c>
      <x:c r="D4052" s="0" t="s">
        <x:v>2011</x:v>
      </x:c>
      <x:c r="E4052" s="43" t="n">
        <x:v>1</x:v>
      </x:c>
      <x:c r="G4052" s="0" t="s">
        <x:v>746</x:v>
      </x:c>
      <x:c r="H4052" s="44" t="n">
        <x:v>8.65</x:v>
      </x:c>
      <x:c r="I4052" s="0" t="s">
        <x:v>747</x:v>
      </x:c>
      <x:c r="J4052" s="45">
        <x:f>ROUND(E4052* H4052,5)</x:f>
      </x:c>
      <x:c r="K4052" s="46" t="s"/>
    </x:row>
    <x:row r="4053" spans="1:27">
      <x:c r="B4053" s="0" t="s">
        <x:v>2012</x:v>
      </x:c>
      <x:c r="C4053" s="0" t="s">
        <x:v>43</x:v>
      </x:c>
      <x:c r="D4053" s="0" t="s">
        <x:v>2013</x:v>
      </x:c>
      <x:c r="E4053" s="43" t="n">
        <x:v>1</x:v>
      </x:c>
      <x:c r="G4053" s="0" t="s">
        <x:v>746</x:v>
      </x:c>
      <x:c r="H4053" s="44" t="n">
        <x:v>12.27</x:v>
      </x:c>
      <x:c r="I4053" s="0" t="s">
        <x:v>747</x:v>
      </x:c>
      <x:c r="J4053" s="45">
        <x:f>ROUND(E4053* H4053,5)</x:f>
      </x:c>
      <x:c r="K4053" s="46" t="s"/>
    </x:row>
    <x:row r="4054" spans="1:27">
      <x:c r="D4054" s="47" t="s">
        <x:v>761</x:v>
      </x:c>
      <x:c r="E4054" s="46" t="s"/>
      <x:c r="H4054" s="46" t="s"/>
      <x:c r="K4054" s="44">
        <x:f>SUM(J4052:J4053)</x:f>
      </x:c>
    </x:row>
    <x:row r="4055" spans="1:27">
      <x:c r="E4055" s="46" t="s"/>
      <x:c r="H4055" s="46" t="s"/>
      <x:c r="K4055" s="46" t="s"/>
    </x:row>
    <x:row r="4056" spans="1:27">
      <x:c r="D4056" s="47" t="s">
        <x:v>763</x:v>
      </x:c>
      <x:c r="E4056" s="46" t="s"/>
      <x:c r="H4056" s="46" t="n">
        <x:v>1.5</x:v>
      </x:c>
      <x:c r="I4056" s="0" t="s">
        <x:v>764</x:v>
      </x:c>
      <x:c r="J4056" s="0">
        <x:f>ROUND(H4056/100*K4050,5)</x:f>
      </x:c>
      <x:c r="K4056" s="46" t="s"/>
    </x:row>
    <x:row r="4057" spans="1:27">
      <x:c r="D4057" s="47" t="s">
        <x:v>762</x:v>
      </x:c>
      <x:c r="E4057" s="46" t="s"/>
      <x:c r="H4057" s="46" t="s"/>
      <x:c r="K4057" s="48">
        <x:f>SUM(J4047:J4056)</x:f>
      </x:c>
    </x:row>
    <x:row r="4058" spans="1:27">
      <x:c r="D4058" s="47" t="s">
        <x:v>787</x:v>
      </x:c>
      <x:c r="E4058" s="46" t="s"/>
      <x:c r="H4058" s="46" t="n">
        <x:v>3</x:v>
      </x:c>
      <x:c r="I4058" s="0" t="s">
        <x:v>764</x:v>
      </x:c>
      <x:c r="K4058" s="44">
        <x:f>ROUND(H4058/100*K4057,5)</x:f>
      </x:c>
    </x:row>
    <x:row r="4059" spans="1:27">
      <x:c r="D4059" s="47" t="s">
        <x:v>765</x:v>
      </x:c>
      <x:c r="E4059" s="46" t="s"/>
      <x:c r="H4059" s="46" t="s"/>
      <x:c r="K4059" s="48">
        <x:f>SUM(K4057:K4058)</x:f>
      </x:c>
    </x:row>
    <x:row r="4061" spans="1:27" customFormat="1" ht="45" customHeight="1">
      <x:c r="A4061" s="36" t="s">
        <x:v>2014</x:v>
      </x:c>
      <x:c r="B4061" s="36" t="s">
        <x:v>431</x:v>
      </x:c>
      <x:c r="C4061" s="37" t="s">
        <x:v>43</x:v>
      </x:c>
      <x:c r="D4061" s="38" t="s">
        <x:v>432</x:v>
      </x:c>
      <x:c r="E4061" s="37" t="s"/>
      <x:c r="F4061" s="37" t="s"/>
      <x:c r="G4061" s="37" t="s"/>
      <x:c r="H4061" s="39" t="s">
        <x:v>741</x:v>
      </x:c>
      <x:c r="I4061" s="40" t="n">
        <x:v>1</x:v>
      </x:c>
      <x:c r="J4061" s="41" t="s"/>
      <x:c r="K4061" s="42">
        <x:f>ROUND(K4073,2)</x:f>
      </x:c>
      <x:c r="L4061" s="37" t="s"/>
      <x:c r="M4061" s="37" t="s"/>
      <x:c r="N4061" s="37" t="s"/>
      <x:c r="O4061" s="37" t="s"/>
      <x:c r="P4061" s="37" t="s"/>
      <x:c r="Q4061" s="37" t="s"/>
      <x:c r="R4061" s="37" t="s"/>
      <x:c r="S4061" s="37" t="s"/>
      <x:c r="T4061" s="37" t="s"/>
      <x:c r="U4061" s="37" t="s"/>
      <x:c r="V4061" s="37" t="s"/>
      <x:c r="W4061" s="37" t="s"/>
      <x:c r="X4061" s="37" t="s"/>
      <x:c r="Y4061" s="37" t="s"/>
      <x:c r="Z4061" s="37" t="s"/>
      <x:c r="AA4061" s="37" t="s"/>
    </x:row>
    <x:row r="4062" spans="1:27">
      <x:c r="B4062" s="14" t="s">
        <x:v>742</x:v>
      </x:c>
    </x:row>
    <x:row r="4063" spans="1:27">
      <x:c r="B4063" s="0" t="s">
        <x:v>931</x:v>
      </x:c>
      <x:c r="C4063" s="0" t="s">
        <x:v>730</x:v>
      </x:c>
      <x:c r="D4063" s="0" t="s">
        <x:v>896</x:v>
      </x:c>
      <x:c r="E4063" s="43" t="n">
        <x:v>0.016</x:v>
      </x:c>
      <x:c r="F4063" s="0" t="s">
        <x:v>745</x:v>
      </x:c>
      <x:c r="G4063" s="0" t="s">
        <x:v>746</x:v>
      </x:c>
      <x:c r="H4063" s="44" t="n">
        <x:v>28.1</x:v>
      </x:c>
      <x:c r="I4063" s="0" t="s">
        <x:v>747</x:v>
      </x:c>
      <x:c r="J4063" s="45">
        <x:f>ROUND(E4063/I4061* H4063,5)</x:f>
      </x:c>
      <x:c r="K4063" s="46" t="s"/>
    </x:row>
    <x:row r="4064" spans="1:27">
      <x:c r="B4064" s="0" t="s">
        <x:v>930</x:v>
      </x:c>
      <x:c r="C4064" s="0" t="s">
        <x:v>730</x:v>
      </x:c>
      <x:c r="D4064" s="0" t="s">
        <x:v>898</x:v>
      </x:c>
      <x:c r="E4064" s="43" t="n">
        <x:v>0.02</x:v>
      </x:c>
      <x:c r="F4064" s="0" t="s">
        <x:v>745</x:v>
      </x:c>
      <x:c r="G4064" s="0" t="s">
        <x:v>746</x:v>
      </x:c>
      <x:c r="H4064" s="44" t="n">
        <x:v>24.1</x:v>
      </x:c>
      <x:c r="I4064" s="0" t="s">
        <x:v>747</x:v>
      </x:c>
      <x:c r="J4064" s="45">
        <x:f>ROUND(E4064/I4061* H4064,5)</x:f>
      </x:c>
      <x:c r="K4064" s="46" t="s"/>
    </x:row>
    <x:row r="4065" spans="1:27">
      <x:c r="D4065" s="47" t="s">
        <x:v>748</x:v>
      </x:c>
      <x:c r="E4065" s="46" t="s"/>
      <x:c r="H4065" s="46" t="s"/>
      <x:c r="K4065" s="44">
        <x:f>SUM(J4063:J4064)</x:f>
      </x:c>
    </x:row>
    <x:row r="4066" spans="1:27">
      <x:c r="B4066" s="14" t="s">
        <x:v>753</x:v>
      </x:c>
      <x:c r="E4066" s="46" t="s"/>
      <x:c r="H4066" s="46" t="s"/>
      <x:c r="K4066" s="46" t="s"/>
    </x:row>
    <x:row r="4067" spans="1:27">
      <x:c r="B4067" s="0" t="s">
        <x:v>2015</x:v>
      </x:c>
      <x:c r="C4067" s="0" t="s">
        <x:v>43</x:v>
      </x:c>
      <x:c r="D4067" s="0" t="s">
        <x:v>2016</x:v>
      </x:c>
      <x:c r="E4067" s="43" t="n">
        <x:v>1.02</x:v>
      </x:c>
      <x:c r="G4067" s="0" t="s">
        <x:v>746</x:v>
      </x:c>
      <x:c r="H4067" s="44" t="n">
        <x:v>0.93</x:v>
      </x:c>
      <x:c r="I4067" s="0" t="s">
        <x:v>747</x:v>
      </x:c>
      <x:c r="J4067" s="45">
        <x:f>ROUND(E4067* H4067,5)</x:f>
      </x:c>
      <x:c r="K4067" s="46" t="s"/>
    </x:row>
    <x:row r="4068" spans="1:27">
      <x:c r="D4068" s="47" t="s">
        <x:v>761</x:v>
      </x:c>
      <x:c r="E4068" s="46" t="s"/>
      <x:c r="H4068" s="46" t="s"/>
      <x:c r="K4068" s="44">
        <x:f>SUM(J4067:J4067)</x:f>
      </x:c>
    </x:row>
    <x:row r="4069" spans="1:27">
      <x:c r="E4069" s="46" t="s"/>
      <x:c r="H4069" s="46" t="s"/>
      <x:c r="K4069" s="46" t="s"/>
    </x:row>
    <x:row r="4070" spans="1:27">
      <x:c r="D4070" s="47" t="s">
        <x:v>763</x:v>
      </x:c>
      <x:c r="E4070" s="46" t="s"/>
      <x:c r="H4070" s="46" t="n">
        <x:v>1.5</x:v>
      </x:c>
      <x:c r="I4070" s="0" t="s">
        <x:v>764</x:v>
      </x:c>
      <x:c r="J4070" s="0">
        <x:f>ROUND(H4070/100*K4065,5)</x:f>
      </x:c>
      <x:c r="K4070" s="46" t="s"/>
    </x:row>
    <x:row r="4071" spans="1:27">
      <x:c r="D4071" s="47" t="s">
        <x:v>762</x:v>
      </x:c>
      <x:c r="E4071" s="46" t="s"/>
      <x:c r="H4071" s="46" t="s"/>
      <x:c r="K4071" s="48">
        <x:f>SUM(J4062:J4070)</x:f>
      </x:c>
    </x:row>
    <x:row r="4072" spans="1:27">
      <x:c r="D4072" s="47" t="s">
        <x:v>787</x:v>
      </x:c>
      <x:c r="E4072" s="46" t="s"/>
      <x:c r="H4072" s="46" t="n">
        <x:v>3</x:v>
      </x:c>
      <x:c r="I4072" s="0" t="s">
        <x:v>764</x:v>
      </x:c>
      <x:c r="K4072" s="44">
        <x:f>ROUND(H4072/100*K4071,5)</x:f>
      </x:c>
    </x:row>
    <x:row r="4073" spans="1:27">
      <x:c r="D4073" s="47" t="s">
        <x:v>765</x:v>
      </x:c>
      <x:c r="E4073" s="46" t="s"/>
      <x:c r="H4073" s="46" t="s"/>
      <x:c r="K4073" s="48">
        <x:f>SUM(K4071:K4072)</x:f>
      </x:c>
    </x:row>
    <x:row r="4075" spans="1:27" customFormat="1" ht="45" customHeight="1">
      <x:c r="A4075" s="36" t="s">
        <x:v>2017</x:v>
      </x:c>
      <x:c r="B4075" s="36" t="s">
        <x:v>394</x:v>
      </x:c>
      <x:c r="C4075" s="37" t="s">
        <x:v>43</x:v>
      </x:c>
      <x:c r="D4075" s="38" t="s">
        <x:v>395</x:v>
      </x:c>
      <x:c r="E4075" s="37" t="s"/>
      <x:c r="F4075" s="37" t="s"/>
      <x:c r="G4075" s="37" t="s"/>
      <x:c r="H4075" s="39" t="s">
        <x:v>741</x:v>
      </x:c>
      <x:c r="I4075" s="40" t="n">
        <x:v>1</x:v>
      </x:c>
      <x:c r="J4075" s="41" t="s"/>
      <x:c r="K4075" s="42">
        <x:f>ROUND(K4087,2)</x:f>
      </x:c>
      <x:c r="L4075" s="37" t="s"/>
      <x:c r="M4075" s="37" t="s"/>
      <x:c r="N4075" s="37" t="s"/>
      <x:c r="O4075" s="37" t="s"/>
      <x:c r="P4075" s="37" t="s"/>
      <x:c r="Q4075" s="37" t="s"/>
      <x:c r="R4075" s="37" t="s"/>
      <x:c r="S4075" s="37" t="s"/>
      <x:c r="T4075" s="37" t="s"/>
      <x:c r="U4075" s="37" t="s"/>
      <x:c r="V4075" s="37" t="s"/>
      <x:c r="W4075" s="37" t="s"/>
      <x:c r="X4075" s="37" t="s"/>
      <x:c r="Y4075" s="37" t="s"/>
      <x:c r="Z4075" s="37" t="s"/>
      <x:c r="AA4075" s="37" t="s"/>
    </x:row>
    <x:row r="4076" spans="1:27">
      <x:c r="B4076" s="14" t="s">
        <x:v>742</x:v>
      </x:c>
    </x:row>
    <x:row r="4077" spans="1:27">
      <x:c r="B4077" s="0" t="s">
        <x:v>931</x:v>
      </x:c>
      <x:c r="C4077" s="0" t="s">
        <x:v>730</x:v>
      </x:c>
      <x:c r="D4077" s="0" t="s">
        <x:v>896</x:v>
      </x:c>
      <x:c r="E4077" s="43" t="n">
        <x:v>0.016</x:v>
      </x:c>
      <x:c r="F4077" s="0" t="s">
        <x:v>745</x:v>
      </x:c>
      <x:c r="G4077" s="0" t="s">
        <x:v>746</x:v>
      </x:c>
      <x:c r="H4077" s="44" t="n">
        <x:v>28.1</x:v>
      </x:c>
      <x:c r="I4077" s="0" t="s">
        <x:v>747</x:v>
      </x:c>
      <x:c r="J4077" s="45">
        <x:f>ROUND(E4077/I4075* H4077,5)</x:f>
      </x:c>
      <x:c r="K4077" s="46" t="s"/>
    </x:row>
    <x:row r="4078" spans="1:27">
      <x:c r="B4078" s="0" t="s">
        <x:v>930</x:v>
      </x:c>
      <x:c r="C4078" s="0" t="s">
        <x:v>730</x:v>
      </x:c>
      <x:c r="D4078" s="0" t="s">
        <x:v>898</x:v>
      </x:c>
      <x:c r="E4078" s="43" t="n">
        <x:v>0.02</x:v>
      </x:c>
      <x:c r="F4078" s="0" t="s">
        <x:v>745</x:v>
      </x:c>
      <x:c r="G4078" s="0" t="s">
        <x:v>746</x:v>
      </x:c>
      <x:c r="H4078" s="44" t="n">
        <x:v>24.1</x:v>
      </x:c>
      <x:c r="I4078" s="0" t="s">
        <x:v>747</x:v>
      </x:c>
      <x:c r="J4078" s="45">
        <x:f>ROUND(E4078/I4075* H4078,5)</x:f>
      </x:c>
      <x:c r="K4078" s="46" t="s"/>
    </x:row>
    <x:row r="4079" spans="1:27">
      <x:c r="D4079" s="47" t="s">
        <x:v>748</x:v>
      </x:c>
      <x:c r="E4079" s="46" t="s"/>
      <x:c r="H4079" s="46" t="s"/>
      <x:c r="K4079" s="44">
        <x:f>SUM(J4077:J4078)</x:f>
      </x:c>
    </x:row>
    <x:row r="4080" spans="1:27">
      <x:c r="B4080" s="14" t="s">
        <x:v>753</x:v>
      </x:c>
      <x:c r="E4080" s="46" t="s"/>
      <x:c r="H4080" s="46" t="s"/>
      <x:c r="K4080" s="46" t="s"/>
    </x:row>
    <x:row r="4081" spans="1:27">
      <x:c r="B4081" s="0" t="s">
        <x:v>2018</x:v>
      </x:c>
      <x:c r="C4081" s="0" t="s">
        <x:v>43</x:v>
      </x:c>
      <x:c r="D4081" s="0" t="s">
        <x:v>2019</x:v>
      </x:c>
      <x:c r="E4081" s="43" t="n">
        <x:v>1.02</x:v>
      </x:c>
      <x:c r="G4081" s="0" t="s">
        <x:v>746</x:v>
      </x:c>
      <x:c r="H4081" s="44" t="n">
        <x:v>2.12</x:v>
      </x:c>
      <x:c r="I4081" s="0" t="s">
        <x:v>747</x:v>
      </x:c>
      <x:c r="J4081" s="45">
        <x:f>ROUND(E4081* H4081,5)</x:f>
      </x:c>
      <x:c r="K4081" s="46" t="s"/>
    </x:row>
    <x:row r="4082" spans="1:27">
      <x:c r="D4082" s="47" t="s">
        <x:v>761</x:v>
      </x:c>
      <x:c r="E4082" s="46" t="s"/>
      <x:c r="H4082" s="46" t="s"/>
      <x:c r="K4082" s="44">
        <x:f>SUM(J4081:J4081)</x:f>
      </x:c>
    </x:row>
    <x:row r="4083" spans="1:27">
      <x:c r="E4083" s="46" t="s"/>
      <x:c r="H4083" s="46" t="s"/>
      <x:c r="K4083" s="46" t="s"/>
    </x:row>
    <x:row r="4084" spans="1:27">
      <x:c r="D4084" s="47" t="s">
        <x:v>763</x:v>
      </x:c>
      <x:c r="E4084" s="46" t="s"/>
      <x:c r="H4084" s="46" t="n">
        <x:v>1.5</x:v>
      </x:c>
      <x:c r="I4084" s="0" t="s">
        <x:v>764</x:v>
      </x:c>
      <x:c r="J4084" s="0">
        <x:f>ROUND(H4084/100*K4079,5)</x:f>
      </x:c>
      <x:c r="K4084" s="46" t="s"/>
    </x:row>
    <x:row r="4085" spans="1:27">
      <x:c r="D4085" s="47" t="s">
        <x:v>762</x:v>
      </x:c>
      <x:c r="E4085" s="46" t="s"/>
      <x:c r="H4085" s="46" t="s"/>
      <x:c r="K4085" s="48">
        <x:f>SUM(J4076:J4084)</x:f>
      </x:c>
    </x:row>
    <x:row r="4086" spans="1:27">
      <x:c r="D4086" s="47" t="s">
        <x:v>787</x:v>
      </x:c>
      <x:c r="E4086" s="46" t="s"/>
      <x:c r="H4086" s="46" t="n">
        <x:v>3</x:v>
      </x:c>
      <x:c r="I4086" s="0" t="s">
        <x:v>764</x:v>
      </x:c>
      <x:c r="K4086" s="44">
        <x:f>ROUND(H4086/100*K4085,5)</x:f>
      </x:c>
    </x:row>
    <x:row r="4087" spans="1:27">
      <x:c r="D4087" s="47" t="s">
        <x:v>765</x:v>
      </x:c>
      <x:c r="E4087" s="46" t="s"/>
      <x:c r="H4087" s="46" t="s"/>
      <x:c r="K4087" s="48">
        <x:f>SUM(K4085:K4086)</x:f>
      </x:c>
    </x:row>
    <x:row r="4089" spans="1:27" customFormat="1" ht="45" customHeight="1">
      <x:c r="A4089" s="36" t="s">
        <x:v>2020</x:v>
      </x:c>
      <x:c r="B4089" s="36" t="s">
        <x:v>396</x:v>
      </x:c>
      <x:c r="C4089" s="37" t="s">
        <x:v>43</x:v>
      </x:c>
      <x:c r="D4089" s="38" t="s">
        <x:v>397</x:v>
      </x:c>
      <x:c r="E4089" s="37" t="s"/>
      <x:c r="F4089" s="37" t="s"/>
      <x:c r="G4089" s="37" t="s"/>
      <x:c r="H4089" s="39" t="s">
        <x:v>741</x:v>
      </x:c>
      <x:c r="I4089" s="40" t="n">
        <x:v>1</x:v>
      </x:c>
      <x:c r="J4089" s="41" t="s"/>
      <x:c r="K4089" s="42">
        <x:f>ROUND(K4101,2)</x:f>
      </x:c>
      <x:c r="L4089" s="37" t="s"/>
      <x:c r="M4089" s="37" t="s"/>
      <x:c r="N4089" s="37" t="s"/>
      <x:c r="O4089" s="37" t="s"/>
      <x:c r="P4089" s="37" t="s"/>
      <x:c r="Q4089" s="37" t="s"/>
      <x:c r="R4089" s="37" t="s"/>
      <x:c r="S4089" s="37" t="s"/>
      <x:c r="T4089" s="37" t="s"/>
      <x:c r="U4089" s="37" t="s"/>
      <x:c r="V4089" s="37" t="s"/>
      <x:c r="W4089" s="37" t="s"/>
      <x:c r="X4089" s="37" t="s"/>
      <x:c r="Y4089" s="37" t="s"/>
      <x:c r="Z4089" s="37" t="s"/>
      <x:c r="AA4089" s="37" t="s"/>
    </x:row>
    <x:row r="4090" spans="1:27">
      <x:c r="B4090" s="14" t="s">
        <x:v>742</x:v>
      </x:c>
    </x:row>
    <x:row r="4091" spans="1:27">
      <x:c r="B4091" s="0" t="s">
        <x:v>930</x:v>
      </x:c>
      <x:c r="C4091" s="0" t="s">
        <x:v>730</x:v>
      </x:c>
      <x:c r="D4091" s="0" t="s">
        <x:v>898</x:v>
      </x:c>
      <x:c r="E4091" s="43" t="n">
        <x:v>0.015</x:v>
      </x:c>
      <x:c r="F4091" s="0" t="s">
        <x:v>745</x:v>
      </x:c>
      <x:c r="G4091" s="0" t="s">
        <x:v>746</x:v>
      </x:c>
      <x:c r="H4091" s="44" t="n">
        <x:v>24.1</x:v>
      </x:c>
      <x:c r="I4091" s="0" t="s">
        <x:v>747</x:v>
      </x:c>
      <x:c r="J4091" s="45">
        <x:f>ROUND(E4091/I4089* H4091,5)</x:f>
      </x:c>
      <x:c r="K4091" s="46" t="s"/>
    </x:row>
    <x:row r="4092" spans="1:27">
      <x:c r="B4092" s="0" t="s">
        <x:v>931</x:v>
      </x:c>
      <x:c r="C4092" s="0" t="s">
        <x:v>730</x:v>
      </x:c>
      <x:c r="D4092" s="0" t="s">
        <x:v>896</x:v>
      </x:c>
      <x:c r="E4092" s="43" t="n">
        <x:v>0.015</x:v>
      </x:c>
      <x:c r="F4092" s="0" t="s">
        <x:v>745</x:v>
      </x:c>
      <x:c r="G4092" s="0" t="s">
        <x:v>746</x:v>
      </x:c>
      <x:c r="H4092" s="44" t="n">
        <x:v>28.1</x:v>
      </x:c>
      <x:c r="I4092" s="0" t="s">
        <x:v>747</x:v>
      </x:c>
      <x:c r="J4092" s="45">
        <x:f>ROUND(E4092/I4089* H4092,5)</x:f>
      </x:c>
      <x:c r="K4092" s="46" t="s"/>
    </x:row>
    <x:row r="4093" spans="1:27">
      <x:c r="D4093" s="47" t="s">
        <x:v>748</x:v>
      </x:c>
      <x:c r="E4093" s="46" t="s"/>
      <x:c r="H4093" s="46" t="s"/>
      <x:c r="K4093" s="44">
        <x:f>SUM(J4091:J4092)</x:f>
      </x:c>
    </x:row>
    <x:row r="4094" spans="1:27">
      <x:c r="B4094" s="14" t="s">
        <x:v>753</x:v>
      </x:c>
      <x:c r="E4094" s="46" t="s"/>
      <x:c r="H4094" s="46" t="s"/>
      <x:c r="K4094" s="46" t="s"/>
    </x:row>
    <x:row r="4095" spans="1:27">
      <x:c r="B4095" s="0" t="s">
        <x:v>2021</x:v>
      </x:c>
      <x:c r="C4095" s="0" t="s">
        <x:v>43</x:v>
      </x:c>
      <x:c r="D4095" s="0" t="s">
        <x:v>2022</x:v>
      </x:c>
      <x:c r="E4095" s="43" t="n">
        <x:v>1.02</x:v>
      </x:c>
      <x:c r="G4095" s="0" t="s">
        <x:v>746</x:v>
      </x:c>
      <x:c r="H4095" s="44" t="n">
        <x:v>1.4</x:v>
      </x:c>
      <x:c r="I4095" s="0" t="s">
        <x:v>747</x:v>
      </x:c>
      <x:c r="J4095" s="45">
        <x:f>ROUND(E4095* H4095,5)</x:f>
      </x:c>
      <x:c r="K4095" s="46" t="s"/>
    </x:row>
    <x:row r="4096" spans="1:27">
      <x:c r="D4096" s="47" t="s">
        <x:v>761</x:v>
      </x:c>
      <x:c r="E4096" s="46" t="s"/>
      <x:c r="H4096" s="46" t="s"/>
      <x:c r="K4096" s="44">
        <x:f>SUM(J4095:J4095)</x:f>
      </x:c>
    </x:row>
    <x:row r="4097" spans="1:27">
      <x:c r="E4097" s="46" t="s"/>
      <x:c r="H4097" s="46" t="s"/>
      <x:c r="K4097" s="46" t="s"/>
    </x:row>
    <x:row r="4098" spans="1:27">
      <x:c r="D4098" s="47" t="s">
        <x:v>763</x:v>
      </x:c>
      <x:c r="E4098" s="46" t="s"/>
      <x:c r="H4098" s="46" t="n">
        <x:v>1.5</x:v>
      </x:c>
      <x:c r="I4098" s="0" t="s">
        <x:v>764</x:v>
      </x:c>
      <x:c r="J4098" s="0">
        <x:f>ROUND(H4098/100*K4093,5)</x:f>
      </x:c>
      <x:c r="K4098" s="46" t="s"/>
    </x:row>
    <x:row r="4099" spans="1:27">
      <x:c r="D4099" s="47" t="s">
        <x:v>762</x:v>
      </x:c>
      <x:c r="E4099" s="46" t="s"/>
      <x:c r="H4099" s="46" t="s"/>
      <x:c r="K4099" s="48">
        <x:f>SUM(J4090:J4098)</x:f>
      </x:c>
    </x:row>
    <x:row r="4100" spans="1:27">
      <x:c r="D4100" s="47" t="s">
        <x:v>787</x:v>
      </x:c>
      <x:c r="E4100" s="46" t="s"/>
      <x:c r="H4100" s="46" t="n">
        <x:v>3</x:v>
      </x:c>
      <x:c r="I4100" s="0" t="s">
        <x:v>764</x:v>
      </x:c>
      <x:c r="K4100" s="44">
        <x:f>ROUND(H4100/100*K4099,5)</x:f>
      </x:c>
    </x:row>
    <x:row r="4101" spans="1:27">
      <x:c r="D4101" s="47" t="s">
        <x:v>765</x:v>
      </x:c>
      <x:c r="E4101" s="46" t="s"/>
      <x:c r="H4101" s="46" t="s"/>
      <x:c r="K4101" s="48">
        <x:f>SUM(K4099:K4100)</x:f>
      </x:c>
    </x:row>
    <x:row r="4103" spans="1:27" customFormat="1" ht="45" customHeight="1">
      <x:c r="A4103" s="36" t="s">
        <x:v>2023</x:v>
      </x:c>
      <x:c r="B4103" s="36" t="s">
        <x:v>378</x:v>
      </x:c>
      <x:c r="C4103" s="37" t="s">
        <x:v>43</x:v>
      </x:c>
      <x:c r="D4103" s="38" t="s">
        <x:v>379</x:v>
      </x:c>
      <x:c r="E4103" s="37" t="s"/>
      <x:c r="F4103" s="37" t="s"/>
      <x:c r="G4103" s="37" t="s"/>
      <x:c r="H4103" s="39" t="s">
        <x:v>741</x:v>
      </x:c>
      <x:c r="I4103" s="40" t="n">
        <x:v>1</x:v>
      </x:c>
      <x:c r="J4103" s="41" t="s"/>
      <x:c r="K4103" s="42">
        <x:f>ROUND(K4115,2)</x:f>
      </x:c>
      <x:c r="L4103" s="37" t="s"/>
      <x:c r="M4103" s="37" t="s"/>
      <x:c r="N4103" s="37" t="s"/>
      <x:c r="O4103" s="37" t="s"/>
      <x:c r="P4103" s="37" t="s"/>
      <x:c r="Q4103" s="37" t="s"/>
      <x:c r="R4103" s="37" t="s"/>
      <x:c r="S4103" s="37" t="s"/>
      <x:c r="T4103" s="37" t="s"/>
      <x:c r="U4103" s="37" t="s"/>
      <x:c r="V4103" s="37" t="s"/>
      <x:c r="W4103" s="37" t="s"/>
      <x:c r="X4103" s="37" t="s"/>
      <x:c r="Y4103" s="37" t="s"/>
      <x:c r="Z4103" s="37" t="s"/>
      <x:c r="AA4103" s="37" t="s"/>
    </x:row>
    <x:row r="4104" spans="1:27">
      <x:c r="B4104" s="14" t="s">
        <x:v>742</x:v>
      </x:c>
    </x:row>
    <x:row r="4105" spans="1:27">
      <x:c r="B4105" s="0" t="s">
        <x:v>930</x:v>
      </x:c>
      <x:c r="C4105" s="0" t="s">
        <x:v>730</x:v>
      </x:c>
      <x:c r="D4105" s="0" t="s">
        <x:v>898</x:v>
      </x:c>
      <x:c r="E4105" s="43" t="n">
        <x:v>0.015</x:v>
      </x:c>
      <x:c r="F4105" s="0" t="s">
        <x:v>745</x:v>
      </x:c>
      <x:c r="G4105" s="0" t="s">
        <x:v>746</x:v>
      </x:c>
      <x:c r="H4105" s="44" t="n">
        <x:v>24.1</x:v>
      </x:c>
      <x:c r="I4105" s="0" t="s">
        <x:v>747</x:v>
      </x:c>
      <x:c r="J4105" s="45">
        <x:f>ROUND(E4105/I4103* H4105,5)</x:f>
      </x:c>
      <x:c r="K4105" s="46" t="s"/>
    </x:row>
    <x:row r="4106" spans="1:27">
      <x:c r="B4106" s="0" t="s">
        <x:v>931</x:v>
      </x:c>
      <x:c r="C4106" s="0" t="s">
        <x:v>730</x:v>
      </x:c>
      <x:c r="D4106" s="0" t="s">
        <x:v>896</x:v>
      </x:c>
      <x:c r="E4106" s="43" t="n">
        <x:v>0.015</x:v>
      </x:c>
      <x:c r="F4106" s="0" t="s">
        <x:v>745</x:v>
      </x:c>
      <x:c r="G4106" s="0" t="s">
        <x:v>746</x:v>
      </x:c>
      <x:c r="H4106" s="44" t="n">
        <x:v>28.1</x:v>
      </x:c>
      <x:c r="I4106" s="0" t="s">
        <x:v>747</x:v>
      </x:c>
      <x:c r="J4106" s="45">
        <x:f>ROUND(E4106/I4103* H4106,5)</x:f>
      </x:c>
      <x:c r="K4106" s="46" t="s"/>
    </x:row>
    <x:row r="4107" spans="1:27">
      <x:c r="D4107" s="47" t="s">
        <x:v>748</x:v>
      </x:c>
      <x:c r="E4107" s="46" t="s"/>
      <x:c r="H4107" s="46" t="s"/>
      <x:c r="K4107" s="44">
        <x:f>SUM(J4105:J4106)</x:f>
      </x:c>
    </x:row>
    <x:row r="4108" spans="1:27">
      <x:c r="B4108" s="14" t="s">
        <x:v>753</x:v>
      </x:c>
      <x:c r="E4108" s="46" t="s"/>
      <x:c r="H4108" s="46" t="s"/>
      <x:c r="K4108" s="46" t="s"/>
    </x:row>
    <x:row r="4109" spans="1:27">
      <x:c r="B4109" s="0" t="s">
        <x:v>2024</x:v>
      </x:c>
      <x:c r="C4109" s="0" t="s">
        <x:v>43</x:v>
      </x:c>
      <x:c r="D4109" s="0" t="s">
        <x:v>2025</x:v>
      </x:c>
      <x:c r="E4109" s="43" t="n">
        <x:v>1.02</x:v>
      </x:c>
      <x:c r="G4109" s="0" t="s">
        <x:v>746</x:v>
      </x:c>
      <x:c r="H4109" s="44" t="n">
        <x:v>1.65</x:v>
      </x:c>
      <x:c r="I4109" s="0" t="s">
        <x:v>747</x:v>
      </x:c>
      <x:c r="J4109" s="45">
        <x:f>ROUND(E4109* H4109,5)</x:f>
      </x:c>
      <x:c r="K4109" s="46" t="s"/>
    </x:row>
    <x:row r="4110" spans="1:27">
      <x:c r="D4110" s="47" t="s">
        <x:v>761</x:v>
      </x:c>
      <x:c r="E4110" s="46" t="s"/>
      <x:c r="H4110" s="46" t="s"/>
      <x:c r="K4110" s="44">
        <x:f>SUM(J4109:J4109)</x:f>
      </x:c>
    </x:row>
    <x:row r="4111" spans="1:27">
      <x:c r="E4111" s="46" t="s"/>
      <x:c r="H4111" s="46" t="s"/>
      <x:c r="K4111" s="46" t="s"/>
    </x:row>
    <x:row r="4112" spans="1:27">
      <x:c r="D4112" s="47" t="s">
        <x:v>763</x:v>
      </x:c>
      <x:c r="E4112" s="46" t="s"/>
      <x:c r="H4112" s="46" t="n">
        <x:v>1.5</x:v>
      </x:c>
      <x:c r="I4112" s="0" t="s">
        <x:v>764</x:v>
      </x:c>
      <x:c r="J4112" s="0">
        <x:f>ROUND(H4112/100*K4107,5)</x:f>
      </x:c>
      <x:c r="K4112" s="46" t="s"/>
    </x:row>
    <x:row r="4113" spans="1:27">
      <x:c r="D4113" s="47" t="s">
        <x:v>762</x:v>
      </x:c>
      <x:c r="E4113" s="46" t="s"/>
      <x:c r="H4113" s="46" t="s"/>
      <x:c r="K4113" s="48">
        <x:f>SUM(J4104:J4112)</x:f>
      </x:c>
    </x:row>
    <x:row r="4114" spans="1:27">
      <x:c r="D4114" s="47" t="s">
        <x:v>787</x:v>
      </x:c>
      <x:c r="E4114" s="46" t="s"/>
      <x:c r="H4114" s="46" t="n">
        <x:v>3</x:v>
      </x:c>
      <x:c r="I4114" s="0" t="s">
        <x:v>764</x:v>
      </x:c>
      <x:c r="K4114" s="44">
        <x:f>ROUND(H4114/100*K4113,5)</x:f>
      </x:c>
    </x:row>
    <x:row r="4115" spans="1:27">
      <x:c r="D4115" s="47" t="s">
        <x:v>765</x:v>
      </x:c>
      <x:c r="E4115" s="46" t="s"/>
      <x:c r="H4115" s="46" t="s"/>
      <x:c r="K4115" s="48">
        <x:f>SUM(K4113:K4114)</x:f>
      </x:c>
    </x:row>
    <x:row r="4117" spans="1:27" customFormat="1" ht="45" customHeight="1">
      <x:c r="A4117" s="36" t="s">
        <x:v>2026</x:v>
      </x:c>
      <x:c r="B4117" s="36" t="s">
        <x:v>380</x:v>
      </x:c>
      <x:c r="C4117" s="37" t="s">
        <x:v>43</x:v>
      </x:c>
      <x:c r="D4117" s="38" t="s">
        <x:v>381</x:v>
      </x:c>
      <x:c r="E4117" s="37" t="s"/>
      <x:c r="F4117" s="37" t="s"/>
      <x:c r="G4117" s="37" t="s"/>
      <x:c r="H4117" s="39" t="s">
        <x:v>741</x:v>
      </x:c>
      <x:c r="I4117" s="40" t="n">
        <x:v>1</x:v>
      </x:c>
      <x:c r="J4117" s="41" t="s"/>
      <x:c r="K4117" s="42">
        <x:f>ROUND(K4129,2)</x:f>
      </x:c>
      <x:c r="L4117" s="37" t="s"/>
      <x:c r="M4117" s="37" t="s"/>
      <x:c r="N4117" s="37" t="s"/>
      <x:c r="O4117" s="37" t="s"/>
      <x:c r="P4117" s="37" t="s"/>
      <x:c r="Q4117" s="37" t="s"/>
      <x:c r="R4117" s="37" t="s"/>
      <x:c r="S4117" s="37" t="s"/>
      <x:c r="T4117" s="37" t="s"/>
      <x:c r="U4117" s="37" t="s"/>
      <x:c r="V4117" s="37" t="s"/>
      <x:c r="W4117" s="37" t="s"/>
      <x:c r="X4117" s="37" t="s"/>
      <x:c r="Y4117" s="37" t="s"/>
      <x:c r="Z4117" s="37" t="s"/>
      <x:c r="AA4117" s="37" t="s"/>
    </x:row>
    <x:row r="4118" spans="1:27">
      <x:c r="B4118" s="14" t="s">
        <x:v>742</x:v>
      </x:c>
    </x:row>
    <x:row r="4119" spans="1:27">
      <x:c r="B4119" s="0" t="s">
        <x:v>930</x:v>
      </x:c>
      <x:c r="C4119" s="0" t="s">
        <x:v>730</x:v>
      </x:c>
      <x:c r="D4119" s="0" t="s">
        <x:v>898</x:v>
      </x:c>
      <x:c r="E4119" s="43" t="n">
        <x:v>0.05</x:v>
      </x:c>
      <x:c r="F4119" s="0" t="s">
        <x:v>745</x:v>
      </x:c>
      <x:c r="G4119" s="0" t="s">
        <x:v>746</x:v>
      </x:c>
      <x:c r="H4119" s="44" t="n">
        <x:v>24.1</x:v>
      </x:c>
      <x:c r="I4119" s="0" t="s">
        <x:v>747</x:v>
      </x:c>
      <x:c r="J4119" s="45">
        <x:f>ROUND(E4119/I4117* H4119,5)</x:f>
      </x:c>
      <x:c r="K4119" s="46" t="s"/>
    </x:row>
    <x:row r="4120" spans="1:27">
      <x:c r="B4120" s="0" t="s">
        <x:v>931</x:v>
      </x:c>
      <x:c r="C4120" s="0" t="s">
        <x:v>730</x:v>
      </x:c>
      <x:c r="D4120" s="0" t="s">
        <x:v>896</x:v>
      </x:c>
      <x:c r="E4120" s="43" t="n">
        <x:v>0.05</x:v>
      </x:c>
      <x:c r="F4120" s="0" t="s">
        <x:v>745</x:v>
      </x:c>
      <x:c r="G4120" s="0" t="s">
        <x:v>746</x:v>
      </x:c>
      <x:c r="H4120" s="44" t="n">
        <x:v>28.1</x:v>
      </x:c>
      <x:c r="I4120" s="0" t="s">
        <x:v>747</x:v>
      </x:c>
      <x:c r="J4120" s="45">
        <x:f>ROUND(E4120/I4117* H4120,5)</x:f>
      </x:c>
      <x:c r="K4120" s="46" t="s"/>
    </x:row>
    <x:row r="4121" spans="1:27">
      <x:c r="D4121" s="47" t="s">
        <x:v>748</x:v>
      </x:c>
      <x:c r="E4121" s="46" t="s"/>
      <x:c r="H4121" s="46" t="s"/>
      <x:c r="K4121" s="44">
        <x:f>SUM(J4119:J4120)</x:f>
      </x:c>
    </x:row>
    <x:row r="4122" spans="1:27">
      <x:c r="B4122" s="14" t="s">
        <x:v>753</x:v>
      </x:c>
      <x:c r="E4122" s="46" t="s"/>
      <x:c r="H4122" s="46" t="s"/>
      <x:c r="K4122" s="46" t="s"/>
    </x:row>
    <x:row r="4123" spans="1:27">
      <x:c r="B4123" s="0" t="s">
        <x:v>2027</x:v>
      </x:c>
      <x:c r="C4123" s="0" t="s">
        <x:v>43</x:v>
      </x:c>
      <x:c r="D4123" s="0" t="s">
        <x:v>2028</x:v>
      </x:c>
      <x:c r="E4123" s="43" t="n">
        <x:v>1.02</x:v>
      </x:c>
      <x:c r="G4123" s="0" t="s">
        <x:v>746</x:v>
      </x:c>
      <x:c r="H4123" s="44" t="n">
        <x:v>14.15</x:v>
      </x:c>
      <x:c r="I4123" s="0" t="s">
        <x:v>747</x:v>
      </x:c>
      <x:c r="J4123" s="45">
        <x:f>ROUND(E4123* H4123,5)</x:f>
      </x:c>
      <x:c r="K4123" s="46" t="s"/>
    </x:row>
    <x:row r="4124" spans="1:27">
      <x:c r="D4124" s="47" t="s">
        <x:v>761</x:v>
      </x:c>
      <x:c r="E4124" s="46" t="s"/>
      <x:c r="H4124" s="46" t="s"/>
      <x:c r="K4124" s="44">
        <x:f>SUM(J4123:J4123)</x:f>
      </x:c>
    </x:row>
    <x:row r="4125" spans="1:27">
      <x:c r="E4125" s="46" t="s"/>
      <x:c r="H4125" s="46" t="s"/>
      <x:c r="K4125" s="46" t="s"/>
    </x:row>
    <x:row r="4126" spans="1:27">
      <x:c r="D4126" s="47" t="s">
        <x:v>763</x:v>
      </x:c>
      <x:c r="E4126" s="46" t="s"/>
      <x:c r="H4126" s="46" t="n">
        <x:v>1.5</x:v>
      </x:c>
      <x:c r="I4126" s="0" t="s">
        <x:v>764</x:v>
      </x:c>
      <x:c r="J4126" s="0">
        <x:f>ROUND(H4126/100*K4121,5)</x:f>
      </x:c>
      <x:c r="K4126" s="46" t="s"/>
    </x:row>
    <x:row r="4127" spans="1:27">
      <x:c r="D4127" s="47" t="s">
        <x:v>762</x:v>
      </x:c>
      <x:c r="E4127" s="46" t="s"/>
      <x:c r="H4127" s="46" t="s"/>
      <x:c r="K4127" s="48">
        <x:f>SUM(J4118:J4126)</x:f>
      </x:c>
    </x:row>
    <x:row r="4128" spans="1:27">
      <x:c r="D4128" s="47" t="s">
        <x:v>787</x:v>
      </x:c>
      <x:c r="E4128" s="46" t="s"/>
      <x:c r="H4128" s="46" t="n">
        <x:v>3</x:v>
      </x:c>
      <x:c r="I4128" s="0" t="s">
        <x:v>764</x:v>
      </x:c>
      <x:c r="K4128" s="44">
        <x:f>ROUND(H4128/100*K4127,5)</x:f>
      </x:c>
    </x:row>
    <x:row r="4129" spans="1:27">
      <x:c r="D4129" s="47" t="s">
        <x:v>765</x:v>
      </x:c>
      <x:c r="E4129" s="46" t="s"/>
      <x:c r="H4129" s="46" t="s"/>
      <x:c r="K4129" s="48">
        <x:f>SUM(K4127:K4128)</x:f>
      </x:c>
    </x:row>
    <x:row r="4131" spans="1:27" customFormat="1" ht="45" customHeight="1">
      <x:c r="A4131" s="36" t="s">
        <x:v>2029</x:v>
      </x:c>
      <x:c r="B4131" s="36" t="s">
        <x:v>384</x:v>
      </x:c>
      <x:c r="C4131" s="37" t="s">
        <x:v>22</x:v>
      </x:c>
      <x:c r="D4131" s="38" t="s">
        <x:v>385</x:v>
      </x:c>
      <x:c r="E4131" s="37" t="s"/>
      <x:c r="F4131" s="37" t="s"/>
      <x:c r="G4131" s="37" t="s"/>
      <x:c r="H4131" s="39" t="s">
        <x:v>741</x:v>
      </x:c>
      <x:c r="I4131" s="40" t="n">
        <x:v>1</x:v>
      </x:c>
      <x:c r="J4131" s="41" t="s"/>
      <x:c r="K4131" s="42">
        <x:f>ROUND(K4143,2)</x:f>
      </x:c>
      <x:c r="L4131" s="37" t="s"/>
      <x:c r="M4131" s="37" t="s"/>
      <x:c r="N4131" s="37" t="s"/>
      <x:c r="O4131" s="37" t="s"/>
      <x:c r="P4131" s="37" t="s"/>
      <x:c r="Q4131" s="37" t="s"/>
      <x:c r="R4131" s="37" t="s"/>
      <x:c r="S4131" s="37" t="s"/>
      <x:c r="T4131" s="37" t="s"/>
      <x:c r="U4131" s="37" t="s"/>
      <x:c r="V4131" s="37" t="s"/>
      <x:c r="W4131" s="37" t="s"/>
      <x:c r="X4131" s="37" t="s"/>
      <x:c r="Y4131" s="37" t="s"/>
      <x:c r="Z4131" s="37" t="s"/>
      <x:c r="AA4131" s="37" t="s"/>
    </x:row>
    <x:row r="4132" spans="1:27">
      <x:c r="B4132" s="14" t="s">
        <x:v>742</x:v>
      </x:c>
    </x:row>
    <x:row r="4133" spans="1:27">
      <x:c r="B4133" s="0" t="s">
        <x:v>931</x:v>
      </x:c>
      <x:c r="C4133" s="0" t="s">
        <x:v>730</x:v>
      </x:c>
      <x:c r="D4133" s="0" t="s">
        <x:v>896</x:v>
      </x:c>
      <x:c r="E4133" s="43" t="n">
        <x:v>0.15</x:v>
      </x:c>
      <x:c r="F4133" s="0" t="s">
        <x:v>745</x:v>
      </x:c>
      <x:c r="G4133" s="0" t="s">
        <x:v>746</x:v>
      </x:c>
      <x:c r="H4133" s="44" t="n">
        <x:v>28.1</x:v>
      </x:c>
      <x:c r="I4133" s="0" t="s">
        <x:v>747</x:v>
      </x:c>
      <x:c r="J4133" s="45">
        <x:f>ROUND(E4133/I4131* H4133,5)</x:f>
      </x:c>
      <x:c r="K4133" s="46" t="s"/>
    </x:row>
    <x:row r="4134" spans="1:27">
      <x:c r="B4134" s="0" t="s">
        <x:v>930</x:v>
      </x:c>
      <x:c r="C4134" s="0" t="s">
        <x:v>730</x:v>
      </x:c>
      <x:c r="D4134" s="0" t="s">
        <x:v>898</x:v>
      </x:c>
      <x:c r="E4134" s="43" t="n">
        <x:v>0.15</x:v>
      </x:c>
      <x:c r="F4134" s="0" t="s">
        <x:v>745</x:v>
      </x:c>
      <x:c r="G4134" s="0" t="s">
        <x:v>746</x:v>
      </x:c>
      <x:c r="H4134" s="44" t="n">
        <x:v>24.1</x:v>
      </x:c>
      <x:c r="I4134" s="0" t="s">
        <x:v>747</x:v>
      </x:c>
      <x:c r="J4134" s="45">
        <x:f>ROUND(E4134/I4131* H4134,5)</x:f>
      </x:c>
      <x:c r="K4134" s="46" t="s"/>
    </x:row>
    <x:row r="4135" spans="1:27">
      <x:c r="D4135" s="47" t="s">
        <x:v>748</x:v>
      </x:c>
      <x:c r="E4135" s="46" t="s"/>
      <x:c r="H4135" s="46" t="s"/>
      <x:c r="K4135" s="44">
        <x:f>SUM(J4133:J4134)</x:f>
      </x:c>
    </x:row>
    <x:row r="4136" spans="1:27">
      <x:c r="B4136" s="14" t="s">
        <x:v>753</x:v>
      </x:c>
      <x:c r="E4136" s="46" t="s"/>
      <x:c r="H4136" s="46" t="s"/>
      <x:c r="K4136" s="46" t="s"/>
    </x:row>
    <x:row r="4137" spans="1:27">
      <x:c r="B4137" s="0" t="s">
        <x:v>2030</x:v>
      </x:c>
      <x:c r="C4137" s="0" t="s">
        <x:v>22</x:v>
      </x:c>
      <x:c r="D4137" s="0" t="s">
        <x:v>2031</x:v>
      </x:c>
      <x:c r="E4137" s="43" t="n">
        <x:v>1</x:v>
      </x:c>
      <x:c r="G4137" s="0" t="s">
        <x:v>746</x:v>
      </x:c>
      <x:c r="H4137" s="44" t="n">
        <x:v>14.72</x:v>
      </x:c>
      <x:c r="I4137" s="0" t="s">
        <x:v>747</x:v>
      </x:c>
      <x:c r="J4137" s="45">
        <x:f>ROUND(E4137* H4137,5)</x:f>
      </x:c>
      <x:c r="K4137" s="46" t="s"/>
    </x:row>
    <x:row r="4138" spans="1:27">
      <x:c r="D4138" s="47" t="s">
        <x:v>761</x:v>
      </x:c>
      <x:c r="E4138" s="46" t="s"/>
      <x:c r="H4138" s="46" t="s"/>
      <x:c r="K4138" s="44">
        <x:f>SUM(J4137:J4137)</x:f>
      </x:c>
    </x:row>
    <x:row r="4139" spans="1:27">
      <x:c r="E4139" s="46" t="s"/>
      <x:c r="H4139" s="46" t="s"/>
      <x:c r="K4139" s="46" t="s"/>
    </x:row>
    <x:row r="4140" spans="1:27">
      <x:c r="D4140" s="47" t="s">
        <x:v>763</x:v>
      </x:c>
      <x:c r="E4140" s="46" t="s"/>
      <x:c r="H4140" s="46" t="n">
        <x:v>1.5</x:v>
      </x:c>
      <x:c r="I4140" s="0" t="s">
        <x:v>764</x:v>
      </x:c>
      <x:c r="J4140" s="0">
        <x:f>ROUND(H4140/100*K4135,5)</x:f>
      </x:c>
      <x:c r="K4140" s="46" t="s"/>
    </x:row>
    <x:row r="4141" spans="1:27">
      <x:c r="D4141" s="47" t="s">
        <x:v>762</x:v>
      </x:c>
      <x:c r="E4141" s="46" t="s"/>
      <x:c r="H4141" s="46" t="s"/>
      <x:c r="K4141" s="48">
        <x:f>SUM(J4132:J4140)</x:f>
      </x:c>
    </x:row>
    <x:row r="4142" spans="1:27">
      <x:c r="D4142" s="47" t="s">
        <x:v>787</x:v>
      </x:c>
      <x:c r="E4142" s="46" t="s"/>
      <x:c r="H4142" s="46" t="n">
        <x:v>3</x:v>
      </x:c>
      <x:c r="I4142" s="0" t="s">
        <x:v>764</x:v>
      </x:c>
      <x:c r="K4142" s="44">
        <x:f>ROUND(H4142/100*K4141,5)</x:f>
      </x:c>
    </x:row>
    <x:row r="4143" spans="1:27">
      <x:c r="D4143" s="47" t="s">
        <x:v>765</x:v>
      </x:c>
      <x:c r="E4143" s="46" t="s"/>
      <x:c r="H4143" s="46" t="s"/>
      <x:c r="K4143" s="48">
        <x:f>SUM(K4141:K4142)</x:f>
      </x:c>
    </x:row>
    <x:row r="4145" spans="1:27" customFormat="1" ht="45" customHeight="1">
      <x:c r="A4145" s="36" t="s">
        <x:v>2032</x:v>
      </x:c>
      <x:c r="B4145" s="36" t="s">
        <x:v>372</x:v>
      </x:c>
      <x:c r="C4145" s="37" t="s">
        <x:v>22</x:v>
      </x:c>
      <x:c r="D4145" s="38" t="s">
        <x:v>373</x:v>
      </x:c>
      <x:c r="E4145" s="37" t="s"/>
      <x:c r="F4145" s="37" t="s"/>
      <x:c r="G4145" s="37" t="s"/>
      <x:c r="H4145" s="39" t="s">
        <x:v>741</x:v>
      </x:c>
      <x:c r="I4145" s="40" t="n">
        <x:v>1</x:v>
      </x:c>
      <x:c r="J4145" s="41" t="s"/>
      <x:c r="K4145" s="42">
        <x:f>ROUND(K4157,2)</x:f>
      </x:c>
      <x:c r="L4145" s="37" t="s"/>
      <x:c r="M4145" s="37" t="s"/>
      <x:c r="N4145" s="37" t="s"/>
      <x:c r="O4145" s="37" t="s"/>
      <x:c r="P4145" s="37" t="s"/>
      <x:c r="Q4145" s="37" t="s"/>
      <x:c r="R4145" s="37" t="s"/>
      <x:c r="S4145" s="37" t="s"/>
      <x:c r="T4145" s="37" t="s"/>
      <x:c r="U4145" s="37" t="s"/>
      <x:c r="V4145" s="37" t="s"/>
      <x:c r="W4145" s="37" t="s"/>
      <x:c r="X4145" s="37" t="s"/>
      <x:c r="Y4145" s="37" t="s"/>
      <x:c r="Z4145" s="37" t="s"/>
      <x:c r="AA4145" s="37" t="s"/>
    </x:row>
    <x:row r="4146" spans="1:27">
      <x:c r="B4146" s="14" t="s">
        <x:v>742</x:v>
      </x:c>
    </x:row>
    <x:row r="4147" spans="1:27">
      <x:c r="B4147" s="0" t="s">
        <x:v>930</x:v>
      </x:c>
      <x:c r="C4147" s="0" t="s">
        <x:v>730</x:v>
      </x:c>
      <x:c r="D4147" s="0" t="s">
        <x:v>898</x:v>
      </x:c>
      <x:c r="E4147" s="43" t="n">
        <x:v>0.133</x:v>
      </x:c>
      <x:c r="F4147" s="0" t="s">
        <x:v>745</x:v>
      </x:c>
      <x:c r="G4147" s="0" t="s">
        <x:v>746</x:v>
      </x:c>
      <x:c r="H4147" s="44" t="n">
        <x:v>24.1</x:v>
      </x:c>
      <x:c r="I4147" s="0" t="s">
        <x:v>747</x:v>
      </x:c>
      <x:c r="J4147" s="45">
        <x:f>ROUND(E4147/I4145* H4147,5)</x:f>
      </x:c>
      <x:c r="K4147" s="46" t="s"/>
    </x:row>
    <x:row r="4148" spans="1:27">
      <x:c r="B4148" s="0" t="s">
        <x:v>931</x:v>
      </x:c>
      <x:c r="C4148" s="0" t="s">
        <x:v>730</x:v>
      </x:c>
      <x:c r="D4148" s="0" t="s">
        <x:v>896</x:v>
      </x:c>
      <x:c r="E4148" s="43" t="n">
        <x:v>0.15</x:v>
      </x:c>
      <x:c r="F4148" s="0" t="s">
        <x:v>745</x:v>
      </x:c>
      <x:c r="G4148" s="0" t="s">
        <x:v>746</x:v>
      </x:c>
      <x:c r="H4148" s="44" t="n">
        <x:v>28.1</x:v>
      </x:c>
      <x:c r="I4148" s="0" t="s">
        <x:v>747</x:v>
      </x:c>
      <x:c r="J4148" s="45">
        <x:f>ROUND(E4148/I4145* H4148,5)</x:f>
      </x:c>
      <x:c r="K4148" s="46" t="s"/>
    </x:row>
    <x:row r="4149" spans="1:27">
      <x:c r="D4149" s="47" t="s">
        <x:v>748</x:v>
      </x:c>
      <x:c r="E4149" s="46" t="s"/>
      <x:c r="H4149" s="46" t="s"/>
      <x:c r="K4149" s="44">
        <x:f>SUM(J4147:J4148)</x:f>
      </x:c>
    </x:row>
    <x:row r="4150" spans="1:27">
      <x:c r="B4150" s="14" t="s">
        <x:v>753</x:v>
      </x:c>
      <x:c r="E4150" s="46" t="s"/>
      <x:c r="H4150" s="46" t="s"/>
      <x:c r="K4150" s="46" t="s"/>
    </x:row>
    <x:row r="4151" spans="1:27">
      <x:c r="B4151" s="0" t="s">
        <x:v>2033</x:v>
      </x:c>
      <x:c r="C4151" s="0" t="s">
        <x:v>22</x:v>
      </x:c>
      <x:c r="D4151" s="0" t="s">
        <x:v>2034</x:v>
      </x:c>
      <x:c r="E4151" s="43" t="n">
        <x:v>1</x:v>
      </x:c>
      <x:c r="G4151" s="0" t="s">
        <x:v>746</x:v>
      </x:c>
      <x:c r="H4151" s="44" t="n">
        <x:v>2.14</x:v>
      </x:c>
      <x:c r="I4151" s="0" t="s">
        <x:v>747</x:v>
      </x:c>
      <x:c r="J4151" s="45">
        <x:f>ROUND(E4151* H4151,5)</x:f>
      </x:c>
      <x:c r="K4151" s="46" t="s"/>
    </x:row>
    <x:row r="4152" spans="1:27">
      <x:c r="D4152" s="47" t="s">
        <x:v>761</x:v>
      </x:c>
      <x:c r="E4152" s="46" t="s"/>
      <x:c r="H4152" s="46" t="s"/>
      <x:c r="K4152" s="44">
        <x:f>SUM(J4151:J4151)</x:f>
      </x:c>
    </x:row>
    <x:row r="4153" spans="1:27">
      <x:c r="E4153" s="46" t="s"/>
      <x:c r="H4153" s="46" t="s"/>
      <x:c r="K4153" s="46" t="s"/>
    </x:row>
    <x:row r="4154" spans="1:27">
      <x:c r="D4154" s="47" t="s">
        <x:v>763</x:v>
      </x:c>
      <x:c r="E4154" s="46" t="s"/>
      <x:c r="H4154" s="46" t="n">
        <x:v>1.5</x:v>
      </x:c>
      <x:c r="I4154" s="0" t="s">
        <x:v>764</x:v>
      </x:c>
      <x:c r="J4154" s="0">
        <x:f>ROUND(H4154/100*K4149,5)</x:f>
      </x:c>
      <x:c r="K4154" s="46" t="s"/>
    </x:row>
    <x:row r="4155" spans="1:27">
      <x:c r="D4155" s="47" t="s">
        <x:v>762</x:v>
      </x:c>
      <x:c r="E4155" s="46" t="s"/>
      <x:c r="H4155" s="46" t="s"/>
      <x:c r="K4155" s="48">
        <x:f>SUM(J4146:J4154)</x:f>
      </x:c>
    </x:row>
    <x:row r="4156" spans="1:27">
      <x:c r="D4156" s="47" t="s">
        <x:v>787</x:v>
      </x:c>
      <x:c r="E4156" s="46" t="s"/>
      <x:c r="H4156" s="46" t="n">
        <x:v>3</x:v>
      </x:c>
      <x:c r="I4156" s="0" t="s">
        <x:v>764</x:v>
      </x:c>
      <x:c r="K4156" s="44">
        <x:f>ROUND(H4156/100*K4155,5)</x:f>
      </x:c>
    </x:row>
    <x:row r="4157" spans="1:27">
      <x:c r="D4157" s="47" t="s">
        <x:v>765</x:v>
      </x:c>
      <x:c r="E4157" s="46" t="s"/>
      <x:c r="H4157" s="46" t="s"/>
      <x:c r="K4157" s="48">
        <x:f>SUM(K4155:K4156)</x:f>
      </x:c>
    </x:row>
    <x:row r="4159" spans="1:27" customFormat="1" ht="45" customHeight="1">
      <x:c r="A4159" s="36" t="s">
        <x:v>2035</x:v>
      </x:c>
      <x:c r="B4159" s="36" t="s">
        <x:v>374</x:v>
      </x:c>
      <x:c r="C4159" s="37" t="s">
        <x:v>22</x:v>
      </x:c>
      <x:c r="D4159" s="38" t="s">
        <x:v>375</x:v>
      </x:c>
      <x:c r="E4159" s="37" t="s"/>
      <x:c r="F4159" s="37" t="s"/>
      <x:c r="G4159" s="37" t="s"/>
      <x:c r="H4159" s="39" t="s">
        <x:v>741</x:v>
      </x:c>
      <x:c r="I4159" s="40" t="n">
        <x:v>1</x:v>
      </x:c>
      <x:c r="J4159" s="41" t="s"/>
      <x:c r="K4159" s="42">
        <x:f>ROUND(K4172,2)</x:f>
      </x:c>
      <x:c r="L4159" s="37" t="s"/>
      <x:c r="M4159" s="37" t="s"/>
      <x:c r="N4159" s="37" t="s"/>
      <x:c r="O4159" s="37" t="s"/>
      <x:c r="P4159" s="37" t="s"/>
      <x:c r="Q4159" s="37" t="s"/>
      <x:c r="R4159" s="37" t="s"/>
      <x:c r="S4159" s="37" t="s"/>
      <x:c r="T4159" s="37" t="s"/>
      <x:c r="U4159" s="37" t="s"/>
      <x:c r="V4159" s="37" t="s"/>
      <x:c r="W4159" s="37" t="s"/>
      <x:c r="X4159" s="37" t="s"/>
      <x:c r="Y4159" s="37" t="s"/>
      <x:c r="Z4159" s="37" t="s"/>
      <x:c r="AA4159" s="37" t="s"/>
    </x:row>
    <x:row r="4160" spans="1:27">
      <x:c r="B4160" s="14" t="s">
        <x:v>742</x:v>
      </x:c>
    </x:row>
    <x:row r="4161" spans="1:27">
      <x:c r="B4161" s="0" t="s">
        <x:v>930</x:v>
      </x:c>
      <x:c r="C4161" s="0" t="s">
        <x:v>730</x:v>
      </x:c>
      <x:c r="D4161" s="0" t="s">
        <x:v>898</x:v>
      </x:c>
      <x:c r="E4161" s="43" t="n">
        <x:v>0.183</x:v>
      </x:c>
      <x:c r="F4161" s="0" t="s">
        <x:v>745</x:v>
      </x:c>
      <x:c r="G4161" s="0" t="s">
        <x:v>746</x:v>
      </x:c>
      <x:c r="H4161" s="44" t="n">
        <x:v>24.1</x:v>
      </x:c>
      <x:c r="I4161" s="0" t="s">
        <x:v>747</x:v>
      </x:c>
      <x:c r="J4161" s="45">
        <x:f>ROUND(E4161/I4159* H4161,5)</x:f>
      </x:c>
      <x:c r="K4161" s="46" t="s"/>
    </x:row>
    <x:row r="4162" spans="1:27">
      <x:c r="B4162" s="0" t="s">
        <x:v>931</x:v>
      </x:c>
      <x:c r="C4162" s="0" t="s">
        <x:v>730</x:v>
      </x:c>
      <x:c r="D4162" s="0" t="s">
        <x:v>896</x:v>
      </x:c>
      <x:c r="E4162" s="43" t="n">
        <x:v>0.15</x:v>
      </x:c>
      <x:c r="F4162" s="0" t="s">
        <x:v>745</x:v>
      </x:c>
      <x:c r="G4162" s="0" t="s">
        <x:v>746</x:v>
      </x:c>
      <x:c r="H4162" s="44" t="n">
        <x:v>28.1</x:v>
      </x:c>
      <x:c r="I4162" s="0" t="s">
        <x:v>747</x:v>
      </x:c>
      <x:c r="J4162" s="45">
        <x:f>ROUND(E4162/I4159* H4162,5)</x:f>
      </x:c>
      <x:c r="K4162" s="46" t="s"/>
    </x:row>
    <x:row r="4163" spans="1:27">
      <x:c r="D4163" s="47" t="s">
        <x:v>748</x:v>
      </x:c>
      <x:c r="E4163" s="46" t="s"/>
      <x:c r="H4163" s="46" t="s"/>
      <x:c r="K4163" s="44">
        <x:f>SUM(J4161:J4162)</x:f>
      </x:c>
    </x:row>
    <x:row r="4164" spans="1:27">
      <x:c r="B4164" s="14" t="s">
        <x:v>753</x:v>
      </x:c>
      <x:c r="E4164" s="46" t="s"/>
      <x:c r="H4164" s="46" t="s"/>
      <x:c r="K4164" s="46" t="s"/>
    </x:row>
    <x:row r="4165" spans="1:27">
      <x:c r="B4165" s="0" t="s">
        <x:v>2036</x:v>
      </x:c>
      <x:c r="C4165" s="0" t="s">
        <x:v>22</x:v>
      </x:c>
      <x:c r="D4165" s="0" t="s">
        <x:v>2037</x:v>
      </x:c>
      <x:c r="E4165" s="43" t="n">
        <x:v>1</x:v>
      </x:c>
      <x:c r="G4165" s="0" t="s">
        <x:v>746</x:v>
      </x:c>
      <x:c r="H4165" s="44" t="n">
        <x:v>5.98</x:v>
      </x:c>
      <x:c r="I4165" s="0" t="s">
        <x:v>747</x:v>
      </x:c>
      <x:c r="J4165" s="45">
        <x:f>ROUND(E4165* H4165,5)</x:f>
      </x:c>
      <x:c r="K4165" s="46" t="s"/>
    </x:row>
    <x:row r="4166" spans="1:27">
      <x:c r="B4166" s="0" t="s">
        <x:v>2038</x:v>
      </x:c>
      <x:c r="C4166" s="0" t="s">
        <x:v>22</x:v>
      </x:c>
      <x:c r="D4166" s="0" t="s">
        <x:v>2039</x:v>
      </x:c>
      <x:c r="E4166" s="43" t="n">
        <x:v>1</x:v>
      </x:c>
      <x:c r="G4166" s="0" t="s">
        <x:v>746</x:v>
      </x:c>
      <x:c r="H4166" s="44" t="n">
        <x:v>0.41</x:v>
      </x:c>
      <x:c r="I4166" s="0" t="s">
        <x:v>747</x:v>
      </x:c>
      <x:c r="J4166" s="45">
        <x:f>ROUND(E4166* H4166,5)</x:f>
      </x:c>
      <x:c r="K4166" s="46" t="s"/>
    </x:row>
    <x:row r="4167" spans="1:27">
      <x:c r="D4167" s="47" t="s">
        <x:v>761</x:v>
      </x:c>
      <x:c r="E4167" s="46" t="s"/>
      <x:c r="H4167" s="46" t="s"/>
      <x:c r="K4167" s="44">
        <x:f>SUM(J4165:J4166)</x:f>
      </x:c>
    </x:row>
    <x:row r="4168" spans="1:27">
      <x:c r="E4168" s="46" t="s"/>
      <x:c r="H4168" s="46" t="s"/>
      <x:c r="K4168" s="46" t="s"/>
    </x:row>
    <x:row r="4169" spans="1:27">
      <x:c r="D4169" s="47" t="s">
        <x:v>763</x:v>
      </x:c>
      <x:c r="E4169" s="46" t="s"/>
      <x:c r="H4169" s="46" t="n">
        <x:v>1.5</x:v>
      </x:c>
      <x:c r="I4169" s="0" t="s">
        <x:v>764</x:v>
      </x:c>
      <x:c r="J4169" s="0">
        <x:f>ROUND(H4169/100*K4163,5)</x:f>
      </x:c>
      <x:c r="K4169" s="46" t="s"/>
    </x:row>
    <x:row r="4170" spans="1:27">
      <x:c r="D4170" s="47" t="s">
        <x:v>762</x:v>
      </x:c>
      <x:c r="E4170" s="46" t="s"/>
      <x:c r="H4170" s="46" t="s"/>
      <x:c r="K4170" s="48">
        <x:f>SUM(J4160:J4169)</x:f>
      </x:c>
    </x:row>
    <x:row r="4171" spans="1:27">
      <x:c r="D4171" s="47" t="s">
        <x:v>787</x:v>
      </x:c>
      <x:c r="E4171" s="46" t="s"/>
      <x:c r="H4171" s="46" t="n">
        <x:v>3</x:v>
      </x:c>
      <x:c r="I4171" s="0" t="s">
        <x:v>764</x:v>
      </x:c>
      <x:c r="K4171" s="44">
        <x:f>ROUND(H4171/100*K4170,5)</x:f>
      </x:c>
    </x:row>
    <x:row r="4172" spans="1:27">
      <x:c r="D4172" s="47" t="s">
        <x:v>765</x:v>
      </x:c>
      <x:c r="E4172" s="46" t="s"/>
      <x:c r="H4172" s="46" t="s"/>
      <x:c r="K4172" s="48">
        <x:f>SUM(K4170:K4171)</x:f>
      </x:c>
    </x:row>
    <x:row r="4174" spans="1:27" customFormat="1" ht="45" customHeight="1">
      <x:c r="A4174" s="36" t="s">
        <x:v>2040</x:v>
      </x:c>
      <x:c r="B4174" s="36" t="s">
        <x:v>388</x:v>
      </x:c>
      <x:c r="C4174" s="37" t="s">
        <x:v>22</x:v>
      </x:c>
      <x:c r="D4174" s="38" t="s">
        <x:v>389</x:v>
      </x:c>
      <x:c r="E4174" s="37" t="s"/>
      <x:c r="F4174" s="37" t="s"/>
      <x:c r="G4174" s="37" t="s"/>
      <x:c r="H4174" s="39" t="s">
        <x:v>741</x:v>
      </x:c>
      <x:c r="I4174" s="40" t="n">
        <x:v>1</x:v>
      </x:c>
      <x:c r="J4174" s="41" t="s"/>
      <x:c r="K4174" s="42">
        <x:f>ROUND(K4186,2)</x:f>
      </x:c>
      <x:c r="L4174" s="37" t="s"/>
      <x:c r="M4174" s="37" t="s"/>
      <x:c r="N4174" s="37" t="s"/>
      <x:c r="O4174" s="37" t="s"/>
      <x:c r="P4174" s="37" t="s"/>
      <x:c r="Q4174" s="37" t="s"/>
      <x:c r="R4174" s="37" t="s"/>
      <x:c r="S4174" s="37" t="s"/>
      <x:c r="T4174" s="37" t="s"/>
      <x:c r="U4174" s="37" t="s"/>
      <x:c r="V4174" s="37" t="s"/>
      <x:c r="W4174" s="37" t="s"/>
      <x:c r="X4174" s="37" t="s"/>
      <x:c r="Y4174" s="37" t="s"/>
      <x:c r="Z4174" s="37" t="s"/>
      <x:c r="AA4174" s="37" t="s"/>
    </x:row>
    <x:row r="4175" spans="1:27">
      <x:c r="B4175" s="14" t="s">
        <x:v>742</x:v>
      </x:c>
    </x:row>
    <x:row r="4176" spans="1:27">
      <x:c r="B4176" s="0" t="s">
        <x:v>992</x:v>
      </x:c>
      <x:c r="C4176" s="0" t="s">
        <x:v>730</x:v>
      </x:c>
      <x:c r="D4176" s="0" t="s">
        <x:v>910</x:v>
      </x:c>
      <x:c r="E4176" s="43" t="n">
        <x:v>0.15</x:v>
      </x:c>
      <x:c r="F4176" s="0" t="s">
        <x:v>745</x:v>
      </x:c>
      <x:c r="G4176" s="0" t="s">
        <x:v>746</x:v>
      </x:c>
      <x:c r="H4176" s="44" t="n">
        <x:v>28.1</x:v>
      </x:c>
      <x:c r="I4176" s="0" t="s">
        <x:v>747</x:v>
      </x:c>
      <x:c r="J4176" s="45">
        <x:f>ROUND(E4176/I4174* H4176,5)</x:f>
      </x:c>
      <x:c r="K4176" s="46" t="s"/>
    </x:row>
    <x:row r="4177" spans="1:27">
      <x:c r="B4177" s="0" t="s">
        <x:v>991</x:v>
      </x:c>
      <x:c r="C4177" s="0" t="s">
        <x:v>730</x:v>
      </x:c>
      <x:c r="D4177" s="0" t="s">
        <x:v>908</x:v>
      </x:c>
      <x:c r="E4177" s="43" t="n">
        <x:v>0.15</x:v>
      </x:c>
      <x:c r="F4177" s="0" t="s">
        <x:v>745</x:v>
      </x:c>
      <x:c r="G4177" s="0" t="s">
        <x:v>746</x:v>
      </x:c>
      <x:c r="H4177" s="44" t="n">
        <x:v>24.14</x:v>
      </x:c>
      <x:c r="I4177" s="0" t="s">
        <x:v>747</x:v>
      </x:c>
      <x:c r="J4177" s="45">
        <x:f>ROUND(E4177/I4174* H4177,5)</x:f>
      </x:c>
      <x:c r="K4177" s="46" t="s"/>
    </x:row>
    <x:row r="4178" spans="1:27">
      <x:c r="D4178" s="47" t="s">
        <x:v>748</x:v>
      </x:c>
      <x:c r="E4178" s="46" t="s"/>
      <x:c r="H4178" s="46" t="s"/>
      <x:c r="K4178" s="44">
        <x:f>SUM(J4176:J4177)</x:f>
      </x:c>
    </x:row>
    <x:row r="4179" spans="1:27">
      <x:c r="B4179" s="14" t="s">
        <x:v>753</x:v>
      </x:c>
      <x:c r="E4179" s="46" t="s"/>
      <x:c r="H4179" s="46" t="s"/>
      <x:c r="K4179" s="46" t="s"/>
    </x:row>
    <x:row r="4180" spans="1:27">
      <x:c r="B4180" s="0" t="s">
        <x:v>2041</x:v>
      </x:c>
      <x:c r="C4180" s="0" t="s">
        <x:v>22</x:v>
      </x:c>
      <x:c r="D4180" s="0" t="s">
        <x:v>2042</x:v>
      </x:c>
      <x:c r="E4180" s="43" t="n">
        <x:v>1</x:v>
      </x:c>
      <x:c r="G4180" s="0" t="s">
        <x:v>746</x:v>
      </x:c>
      <x:c r="H4180" s="44" t="n">
        <x:v>71.2</x:v>
      </x:c>
      <x:c r="I4180" s="0" t="s">
        <x:v>747</x:v>
      </x:c>
      <x:c r="J4180" s="45">
        <x:f>ROUND(E4180* H4180,5)</x:f>
      </x:c>
      <x:c r="K4180" s="46" t="s"/>
    </x:row>
    <x:row r="4181" spans="1:27">
      <x:c r="D4181" s="47" t="s">
        <x:v>761</x:v>
      </x:c>
      <x:c r="E4181" s="46" t="s"/>
      <x:c r="H4181" s="46" t="s"/>
      <x:c r="K4181" s="44">
        <x:f>SUM(J4180:J4180)</x:f>
      </x:c>
    </x:row>
    <x:row r="4182" spans="1:27">
      <x:c r="E4182" s="46" t="s"/>
      <x:c r="H4182" s="46" t="s"/>
      <x:c r="K4182" s="46" t="s"/>
    </x:row>
    <x:row r="4183" spans="1:27">
      <x:c r="D4183" s="47" t="s">
        <x:v>763</x:v>
      </x:c>
      <x:c r="E4183" s="46" t="s"/>
      <x:c r="H4183" s="46" t="n">
        <x:v>1.5</x:v>
      </x:c>
      <x:c r="I4183" s="0" t="s">
        <x:v>764</x:v>
      </x:c>
      <x:c r="J4183" s="0">
        <x:f>ROUND(H4183/100*K4178,5)</x:f>
      </x:c>
      <x:c r="K4183" s="46" t="s"/>
    </x:row>
    <x:row r="4184" spans="1:27">
      <x:c r="D4184" s="47" t="s">
        <x:v>762</x:v>
      </x:c>
      <x:c r="E4184" s="46" t="s"/>
      <x:c r="H4184" s="46" t="s"/>
      <x:c r="K4184" s="48">
        <x:f>SUM(J4175:J4183)</x:f>
      </x:c>
    </x:row>
    <x:row r="4185" spans="1:27">
      <x:c r="D4185" s="47" t="s">
        <x:v>787</x:v>
      </x:c>
      <x:c r="E4185" s="46" t="s"/>
      <x:c r="H4185" s="46" t="n">
        <x:v>3</x:v>
      </x:c>
      <x:c r="I4185" s="0" t="s">
        <x:v>764</x:v>
      </x:c>
      <x:c r="K4185" s="44">
        <x:f>ROUND(H4185/100*K4184,5)</x:f>
      </x:c>
    </x:row>
    <x:row r="4186" spans="1:27">
      <x:c r="D4186" s="47" t="s">
        <x:v>765</x:v>
      </x:c>
      <x:c r="E4186" s="46" t="s"/>
      <x:c r="H4186" s="46" t="s"/>
      <x:c r="K4186" s="48">
        <x:f>SUM(K4184:K4185)</x:f>
      </x:c>
    </x:row>
    <x:row r="4188" spans="1:27" customFormat="1" ht="45" customHeight="1">
      <x:c r="A4188" s="36" t="s">
        <x:v>2043</x:v>
      </x:c>
      <x:c r="B4188" s="36" t="s">
        <x:v>418</x:v>
      </x:c>
      <x:c r="C4188" s="37" t="s">
        <x:v>22</x:v>
      </x:c>
      <x:c r="D4188" s="38" t="s">
        <x:v>419</x:v>
      </x:c>
      <x:c r="E4188" s="37" t="s"/>
      <x:c r="F4188" s="37" t="s"/>
      <x:c r="G4188" s="37" t="s"/>
      <x:c r="H4188" s="39" t="s">
        <x:v>741</x:v>
      </x:c>
      <x:c r="I4188" s="40" t="n">
        <x:v>1</x:v>
      </x:c>
      <x:c r="J4188" s="41" t="s"/>
      <x:c r="K4188" s="42">
        <x:f>ROUND(K4200,2)</x:f>
      </x:c>
      <x:c r="L4188" s="37" t="s"/>
      <x:c r="M4188" s="37" t="s"/>
      <x:c r="N4188" s="37" t="s"/>
      <x:c r="O4188" s="37" t="s"/>
      <x:c r="P4188" s="37" t="s"/>
      <x:c r="Q4188" s="37" t="s"/>
      <x:c r="R4188" s="37" t="s"/>
      <x:c r="S4188" s="37" t="s"/>
      <x:c r="T4188" s="37" t="s"/>
      <x:c r="U4188" s="37" t="s"/>
      <x:c r="V4188" s="37" t="s"/>
      <x:c r="W4188" s="37" t="s"/>
      <x:c r="X4188" s="37" t="s"/>
      <x:c r="Y4188" s="37" t="s"/>
      <x:c r="Z4188" s="37" t="s"/>
      <x:c r="AA4188" s="37" t="s"/>
    </x:row>
    <x:row r="4189" spans="1:27">
      <x:c r="B4189" s="14" t="s">
        <x:v>742</x:v>
      </x:c>
    </x:row>
    <x:row r="4190" spans="1:27">
      <x:c r="B4190" s="0" t="s">
        <x:v>931</x:v>
      </x:c>
      <x:c r="C4190" s="0" t="s">
        <x:v>730</x:v>
      </x:c>
      <x:c r="D4190" s="0" t="s">
        <x:v>896</x:v>
      </x:c>
      <x:c r="E4190" s="43" t="n">
        <x:v>0.3</x:v>
      </x:c>
      <x:c r="F4190" s="0" t="s">
        <x:v>745</x:v>
      </x:c>
      <x:c r="G4190" s="0" t="s">
        <x:v>746</x:v>
      </x:c>
      <x:c r="H4190" s="44" t="n">
        <x:v>28.1</x:v>
      </x:c>
      <x:c r="I4190" s="0" t="s">
        <x:v>747</x:v>
      </x:c>
      <x:c r="J4190" s="45">
        <x:f>ROUND(E4190/I4188* H4190,5)</x:f>
      </x:c>
      <x:c r="K4190" s="46" t="s"/>
    </x:row>
    <x:row r="4191" spans="1:27">
      <x:c r="B4191" s="0" t="s">
        <x:v>930</x:v>
      </x:c>
      <x:c r="C4191" s="0" t="s">
        <x:v>730</x:v>
      </x:c>
      <x:c r="D4191" s="0" t="s">
        <x:v>898</x:v>
      </x:c>
      <x:c r="E4191" s="43" t="n">
        <x:v>0.3</x:v>
      </x:c>
      <x:c r="F4191" s="0" t="s">
        <x:v>745</x:v>
      </x:c>
      <x:c r="G4191" s="0" t="s">
        <x:v>746</x:v>
      </x:c>
      <x:c r="H4191" s="44" t="n">
        <x:v>24.1</x:v>
      </x:c>
      <x:c r="I4191" s="0" t="s">
        <x:v>747</x:v>
      </x:c>
      <x:c r="J4191" s="45">
        <x:f>ROUND(E4191/I4188* H4191,5)</x:f>
      </x:c>
      <x:c r="K4191" s="46" t="s"/>
    </x:row>
    <x:row r="4192" spans="1:27">
      <x:c r="D4192" s="47" t="s">
        <x:v>748</x:v>
      </x:c>
      <x:c r="E4192" s="46" t="s"/>
      <x:c r="H4192" s="46" t="s"/>
      <x:c r="K4192" s="44">
        <x:f>SUM(J4190:J4191)</x:f>
      </x:c>
    </x:row>
    <x:row r="4193" spans="1:27">
      <x:c r="B4193" s="14" t="s">
        <x:v>753</x:v>
      </x:c>
      <x:c r="E4193" s="46" t="s"/>
      <x:c r="H4193" s="46" t="s"/>
      <x:c r="K4193" s="46" t="s"/>
    </x:row>
    <x:row r="4194" spans="1:27">
      <x:c r="B4194" s="0" t="s">
        <x:v>1187</x:v>
      </x:c>
      <x:c r="C4194" s="0" t="s">
        <x:v>22</x:v>
      </x:c>
      <x:c r="D4194" s="0" t="s">
        <x:v>1188</x:v>
      </x:c>
      <x:c r="E4194" s="43" t="n">
        <x:v>0.85</x:v>
      </x:c>
      <x:c r="G4194" s="0" t="s">
        <x:v>746</x:v>
      </x:c>
      <x:c r="H4194" s="44" t="n">
        <x:v>236.2</x:v>
      </x:c>
      <x:c r="I4194" s="0" t="s">
        <x:v>747</x:v>
      </x:c>
      <x:c r="J4194" s="45">
        <x:f>ROUND(E4194* H4194,5)</x:f>
      </x:c>
      <x:c r="K4194" s="46" t="s"/>
    </x:row>
    <x:row r="4195" spans="1:27">
      <x:c r="D4195" s="47" t="s">
        <x:v>761</x:v>
      </x:c>
      <x:c r="E4195" s="46" t="s"/>
      <x:c r="H4195" s="46" t="s"/>
      <x:c r="K4195" s="44">
        <x:f>SUM(J4194:J4194)</x:f>
      </x:c>
    </x:row>
    <x:row r="4196" spans="1:27">
      <x:c r="E4196" s="46" t="s"/>
      <x:c r="H4196" s="46" t="s"/>
      <x:c r="K4196" s="46" t="s"/>
    </x:row>
    <x:row r="4197" spans="1:27">
      <x:c r="D4197" s="47" t="s">
        <x:v>763</x:v>
      </x:c>
      <x:c r="E4197" s="46" t="s"/>
      <x:c r="H4197" s="46" t="n">
        <x:v>1.5</x:v>
      </x:c>
      <x:c r="I4197" s="0" t="s">
        <x:v>764</x:v>
      </x:c>
      <x:c r="J4197" s="0">
        <x:f>ROUND(H4197/100*K4192,5)</x:f>
      </x:c>
      <x:c r="K4197" s="46" t="s"/>
    </x:row>
    <x:row r="4198" spans="1:27">
      <x:c r="D4198" s="47" t="s">
        <x:v>762</x:v>
      </x:c>
      <x:c r="E4198" s="46" t="s"/>
      <x:c r="H4198" s="46" t="s"/>
      <x:c r="K4198" s="48">
        <x:f>SUM(J4189:J4197)</x:f>
      </x:c>
    </x:row>
    <x:row r="4199" spans="1:27">
      <x:c r="D4199" s="47" t="s">
        <x:v>787</x:v>
      </x:c>
      <x:c r="E4199" s="46" t="s"/>
      <x:c r="H4199" s="46" t="n">
        <x:v>3</x:v>
      </x:c>
      <x:c r="I4199" s="0" t="s">
        <x:v>764</x:v>
      </x:c>
      <x:c r="K4199" s="44">
        <x:f>ROUND(H4199/100*K4198,5)</x:f>
      </x:c>
    </x:row>
    <x:row r="4200" spans="1:27">
      <x:c r="D4200" s="47" t="s">
        <x:v>765</x:v>
      </x:c>
      <x:c r="E4200" s="46" t="s"/>
      <x:c r="H4200" s="46" t="s"/>
      <x:c r="K4200" s="48">
        <x:f>SUM(K4198:K4199)</x:f>
      </x:c>
    </x:row>
    <x:row r="4202" spans="1:27" customFormat="1" ht="45" customHeight="1">
      <x:c r="A4202" s="36" t="s">
        <x:v>2044</x:v>
      </x:c>
      <x:c r="B4202" s="36" t="s">
        <x:v>409</x:v>
      </x:c>
      <x:c r="C4202" s="37" t="s">
        <x:v>22</x:v>
      </x:c>
      <x:c r="D4202" s="38" t="s">
        <x:v>410</x:v>
      </x:c>
      <x:c r="E4202" s="37" t="s"/>
      <x:c r="F4202" s="37" t="s"/>
      <x:c r="G4202" s="37" t="s"/>
      <x:c r="H4202" s="39" t="s">
        <x:v>741</x:v>
      </x:c>
      <x:c r="I4202" s="40" t="n">
        <x:v>1</x:v>
      </x:c>
      <x:c r="J4202" s="41" t="s"/>
      <x:c r="K4202" s="42">
        <x:f>ROUND(K4214,2)</x:f>
      </x:c>
      <x:c r="L4202" s="37" t="s"/>
      <x:c r="M4202" s="37" t="s"/>
      <x:c r="N4202" s="37" t="s"/>
      <x:c r="O4202" s="37" t="s"/>
      <x:c r="P4202" s="37" t="s"/>
      <x:c r="Q4202" s="37" t="s"/>
      <x:c r="R4202" s="37" t="s"/>
      <x:c r="S4202" s="37" t="s"/>
      <x:c r="T4202" s="37" t="s"/>
      <x:c r="U4202" s="37" t="s"/>
      <x:c r="V4202" s="37" t="s"/>
      <x:c r="W4202" s="37" t="s"/>
      <x:c r="X4202" s="37" t="s"/>
      <x:c r="Y4202" s="37" t="s"/>
      <x:c r="Z4202" s="37" t="s"/>
      <x:c r="AA4202" s="37" t="s"/>
    </x:row>
    <x:row r="4203" spans="1:27">
      <x:c r="B4203" s="14" t="s">
        <x:v>742</x:v>
      </x:c>
    </x:row>
    <x:row r="4204" spans="1:27">
      <x:c r="B4204" s="0" t="s">
        <x:v>931</x:v>
      </x:c>
      <x:c r="C4204" s="0" t="s">
        <x:v>730</x:v>
      </x:c>
      <x:c r="D4204" s="0" t="s">
        <x:v>896</x:v>
      </x:c>
      <x:c r="E4204" s="43" t="n">
        <x:v>0.3</x:v>
      </x:c>
      <x:c r="F4204" s="0" t="s">
        <x:v>745</x:v>
      </x:c>
      <x:c r="G4204" s="0" t="s">
        <x:v>746</x:v>
      </x:c>
      <x:c r="H4204" s="44" t="n">
        <x:v>28.1</x:v>
      </x:c>
      <x:c r="I4204" s="0" t="s">
        <x:v>747</x:v>
      </x:c>
      <x:c r="J4204" s="45">
        <x:f>ROUND(E4204/I4202* H4204,5)</x:f>
      </x:c>
      <x:c r="K4204" s="46" t="s"/>
    </x:row>
    <x:row r="4205" spans="1:27">
      <x:c r="B4205" s="0" t="s">
        <x:v>930</x:v>
      </x:c>
      <x:c r="C4205" s="0" t="s">
        <x:v>730</x:v>
      </x:c>
      <x:c r="D4205" s="0" t="s">
        <x:v>898</x:v>
      </x:c>
      <x:c r="E4205" s="43" t="n">
        <x:v>0.3</x:v>
      </x:c>
      <x:c r="F4205" s="0" t="s">
        <x:v>745</x:v>
      </x:c>
      <x:c r="G4205" s="0" t="s">
        <x:v>746</x:v>
      </x:c>
      <x:c r="H4205" s="44" t="n">
        <x:v>24.1</x:v>
      </x:c>
      <x:c r="I4205" s="0" t="s">
        <x:v>747</x:v>
      </x:c>
      <x:c r="J4205" s="45">
        <x:f>ROUND(E4205/I4202* H4205,5)</x:f>
      </x:c>
      <x:c r="K4205" s="46" t="s"/>
    </x:row>
    <x:row r="4206" spans="1:27">
      <x:c r="D4206" s="47" t="s">
        <x:v>748</x:v>
      </x:c>
      <x:c r="E4206" s="46" t="s"/>
      <x:c r="H4206" s="46" t="s"/>
      <x:c r="K4206" s="44">
        <x:f>SUM(J4204:J4205)</x:f>
      </x:c>
    </x:row>
    <x:row r="4207" spans="1:27">
      <x:c r="B4207" s="14" t="s">
        <x:v>753</x:v>
      </x:c>
      <x:c r="E4207" s="46" t="s"/>
      <x:c r="H4207" s="46" t="s"/>
      <x:c r="K4207" s="46" t="s"/>
    </x:row>
    <x:row r="4208" spans="1:27">
      <x:c r="B4208" s="0" t="s">
        <x:v>2045</x:v>
      </x:c>
      <x:c r="C4208" s="0" t="s">
        <x:v>22</x:v>
      </x:c>
      <x:c r="D4208" s="0" t="s">
        <x:v>2046</x:v>
      </x:c>
      <x:c r="E4208" s="43" t="n">
        <x:v>1</x:v>
      </x:c>
      <x:c r="G4208" s="0" t="s">
        <x:v>746</x:v>
      </x:c>
      <x:c r="H4208" s="44" t="n">
        <x:v>37.32</x:v>
      </x:c>
      <x:c r="I4208" s="0" t="s">
        <x:v>747</x:v>
      </x:c>
      <x:c r="J4208" s="45">
        <x:f>ROUND(E4208* H4208,5)</x:f>
      </x:c>
      <x:c r="K4208" s="46" t="s"/>
    </x:row>
    <x:row r="4209" spans="1:27">
      <x:c r="D4209" s="47" t="s">
        <x:v>761</x:v>
      </x:c>
      <x:c r="E4209" s="46" t="s"/>
      <x:c r="H4209" s="46" t="s"/>
      <x:c r="K4209" s="44">
        <x:f>SUM(J4208:J4208)</x:f>
      </x:c>
    </x:row>
    <x:row r="4210" spans="1:27">
      <x:c r="E4210" s="46" t="s"/>
      <x:c r="H4210" s="46" t="s"/>
      <x:c r="K4210" s="46" t="s"/>
    </x:row>
    <x:row r="4211" spans="1:27">
      <x:c r="D4211" s="47" t="s">
        <x:v>763</x:v>
      </x:c>
      <x:c r="E4211" s="46" t="s"/>
      <x:c r="H4211" s="46" t="n">
        <x:v>1.5</x:v>
      </x:c>
      <x:c r="I4211" s="0" t="s">
        <x:v>764</x:v>
      </x:c>
      <x:c r="J4211" s="0">
        <x:f>ROUND(H4211/100*K4206,5)</x:f>
      </x:c>
      <x:c r="K4211" s="46" t="s"/>
    </x:row>
    <x:row r="4212" spans="1:27">
      <x:c r="D4212" s="47" t="s">
        <x:v>762</x:v>
      </x:c>
      <x:c r="E4212" s="46" t="s"/>
      <x:c r="H4212" s="46" t="s"/>
      <x:c r="K4212" s="48">
        <x:f>SUM(J4203:J4211)</x:f>
      </x:c>
    </x:row>
    <x:row r="4213" spans="1:27">
      <x:c r="D4213" s="47" t="s">
        <x:v>787</x:v>
      </x:c>
      <x:c r="E4213" s="46" t="s"/>
      <x:c r="H4213" s="46" t="n">
        <x:v>3</x:v>
      </x:c>
      <x:c r="I4213" s="0" t="s">
        <x:v>764</x:v>
      </x:c>
      <x:c r="K4213" s="44">
        <x:f>ROUND(H4213/100*K4212,5)</x:f>
      </x:c>
    </x:row>
    <x:row r="4214" spans="1:27">
      <x:c r="D4214" s="47" t="s">
        <x:v>765</x:v>
      </x:c>
      <x:c r="E4214" s="46" t="s"/>
      <x:c r="H4214" s="46" t="s"/>
      <x:c r="K4214" s="48">
        <x:f>SUM(K4212:K4213)</x:f>
      </x:c>
    </x:row>
    <x:row r="4216" spans="1:27" customFormat="1" ht="45" customHeight="1">
      <x:c r="A4216" s="36" t="s">
        <x:v>2047</x:v>
      </x:c>
      <x:c r="B4216" s="36" t="s">
        <x:v>416</x:v>
      </x:c>
      <x:c r="C4216" s="37" t="s">
        <x:v>22</x:v>
      </x:c>
      <x:c r="D4216" s="38" t="s">
        <x:v>417</x:v>
      </x:c>
      <x:c r="E4216" s="37" t="s"/>
      <x:c r="F4216" s="37" t="s"/>
      <x:c r="G4216" s="37" t="s"/>
      <x:c r="H4216" s="39" t="s">
        <x:v>741</x:v>
      </x:c>
      <x:c r="I4216" s="40" t="n">
        <x:v>1</x:v>
      </x:c>
      <x:c r="J4216" s="41" t="s"/>
      <x:c r="K4216" s="42">
        <x:f>ROUND(K4229,2)</x:f>
      </x:c>
      <x:c r="L4216" s="37" t="s"/>
      <x:c r="M4216" s="37" t="s"/>
      <x:c r="N4216" s="37" t="s"/>
      <x:c r="O4216" s="37" t="s"/>
      <x:c r="P4216" s="37" t="s"/>
      <x:c r="Q4216" s="37" t="s"/>
      <x:c r="R4216" s="37" t="s"/>
      <x:c r="S4216" s="37" t="s"/>
      <x:c r="T4216" s="37" t="s"/>
      <x:c r="U4216" s="37" t="s"/>
      <x:c r="V4216" s="37" t="s"/>
      <x:c r="W4216" s="37" t="s"/>
      <x:c r="X4216" s="37" t="s"/>
      <x:c r="Y4216" s="37" t="s"/>
      <x:c r="Z4216" s="37" t="s"/>
      <x:c r="AA4216" s="37" t="s"/>
    </x:row>
    <x:row r="4217" spans="1:27">
      <x:c r="B4217" s="14" t="s">
        <x:v>742</x:v>
      </x:c>
    </x:row>
    <x:row r="4218" spans="1:27">
      <x:c r="B4218" s="0" t="s">
        <x:v>931</x:v>
      </x:c>
      <x:c r="C4218" s="0" t="s">
        <x:v>730</x:v>
      </x:c>
      <x:c r="D4218" s="0" t="s">
        <x:v>896</x:v>
      </x:c>
      <x:c r="E4218" s="43" t="n">
        <x:v>0.3</x:v>
      </x:c>
      <x:c r="F4218" s="0" t="s">
        <x:v>745</x:v>
      </x:c>
      <x:c r="G4218" s="0" t="s">
        <x:v>746</x:v>
      </x:c>
      <x:c r="H4218" s="44" t="n">
        <x:v>28.1</x:v>
      </x:c>
      <x:c r="I4218" s="0" t="s">
        <x:v>747</x:v>
      </x:c>
      <x:c r="J4218" s="45">
        <x:f>ROUND(E4218/I4216* H4218,5)</x:f>
      </x:c>
      <x:c r="K4218" s="46" t="s"/>
    </x:row>
    <x:row r="4219" spans="1:27">
      <x:c r="B4219" s="0" t="s">
        <x:v>930</x:v>
      </x:c>
      <x:c r="C4219" s="0" t="s">
        <x:v>730</x:v>
      </x:c>
      <x:c r="D4219" s="0" t="s">
        <x:v>898</x:v>
      </x:c>
      <x:c r="E4219" s="43" t="n">
        <x:v>0.3</x:v>
      </x:c>
      <x:c r="F4219" s="0" t="s">
        <x:v>745</x:v>
      </x:c>
      <x:c r="G4219" s="0" t="s">
        <x:v>746</x:v>
      </x:c>
      <x:c r="H4219" s="44" t="n">
        <x:v>24.1</x:v>
      </x:c>
      <x:c r="I4219" s="0" t="s">
        <x:v>747</x:v>
      </x:c>
      <x:c r="J4219" s="45">
        <x:f>ROUND(E4219/I4216* H4219,5)</x:f>
      </x:c>
      <x:c r="K4219" s="46" t="s"/>
    </x:row>
    <x:row r="4220" spans="1:27">
      <x:c r="D4220" s="47" t="s">
        <x:v>748</x:v>
      </x:c>
      <x:c r="E4220" s="46" t="s"/>
      <x:c r="H4220" s="46" t="s"/>
      <x:c r="K4220" s="44">
        <x:f>SUM(J4218:J4219)</x:f>
      </x:c>
    </x:row>
    <x:row r="4221" spans="1:27">
      <x:c r="B4221" s="14" t="s">
        <x:v>753</x:v>
      </x:c>
      <x:c r="E4221" s="46" t="s"/>
      <x:c r="H4221" s="46" t="s"/>
      <x:c r="K4221" s="46" t="s"/>
    </x:row>
    <x:row r="4222" spans="1:27">
      <x:c r="B4222" s="0" t="s">
        <x:v>2048</x:v>
      </x:c>
      <x:c r="C4222" s="0" t="s">
        <x:v>22</x:v>
      </x:c>
      <x:c r="D4222" s="49" t="s">
        <x:v>2049</x:v>
      </x:c>
      <x:c r="E4222" s="43" t="n">
        <x:v>1</x:v>
      </x:c>
      <x:c r="G4222" s="0" t="s">
        <x:v>746</x:v>
      </x:c>
      <x:c r="H4222" s="44" t="n">
        <x:v>84</x:v>
      </x:c>
      <x:c r="I4222" s="0" t="s">
        <x:v>747</x:v>
      </x:c>
      <x:c r="J4222" s="45">
        <x:f>ROUND(E4222* H4222,5)</x:f>
      </x:c>
      <x:c r="K4222" s="46" t="s"/>
    </x:row>
    <x:row r="4223" spans="1:27">
      <x:c r="B4223" s="0" t="s">
        <x:v>2050</x:v>
      </x:c>
      <x:c r="C4223" s="0" t="s">
        <x:v>22</x:v>
      </x:c>
      <x:c r="D4223" s="0" t="s">
        <x:v>2051</x:v>
      </x:c>
      <x:c r="E4223" s="43" t="n">
        <x:v>1</x:v>
      </x:c>
      <x:c r="G4223" s="0" t="s">
        <x:v>746</x:v>
      </x:c>
      <x:c r="H4223" s="44" t="n">
        <x:v>3.92</x:v>
      </x:c>
      <x:c r="I4223" s="0" t="s">
        <x:v>747</x:v>
      </x:c>
      <x:c r="J4223" s="45">
        <x:f>ROUND(E4223* H4223,5)</x:f>
      </x:c>
      <x:c r="K4223" s="46" t="s"/>
    </x:row>
    <x:row r="4224" spans="1:27">
      <x:c r="D4224" s="47" t="s">
        <x:v>761</x:v>
      </x:c>
      <x:c r="E4224" s="46" t="s"/>
      <x:c r="H4224" s="46" t="s"/>
      <x:c r="K4224" s="44">
        <x:f>SUM(J4222:J4223)</x:f>
      </x:c>
    </x:row>
    <x:row r="4225" spans="1:27">
      <x:c r="E4225" s="46" t="s"/>
      <x:c r="H4225" s="46" t="s"/>
      <x:c r="K4225" s="46" t="s"/>
    </x:row>
    <x:row r="4226" spans="1:27">
      <x:c r="D4226" s="47" t="s">
        <x:v>763</x:v>
      </x:c>
      <x:c r="E4226" s="46" t="s"/>
      <x:c r="H4226" s="46" t="n">
        <x:v>1.5</x:v>
      </x:c>
      <x:c r="I4226" s="0" t="s">
        <x:v>764</x:v>
      </x:c>
      <x:c r="J4226" s="0">
        <x:f>ROUND(H4226/100*K4220,5)</x:f>
      </x:c>
      <x:c r="K4226" s="46" t="s"/>
    </x:row>
    <x:row r="4227" spans="1:27">
      <x:c r="D4227" s="47" t="s">
        <x:v>762</x:v>
      </x:c>
      <x:c r="E4227" s="46" t="s"/>
      <x:c r="H4227" s="46" t="s"/>
      <x:c r="K4227" s="48">
        <x:f>SUM(J4217:J4226)</x:f>
      </x:c>
    </x:row>
    <x:row r="4228" spans="1:27">
      <x:c r="D4228" s="47" t="s">
        <x:v>787</x:v>
      </x:c>
      <x:c r="E4228" s="46" t="s"/>
      <x:c r="H4228" s="46" t="n">
        <x:v>3</x:v>
      </x:c>
      <x:c r="I4228" s="0" t="s">
        <x:v>764</x:v>
      </x:c>
      <x:c r="K4228" s="44">
        <x:f>ROUND(H4228/100*K4227,5)</x:f>
      </x:c>
    </x:row>
    <x:row r="4229" spans="1:27">
      <x:c r="D4229" s="47" t="s">
        <x:v>765</x:v>
      </x:c>
      <x:c r="E4229" s="46" t="s"/>
      <x:c r="H4229" s="46" t="s"/>
      <x:c r="K4229" s="48">
        <x:f>SUM(K4227:K4228)</x:f>
      </x:c>
    </x:row>
    <x:row r="4231" spans="1:27" customFormat="1" ht="45" customHeight="1">
      <x:c r="A4231" s="36" t="s">
        <x:v>2052</x:v>
      </x:c>
      <x:c r="B4231" s="36" t="s">
        <x:v>414</x:v>
      </x:c>
      <x:c r="C4231" s="37" t="s">
        <x:v>22</x:v>
      </x:c>
      <x:c r="D4231" s="38" t="s">
        <x:v>415</x:v>
      </x:c>
      <x:c r="E4231" s="37" t="s"/>
      <x:c r="F4231" s="37" t="s"/>
      <x:c r="G4231" s="37" t="s"/>
      <x:c r="H4231" s="39" t="s">
        <x:v>741</x:v>
      </x:c>
      <x:c r="I4231" s="40" t="n">
        <x:v>1</x:v>
      </x:c>
      <x:c r="J4231" s="41" t="s"/>
      <x:c r="K4231" s="42">
        <x:f>ROUND(K4243,2)</x:f>
      </x:c>
      <x:c r="L4231" s="37" t="s"/>
      <x:c r="M4231" s="37" t="s"/>
      <x:c r="N4231" s="37" t="s"/>
      <x:c r="O4231" s="37" t="s"/>
      <x:c r="P4231" s="37" t="s"/>
      <x:c r="Q4231" s="37" t="s"/>
      <x:c r="R4231" s="37" t="s"/>
      <x:c r="S4231" s="37" t="s"/>
      <x:c r="T4231" s="37" t="s"/>
      <x:c r="U4231" s="37" t="s"/>
      <x:c r="V4231" s="37" t="s"/>
      <x:c r="W4231" s="37" t="s"/>
      <x:c r="X4231" s="37" t="s"/>
      <x:c r="Y4231" s="37" t="s"/>
      <x:c r="Z4231" s="37" t="s"/>
      <x:c r="AA4231" s="37" t="s"/>
    </x:row>
    <x:row r="4232" spans="1:27">
      <x:c r="B4232" s="14" t="s">
        <x:v>742</x:v>
      </x:c>
    </x:row>
    <x:row r="4233" spans="1:27">
      <x:c r="B4233" s="0" t="s">
        <x:v>931</x:v>
      </x:c>
      <x:c r="C4233" s="0" t="s">
        <x:v>730</x:v>
      </x:c>
      <x:c r="D4233" s="0" t="s">
        <x:v>896</x:v>
      </x:c>
      <x:c r="E4233" s="43" t="n">
        <x:v>0.15</x:v>
      </x:c>
      <x:c r="F4233" s="0" t="s">
        <x:v>745</x:v>
      </x:c>
      <x:c r="G4233" s="0" t="s">
        <x:v>746</x:v>
      </x:c>
      <x:c r="H4233" s="44" t="n">
        <x:v>28.1</x:v>
      </x:c>
      <x:c r="I4233" s="0" t="s">
        <x:v>747</x:v>
      </x:c>
      <x:c r="J4233" s="45">
        <x:f>ROUND(E4233/I4231* H4233,5)</x:f>
      </x:c>
      <x:c r="K4233" s="46" t="s"/>
    </x:row>
    <x:row r="4234" spans="1:27">
      <x:c r="B4234" s="0" t="s">
        <x:v>930</x:v>
      </x:c>
      <x:c r="C4234" s="0" t="s">
        <x:v>730</x:v>
      </x:c>
      <x:c r="D4234" s="0" t="s">
        <x:v>898</x:v>
      </x:c>
      <x:c r="E4234" s="43" t="n">
        <x:v>0.15</x:v>
      </x:c>
      <x:c r="F4234" s="0" t="s">
        <x:v>745</x:v>
      </x:c>
      <x:c r="G4234" s="0" t="s">
        <x:v>746</x:v>
      </x:c>
      <x:c r="H4234" s="44" t="n">
        <x:v>24.1</x:v>
      </x:c>
      <x:c r="I4234" s="0" t="s">
        <x:v>747</x:v>
      </x:c>
      <x:c r="J4234" s="45">
        <x:f>ROUND(E4234/I4231* H4234,5)</x:f>
      </x:c>
      <x:c r="K4234" s="46" t="s"/>
    </x:row>
    <x:row r="4235" spans="1:27">
      <x:c r="D4235" s="47" t="s">
        <x:v>748</x:v>
      </x:c>
      <x:c r="E4235" s="46" t="s"/>
      <x:c r="H4235" s="46" t="s"/>
      <x:c r="K4235" s="44">
        <x:f>SUM(J4233:J4234)</x:f>
      </x:c>
    </x:row>
    <x:row r="4236" spans="1:27">
      <x:c r="B4236" s="14" t="s">
        <x:v>753</x:v>
      </x:c>
      <x:c r="E4236" s="46" t="s"/>
      <x:c r="H4236" s="46" t="s"/>
      <x:c r="K4236" s="46" t="s"/>
    </x:row>
    <x:row r="4237" spans="1:27">
      <x:c r="B4237" s="0" t="s">
        <x:v>2053</x:v>
      </x:c>
      <x:c r="C4237" s="0" t="s">
        <x:v>22</x:v>
      </x:c>
      <x:c r="D4237" s="49" t="s">
        <x:v>2054</x:v>
      </x:c>
      <x:c r="E4237" s="43" t="n">
        <x:v>1</x:v>
      </x:c>
      <x:c r="G4237" s="0" t="s">
        <x:v>746</x:v>
      </x:c>
      <x:c r="H4237" s="44" t="n">
        <x:v>138.8</x:v>
      </x:c>
      <x:c r="I4237" s="0" t="s">
        <x:v>747</x:v>
      </x:c>
      <x:c r="J4237" s="45">
        <x:f>ROUND(E4237* H4237,5)</x:f>
      </x:c>
      <x:c r="K4237" s="46" t="s"/>
    </x:row>
    <x:row r="4238" spans="1:27">
      <x:c r="D4238" s="47" t="s">
        <x:v>761</x:v>
      </x:c>
      <x:c r="E4238" s="46" t="s"/>
      <x:c r="H4238" s="46" t="s"/>
      <x:c r="K4238" s="44">
        <x:f>SUM(J4237:J4237)</x:f>
      </x:c>
    </x:row>
    <x:row r="4239" spans="1:27">
      <x:c r="E4239" s="46" t="s"/>
      <x:c r="H4239" s="46" t="s"/>
      <x:c r="K4239" s="46" t="s"/>
    </x:row>
    <x:row r="4240" spans="1:27">
      <x:c r="D4240" s="47" t="s">
        <x:v>763</x:v>
      </x:c>
      <x:c r="E4240" s="46" t="s"/>
      <x:c r="H4240" s="46" t="n">
        <x:v>1.5</x:v>
      </x:c>
      <x:c r="I4240" s="0" t="s">
        <x:v>764</x:v>
      </x:c>
      <x:c r="J4240" s="0">
        <x:f>ROUND(H4240/100*K4235,5)</x:f>
      </x:c>
      <x:c r="K4240" s="46" t="s"/>
    </x:row>
    <x:row r="4241" spans="1:27">
      <x:c r="D4241" s="47" t="s">
        <x:v>762</x:v>
      </x:c>
      <x:c r="E4241" s="46" t="s"/>
      <x:c r="H4241" s="46" t="s"/>
      <x:c r="K4241" s="48">
        <x:f>SUM(J4232:J4240)</x:f>
      </x:c>
    </x:row>
    <x:row r="4242" spans="1:27">
      <x:c r="D4242" s="47" t="s">
        <x:v>787</x:v>
      </x:c>
      <x:c r="E4242" s="46" t="s"/>
      <x:c r="H4242" s="46" t="n">
        <x:v>3</x:v>
      </x:c>
      <x:c r="I4242" s="0" t="s">
        <x:v>764</x:v>
      </x:c>
      <x:c r="K4242" s="44">
        <x:f>ROUND(H4242/100*K4241,5)</x:f>
      </x:c>
    </x:row>
    <x:row r="4243" spans="1:27">
      <x:c r="D4243" s="47" t="s">
        <x:v>765</x:v>
      </x:c>
      <x:c r="E4243" s="46" t="s"/>
      <x:c r="H4243" s="46" t="s"/>
      <x:c r="K4243" s="48">
        <x:f>SUM(K4241:K4242)</x:f>
      </x:c>
    </x:row>
    <x:row r="4245" spans="1:27" customFormat="1" ht="45" customHeight="1">
      <x:c r="A4245" s="36" t="s">
        <x:v>2055</x:v>
      </x:c>
      <x:c r="B4245" s="36" t="s">
        <x:v>594</x:v>
      </x:c>
      <x:c r="C4245" s="37" t="s">
        <x:v>22</x:v>
      </x:c>
      <x:c r="D4245" s="38" t="s">
        <x:v>595</x:v>
      </x:c>
      <x:c r="E4245" s="37" t="s"/>
      <x:c r="F4245" s="37" t="s"/>
      <x:c r="G4245" s="37" t="s"/>
      <x:c r="H4245" s="39" t="s">
        <x:v>741</x:v>
      </x:c>
      <x:c r="I4245" s="40" t="n">
        <x:v>1</x:v>
      </x:c>
      <x:c r="J4245" s="41" t="s"/>
      <x:c r="K4245" s="42">
        <x:f>ROUND(K4257,2)</x:f>
      </x:c>
      <x:c r="L4245" s="37" t="s"/>
      <x:c r="M4245" s="37" t="s"/>
      <x:c r="N4245" s="37" t="s"/>
      <x:c r="O4245" s="37" t="s"/>
      <x:c r="P4245" s="37" t="s"/>
      <x:c r="Q4245" s="37" t="s"/>
      <x:c r="R4245" s="37" t="s"/>
      <x:c r="S4245" s="37" t="s"/>
      <x:c r="T4245" s="37" t="s"/>
      <x:c r="U4245" s="37" t="s"/>
      <x:c r="V4245" s="37" t="s"/>
      <x:c r="W4245" s="37" t="s"/>
      <x:c r="X4245" s="37" t="s"/>
      <x:c r="Y4245" s="37" t="s"/>
      <x:c r="Z4245" s="37" t="s"/>
      <x:c r="AA4245" s="37" t="s"/>
    </x:row>
    <x:row r="4246" spans="1:27">
      <x:c r="B4246" s="14" t="s">
        <x:v>742</x:v>
      </x:c>
    </x:row>
    <x:row r="4247" spans="1:27">
      <x:c r="B4247" s="0" t="s">
        <x:v>930</x:v>
      </x:c>
      <x:c r="C4247" s="0" t="s">
        <x:v>730</x:v>
      </x:c>
      <x:c r="D4247" s="0" t="s">
        <x:v>898</x:v>
      </x:c>
      <x:c r="E4247" s="43" t="n">
        <x:v>0.133</x:v>
      </x:c>
      <x:c r="F4247" s="0" t="s">
        <x:v>745</x:v>
      </x:c>
      <x:c r="G4247" s="0" t="s">
        <x:v>746</x:v>
      </x:c>
      <x:c r="H4247" s="44" t="n">
        <x:v>24.1</x:v>
      </x:c>
      <x:c r="I4247" s="0" t="s">
        <x:v>747</x:v>
      </x:c>
      <x:c r="J4247" s="45">
        <x:f>ROUND(E4247/I4245* H4247,5)</x:f>
      </x:c>
      <x:c r="K4247" s="46" t="s"/>
    </x:row>
    <x:row r="4248" spans="1:27">
      <x:c r="B4248" s="0" t="s">
        <x:v>931</x:v>
      </x:c>
      <x:c r="C4248" s="0" t="s">
        <x:v>730</x:v>
      </x:c>
      <x:c r="D4248" s="0" t="s">
        <x:v>896</x:v>
      </x:c>
      <x:c r="E4248" s="43" t="n">
        <x:v>0.15</x:v>
      </x:c>
      <x:c r="F4248" s="0" t="s">
        <x:v>745</x:v>
      </x:c>
      <x:c r="G4248" s="0" t="s">
        <x:v>746</x:v>
      </x:c>
      <x:c r="H4248" s="44" t="n">
        <x:v>28.1</x:v>
      </x:c>
      <x:c r="I4248" s="0" t="s">
        <x:v>747</x:v>
      </x:c>
      <x:c r="J4248" s="45">
        <x:f>ROUND(E4248/I4245* H4248,5)</x:f>
      </x:c>
      <x:c r="K4248" s="46" t="s"/>
    </x:row>
    <x:row r="4249" spans="1:27">
      <x:c r="D4249" s="47" t="s">
        <x:v>748</x:v>
      </x:c>
      <x:c r="E4249" s="46" t="s"/>
      <x:c r="H4249" s="46" t="s"/>
      <x:c r="K4249" s="44">
        <x:f>SUM(J4247:J4248)</x:f>
      </x:c>
    </x:row>
    <x:row r="4250" spans="1:27">
      <x:c r="B4250" s="14" t="s">
        <x:v>753</x:v>
      </x:c>
      <x:c r="E4250" s="46" t="s"/>
      <x:c r="H4250" s="46" t="s"/>
      <x:c r="K4250" s="46" t="s"/>
    </x:row>
    <x:row r="4251" spans="1:27">
      <x:c r="B4251" s="0" t="s">
        <x:v>2056</x:v>
      </x:c>
      <x:c r="C4251" s="0" t="s">
        <x:v>22</x:v>
      </x:c>
      <x:c r="D4251" s="0" t="s">
        <x:v>595</x:v>
      </x:c>
      <x:c r="E4251" s="43" t="n">
        <x:v>1</x:v>
      </x:c>
      <x:c r="G4251" s="0" t="s">
        <x:v>746</x:v>
      </x:c>
      <x:c r="H4251" s="44" t="n">
        <x:v>580</x:v>
      </x:c>
      <x:c r="I4251" s="0" t="s">
        <x:v>747</x:v>
      </x:c>
      <x:c r="J4251" s="45">
        <x:f>ROUND(E4251* H4251,5)</x:f>
      </x:c>
      <x:c r="K4251" s="46" t="s"/>
    </x:row>
    <x:row r="4252" spans="1:27">
      <x:c r="D4252" s="47" t="s">
        <x:v>761</x:v>
      </x:c>
      <x:c r="E4252" s="46" t="s"/>
      <x:c r="H4252" s="46" t="s"/>
      <x:c r="K4252" s="44">
        <x:f>SUM(J4251:J4251)</x:f>
      </x:c>
    </x:row>
    <x:row r="4253" spans="1:27">
      <x:c r="E4253" s="46" t="s"/>
      <x:c r="H4253" s="46" t="s"/>
      <x:c r="K4253" s="46" t="s"/>
    </x:row>
    <x:row r="4254" spans="1:27">
      <x:c r="D4254" s="47" t="s">
        <x:v>763</x:v>
      </x:c>
      <x:c r="E4254" s="46" t="s"/>
      <x:c r="H4254" s="46" t="n">
        <x:v>1.5</x:v>
      </x:c>
      <x:c r="I4254" s="0" t="s">
        <x:v>764</x:v>
      </x:c>
      <x:c r="J4254" s="0">
        <x:f>ROUND(H4254/100*K4249,5)</x:f>
      </x:c>
      <x:c r="K4254" s="46" t="s"/>
    </x:row>
    <x:row r="4255" spans="1:27">
      <x:c r="D4255" s="47" t="s">
        <x:v>762</x:v>
      </x:c>
      <x:c r="E4255" s="46" t="s"/>
      <x:c r="H4255" s="46" t="s"/>
      <x:c r="K4255" s="48">
        <x:f>SUM(J4246:J4254)</x:f>
      </x:c>
    </x:row>
    <x:row r="4256" spans="1:27">
      <x:c r="D4256" s="47" t="s">
        <x:v>787</x:v>
      </x:c>
      <x:c r="E4256" s="46" t="s"/>
      <x:c r="H4256" s="46" t="n">
        <x:v>3</x:v>
      </x:c>
      <x:c r="I4256" s="0" t="s">
        <x:v>764</x:v>
      </x:c>
      <x:c r="K4256" s="44">
        <x:f>ROUND(H4256/100*K4255,5)</x:f>
      </x:c>
    </x:row>
    <x:row r="4257" spans="1:27">
      <x:c r="D4257" s="47" t="s">
        <x:v>765</x:v>
      </x:c>
      <x:c r="E4257" s="46" t="s"/>
      <x:c r="H4257" s="46" t="s"/>
      <x:c r="K4257" s="48">
        <x:f>SUM(K4255:K4256)</x:f>
      </x:c>
    </x:row>
    <x:row r="4259" spans="1:27" customFormat="1" ht="45" customHeight="1">
      <x:c r="A4259" s="36" t="s">
        <x:v>2057</x:v>
      </x:c>
      <x:c r="B4259" s="36" t="s">
        <x:v>167</x:v>
      </x:c>
      <x:c r="C4259" s="37" t="s">
        <x:v>22</x:v>
      </x:c>
      <x:c r="D4259" s="38" t="s">
        <x:v>168</x:v>
      </x:c>
      <x:c r="E4259" s="37" t="s"/>
      <x:c r="F4259" s="37" t="s"/>
      <x:c r="G4259" s="37" t="s"/>
      <x:c r="H4259" s="39" t="s">
        <x:v>741</x:v>
      </x:c>
      <x:c r="I4259" s="40" t="n">
        <x:v>1</x:v>
      </x:c>
      <x:c r="J4259" s="41" t="s"/>
      <x:c r="K4259" s="42">
        <x:f>ROUND(K4272,2)</x:f>
      </x:c>
      <x:c r="L4259" s="37" t="s"/>
      <x:c r="M4259" s="37" t="s"/>
      <x:c r="N4259" s="37" t="s"/>
      <x:c r="O4259" s="37" t="s"/>
      <x:c r="P4259" s="37" t="s"/>
      <x:c r="Q4259" s="37" t="s"/>
      <x:c r="R4259" s="37" t="s"/>
      <x:c r="S4259" s="37" t="s"/>
      <x:c r="T4259" s="37" t="s"/>
      <x:c r="U4259" s="37" t="s"/>
      <x:c r="V4259" s="37" t="s"/>
      <x:c r="W4259" s="37" t="s"/>
      <x:c r="X4259" s="37" t="s"/>
      <x:c r="Y4259" s="37" t="s"/>
      <x:c r="Z4259" s="37" t="s"/>
      <x:c r="AA4259" s="37" t="s"/>
    </x:row>
    <x:row r="4260" spans="1:27">
      <x:c r="B4260" s="14" t="s">
        <x:v>742</x:v>
      </x:c>
    </x:row>
    <x:row r="4261" spans="1:27">
      <x:c r="B4261" s="0" t="s">
        <x:v>973</x:v>
      </x:c>
      <x:c r="C4261" s="0" t="s">
        <x:v>730</x:v>
      </x:c>
      <x:c r="D4261" s="0" t="s">
        <x:v>974</x:v>
      </x:c>
      <x:c r="E4261" s="43" t="n">
        <x:v>0.5</x:v>
      </x:c>
      <x:c r="F4261" s="0" t="s">
        <x:v>745</x:v>
      </x:c>
      <x:c r="G4261" s="0" t="s">
        <x:v>746</x:v>
      </x:c>
      <x:c r="H4261" s="44" t="n">
        <x:v>22.09</x:v>
      </x:c>
      <x:c r="I4261" s="0" t="s">
        <x:v>747</x:v>
      </x:c>
      <x:c r="J4261" s="45">
        <x:f>ROUND(E4261/I4259* H4261,5)</x:f>
      </x:c>
      <x:c r="K4261" s="46" t="s"/>
    </x:row>
    <x:row r="4262" spans="1:27">
      <x:c r="B4262" s="0" t="s">
        <x:v>1191</x:v>
      </x:c>
      <x:c r="C4262" s="0" t="s">
        <x:v>730</x:v>
      </x:c>
      <x:c r="D4262" s="0" t="s">
        <x:v>1192</x:v>
      </x:c>
      <x:c r="E4262" s="43" t="n">
        <x:v>0.4</x:v>
      </x:c>
      <x:c r="F4262" s="0" t="s">
        <x:v>745</x:v>
      </x:c>
      <x:c r="G4262" s="0" t="s">
        <x:v>746</x:v>
      </x:c>
      <x:c r="H4262" s="44" t="n">
        <x:v>19.88</x:v>
      </x:c>
      <x:c r="I4262" s="0" t="s">
        <x:v>747</x:v>
      </x:c>
      <x:c r="J4262" s="45">
        <x:f>ROUND(E4262/I4259* H4262,5)</x:f>
      </x:c>
      <x:c r="K4262" s="46" t="s"/>
    </x:row>
    <x:row r="4263" spans="1:27">
      <x:c r="D4263" s="47" t="s">
        <x:v>748</x:v>
      </x:c>
      <x:c r="E4263" s="46" t="s"/>
      <x:c r="H4263" s="46" t="s"/>
      <x:c r="K4263" s="44">
        <x:f>SUM(J4261:J4262)</x:f>
      </x:c>
    </x:row>
    <x:row r="4264" spans="1:27">
      <x:c r="B4264" s="14" t="s">
        <x:v>753</x:v>
      </x:c>
      <x:c r="E4264" s="46" t="s"/>
      <x:c r="H4264" s="46" t="s"/>
      <x:c r="K4264" s="46" t="s"/>
    </x:row>
    <x:row r="4265" spans="1:27">
      <x:c r="B4265" s="0" t="s">
        <x:v>2058</x:v>
      </x:c>
      <x:c r="C4265" s="0" t="s">
        <x:v>22</x:v>
      </x:c>
      <x:c r="D4265" s="49" t="s">
        <x:v>2059</x:v>
      </x:c>
      <x:c r="E4265" s="43" t="n">
        <x:v>1</x:v>
      </x:c>
      <x:c r="G4265" s="0" t="s">
        <x:v>746</x:v>
      </x:c>
      <x:c r="H4265" s="44" t="n">
        <x:v>462.25</x:v>
      </x:c>
      <x:c r="I4265" s="0" t="s">
        <x:v>747</x:v>
      </x:c>
      <x:c r="J4265" s="45">
        <x:f>ROUND(E4265* H4265,5)</x:f>
      </x:c>
      <x:c r="K4265" s="46" t="s"/>
    </x:row>
    <x:row r="4266" spans="1:27">
      <x:c r="B4266" s="0" t="s">
        <x:v>2060</x:v>
      </x:c>
      <x:c r="C4266" s="0" t="s">
        <x:v>1021</x:v>
      </x:c>
      <x:c r="D4266" s="0" t="s">
        <x:v>2061</x:v>
      </x:c>
      <x:c r="E4266" s="43" t="n">
        <x:v>0.025</x:v>
      </x:c>
      <x:c r="G4266" s="0" t="s">
        <x:v>746</x:v>
      </x:c>
      <x:c r="H4266" s="44" t="n">
        <x:v>15.49</x:v>
      </x:c>
      <x:c r="I4266" s="0" t="s">
        <x:v>747</x:v>
      </x:c>
      <x:c r="J4266" s="45">
        <x:f>ROUND(E4266* H4266,5)</x:f>
      </x:c>
      <x:c r="K4266" s="46" t="s"/>
    </x:row>
    <x:row r="4267" spans="1:27">
      <x:c r="D4267" s="47" t="s">
        <x:v>761</x:v>
      </x:c>
      <x:c r="E4267" s="46" t="s"/>
      <x:c r="H4267" s="46" t="s"/>
      <x:c r="K4267" s="44">
        <x:f>SUM(J4265:J4266)</x:f>
      </x:c>
    </x:row>
    <x:row r="4268" spans="1:27">
      <x:c r="E4268" s="46" t="s"/>
      <x:c r="H4268" s="46" t="s"/>
      <x:c r="K4268" s="46" t="s"/>
    </x:row>
    <x:row r="4269" spans="1:27">
      <x:c r="D4269" s="47" t="s">
        <x:v>763</x:v>
      </x:c>
      <x:c r="E4269" s="46" t="s"/>
      <x:c r="H4269" s="46" t="n">
        <x:v>2.5</x:v>
      </x:c>
      <x:c r="I4269" s="0" t="s">
        <x:v>764</x:v>
      </x:c>
      <x:c r="J4269" s="0">
        <x:f>ROUND(H4269/100*K4263,5)</x:f>
      </x:c>
      <x:c r="K4269" s="46" t="s"/>
    </x:row>
    <x:row r="4270" spans="1:27">
      <x:c r="D4270" s="47" t="s">
        <x:v>762</x:v>
      </x:c>
      <x:c r="E4270" s="46" t="s"/>
      <x:c r="H4270" s="46" t="s"/>
      <x:c r="K4270" s="48">
        <x:f>SUM(J4260:J4269)</x:f>
      </x:c>
    </x:row>
    <x:row r="4271" spans="1:27">
      <x:c r="D4271" s="47" t="s">
        <x:v>787</x:v>
      </x:c>
      <x:c r="E4271" s="46" t="s"/>
      <x:c r="H4271" s="46" t="n">
        <x:v>3</x:v>
      </x:c>
      <x:c r="I4271" s="0" t="s">
        <x:v>764</x:v>
      </x:c>
      <x:c r="K4271" s="44">
        <x:f>ROUND(H4271/100*K4270,5)</x:f>
      </x:c>
    </x:row>
    <x:row r="4272" spans="1:27">
      <x:c r="D4272" s="47" t="s">
        <x:v>765</x:v>
      </x:c>
      <x:c r="E4272" s="46" t="s"/>
      <x:c r="H4272" s="46" t="s"/>
      <x:c r="K4272" s="48">
        <x:f>SUM(K4270:K4271)</x:f>
      </x:c>
    </x:row>
    <x:row r="4274" spans="1:27" customFormat="1" ht="45" customHeight="1">
      <x:c r="A4274" s="36" t="s">
        <x:v>2062</x:v>
      </x:c>
      <x:c r="B4274" s="36" t="s">
        <x:v>169</x:v>
      </x:c>
      <x:c r="C4274" s="37" t="s">
        <x:v>22</x:v>
      </x:c>
      <x:c r="D4274" s="38" t="s">
        <x:v>170</x:v>
      </x:c>
      <x:c r="E4274" s="37" t="s"/>
      <x:c r="F4274" s="37" t="s"/>
      <x:c r="G4274" s="37" t="s"/>
      <x:c r="H4274" s="39" t="s">
        <x:v>741</x:v>
      </x:c>
      <x:c r="I4274" s="40" t="n">
        <x:v>1</x:v>
      </x:c>
      <x:c r="J4274" s="41" t="s"/>
      <x:c r="K4274" s="42">
        <x:f>ROUND(K4292,2)</x:f>
      </x:c>
      <x:c r="L4274" s="37" t="s"/>
      <x:c r="M4274" s="37" t="s"/>
      <x:c r="N4274" s="37" t="s"/>
      <x:c r="O4274" s="37" t="s"/>
      <x:c r="P4274" s="37" t="s"/>
      <x:c r="Q4274" s="37" t="s"/>
      <x:c r="R4274" s="37" t="s"/>
      <x:c r="S4274" s="37" t="s"/>
      <x:c r="T4274" s="37" t="s"/>
      <x:c r="U4274" s="37" t="s"/>
      <x:c r="V4274" s="37" t="s"/>
      <x:c r="W4274" s="37" t="s"/>
      <x:c r="X4274" s="37" t="s"/>
      <x:c r="Y4274" s="37" t="s"/>
      <x:c r="Z4274" s="37" t="s"/>
      <x:c r="AA4274" s="37" t="s"/>
    </x:row>
    <x:row r="4275" spans="1:27">
      <x:c r="B4275" s="14" t="s">
        <x:v>742</x:v>
      </x:c>
    </x:row>
    <x:row r="4276" spans="1:27">
      <x:c r="B4276" s="0" t="s">
        <x:v>1034</x:v>
      </x:c>
      <x:c r="C4276" s="0" t="s">
        <x:v>730</x:v>
      </x:c>
      <x:c r="D4276" s="0" t="s">
        <x:v>1035</x:v>
      </x:c>
      <x:c r="E4276" s="43" t="n">
        <x:v>0.6</x:v>
      </x:c>
      <x:c r="F4276" s="0" t="s">
        <x:v>745</x:v>
      </x:c>
      <x:c r="G4276" s="0" t="s">
        <x:v>746</x:v>
      </x:c>
      <x:c r="H4276" s="44" t="n">
        <x:v>27.76</x:v>
      </x:c>
      <x:c r="I4276" s="0" t="s">
        <x:v>747</x:v>
      </x:c>
      <x:c r="J4276" s="45">
        <x:f>ROUND(E4276/I4274* H4276,5)</x:f>
      </x:c>
      <x:c r="K4276" s="46" t="s"/>
    </x:row>
    <x:row r="4277" spans="1:27">
      <x:c r="B4277" s="0" t="s">
        <x:v>973</x:v>
      </x:c>
      <x:c r="C4277" s="0" t="s">
        <x:v>730</x:v>
      </x:c>
      <x:c r="D4277" s="0" t="s">
        <x:v>974</x:v>
      </x:c>
      <x:c r="E4277" s="43" t="n">
        <x:v>1</x:v>
      </x:c>
      <x:c r="F4277" s="0" t="s">
        <x:v>745</x:v>
      </x:c>
      <x:c r="G4277" s="0" t="s">
        <x:v>746</x:v>
      </x:c>
      <x:c r="H4277" s="44" t="n">
        <x:v>22.09</x:v>
      </x:c>
      <x:c r="I4277" s="0" t="s">
        <x:v>747</x:v>
      </x:c>
      <x:c r="J4277" s="45">
        <x:f>ROUND(E4277/I4274* H4277,5)</x:f>
      </x:c>
      <x:c r="K4277" s="46" t="s"/>
    </x:row>
    <x:row r="4278" spans="1:27">
      <x:c r="B4278" s="0" t="s">
        <x:v>970</x:v>
      </x:c>
      <x:c r="C4278" s="0" t="s">
        <x:v>730</x:v>
      </x:c>
      <x:c r="D4278" s="0" t="s">
        <x:v>844</x:v>
      </x:c>
      <x:c r="E4278" s="43" t="n">
        <x:v>0.6</x:v>
      </x:c>
      <x:c r="F4278" s="0" t="s">
        <x:v>745</x:v>
      </x:c>
      <x:c r="G4278" s="0" t="s">
        <x:v>746</x:v>
      </x:c>
      <x:c r="H4278" s="44" t="n">
        <x:v>23.17</x:v>
      </x:c>
      <x:c r="I4278" s="0" t="s">
        <x:v>747</x:v>
      </x:c>
      <x:c r="J4278" s="45">
        <x:f>ROUND(E4278/I4274* H4278,5)</x:f>
      </x:c>
      <x:c r="K4278" s="46" t="s"/>
    </x:row>
    <x:row r="4279" spans="1:27">
      <x:c r="B4279" s="0" t="s">
        <x:v>1191</x:v>
      </x:c>
      <x:c r="C4279" s="0" t="s">
        <x:v>730</x:v>
      </x:c>
      <x:c r="D4279" s="0" t="s">
        <x:v>1192</x:v>
      </x:c>
      <x:c r="E4279" s="43" t="n">
        <x:v>0.6</x:v>
      </x:c>
      <x:c r="F4279" s="0" t="s">
        <x:v>745</x:v>
      </x:c>
      <x:c r="G4279" s="0" t="s">
        <x:v>746</x:v>
      </x:c>
      <x:c r="H4279" s="44" t="n">
        <x:v>19.88</x:v>
      </x:c>
      <x:c r="I4279" s="0" t="s">
        <x:v>747</x:v>
      </x:c>
      <x:c r="J4279" s="45">
        <x:f>ROUND(E4279/I4274* H4279,5)</x:f>
      </x:c>
      <x:c r="K4279" s="46" t="s"/>
    </x:row>
    <x:row r="4280" spans="1:27">
      <x:c r="D4280" s="47" t="s">
        <x:v>748</x:v>
      </x:c>
      <x:c r="E4280" s="46" t="s"/>
      <x:c r="H4280" s="46" t="s"/>
      <x:c r="K4280" s="44">
        <x:f>SUM(J4276:J4279)</x:f>
      </x:c>
    </x:row>
    <x:row r="4281" spans="1:27">
      <x:c r="B4281" s="14" t="s">
        <x:v>753</x:v>
      </x:c>
      <x:c r="E4281" s="46" t="s"/>
      <x:c r="H4281" s="46" t="s"/>
      <x:c r="K4281" s="46" t="s"/>
    </x:row>
    <x:row r="4282" spans="1:27">
      <x:c r="B4282" s="0" t="s">
        <x:v>2063</x:v>
      </x:c>
      <x:c r="C4282" s="0" t="s">
        <x:v>22</x:v>
      </x:c>
      <x:c r="D4282" s="49" t="s">
        <x:v>2064</x:v>
      </x:c>
      <x:c r="E4282" s="43" t="n">
        <x:v>1</x:v>
      </x:c>
      <x:c r="G4282" s="0" t="s">
        <x:v>746</x:v>
      </x:c>
      <x:c r="H4282" s="44" t="n">
        <x:v>697.5</x:v>
      </x:c>
      <x:c r="I4282" s="0" t="s">
        <x:v>747</x:v>
      </x:c>
      <x:c r="J4282" s="45">
        <x:f>ROUND(E4282* H4282,5)</x:f>
      </x:c>
      <x:c r="K4282" s="46" t="s"/>
    </x:row>
    <x:row r="4283" spans="1:27">
      <x:c r="B4283" s="0" t="s">
        <x:v>2065</x:v>
      </x:c>
      <x:c r="C4283" s="0" t="s">
        <x:v>771</x:v>
      </x:c>
      <x:c r="D4283" s="0" t="s">
        <x:v>2066</x:v>
      </x:c>
      <x:c r="E4283" s="43" t="n">
        <x:v>0.2</x:v>
      </x:c>
      <x:c r="G4283" s="0" t="s">
        <x:v>746</x:v>
      </x:c>
      <x:c r="H4283" s="44" t="n">
        <x:v>5.22</x:v>
      </x:c>
      <x:c r="I4283" s="0" t="s">
        <x:v>747</x:v>
      </x:c>
      <x:c r="J4283" s="45">
        <x:f>ROUND(E4283* H4283,5)</x:f>
      </x:c>
      <x:c r="K4283" s="46" t="s"/>
    </x:row>
    <x:row r="4284" spans="1:27">
      <x:c r="D4284" s="47" t="s">
        <x:v>761</x:v>
      </x:c>
      <x:c r="E4284" s="46" t="s"/>
      <x:c r="H4284" s="46" t="s"/>
      <x:c r="K4284" s="44">
        <x:f>SUM(J4282:J4283)</x:f>
      </x:c>
    </x:row>
    <x:row r="4285" spans="1:27">
      <x:c r="B4285" s="14" t="s">
        <x:v>738</x:v>
      </x:c>
      <x:c r="E4285" s="46" t="s"/>
      <x:c r="H4285" s="46" t="s"/>
      <x:c r="K4285" s="46" t="s"/>
    </x:row>
    <x:row r="4286" spans="1:27">
      <x:c r="B4286" s="0" t="s">
        <x:v>739</x:v>
      </x:c>
      <x:c r="C4286" s="0" t="s">
        <x:v>29</x:v>
      </x:c>
      <x:c r="D4286" s="0" t="s">
        <x:v>740</x:v>
      </x:c>
      <x:c r="E4286" s="43" t="n">
        <x:v>0.021</x:v>
      </x:c>
      <x:c r="G4286" s="0" t="s">
        <x:v>746</x:v>
      </x:c>
      <x:c r="H4286" s="44" t="n">
        <x:v>85.1568</x:v>
      </x:c>
      <x:c r="I4286" s="0" t="s">
        <x:v>747</x:v>
      </x:c>
      <x:c r="J4286" s="45">
        <x:f>ROUND(E4286* H4286,5)</x:f>
      </x:c>
      <x:c r="K4286" s="46" t="s"/>
    </x:row>
    <x:row r="4287" spans="1:27">
      <x:c r="D4287" s="47" t="s">
        <x:v>851</x:v>
      </x:c>
      <x:c r="E4287" s="46" t="s"/>
      <x:c r="H4287" s="46" t="s"/>
      <x:c r="K4287" s="44">
        <x:f>SUM(J4286:J4286)</x:f>
      </x:c>
    </x:row>
    <x:row r="4288" spans="1:27">
      <x:c r="E4288" s="46" t="s"/>
      <x:c r="H4288" s="46" t="s"/>
      <x:c r="K4288" s="46" t="s"/>
    </x:row>
    <x:row r="4289" spans="1:27">
      <x:c r="D4289" s="47" t="s">
        <x:v>763</x:v>
      </x:c>
      <x:c r="E4289" s="46" t="s"/>
      <x:c r="H4289" s="46" t="n">
        <x:v>2.5</x:v>
      </x:c>
      <x:c r="I4289" s="0" t="s">
        <x:v>764</x:v>
      </x:c>
      <x:c r="J4289" s="0">
        <x:f>ROUND(H4289/100*K4280,5)</x:f>
      </x:c>
      <x:c r="K4289" s="46" t="s"/>
    </x:row>
    <x:row r="4290" spans="1:27">
      <x:c r="D4290" s="47" t="s">
        <x:v>762</x:v>
      </x:c>
      <x:c r="E4290" s="46" t="s"/>
      <x:c r="H4290" s="46" t="s"/>
      <x:c r="K4290" s="48">
        <x:f>SUM(J4275:J4289)</x:f>
      </x:c>
    </x:row>
    <x:row r="4291" spans="1:27">
      <x:c r="D4291" s="47" t="s">
        <x:v>787</x:v>
      </x:c>
      <x:c r="E4291" s="46" t="s"/>
      <x:c r="H4291" s="46" t="n">
        <x:v>3</x:v>
      </x:c>
      <x:c r="I4291" s="0" t="s">
        <x:v>764</x:v>
      </x:c>
      <x:c r="K4291" s="44">
        <x:f>ROUND(H4291/100*K4290,5)</x:f>
      </x:c>
    </x:row>
    <x:row r="4292" spans="1:27">
      <x:c r="D4292" s="47" t="s">
        <x:v>765</x:v>
      </x:c>
      <x:c r="E4292" s="46" t="s"/>
      <x:c r="H4292" s="46" t="s"/>
      <x:c r="K4292" s="48">
        <x:f>SUM(K4290:K4291)</x:f>
      </x:c>
    </x:row>
    <x:row r="4294" spans="1:27" customFormat="1" ht="45" customHeight="1">
      <x:c r="A4294" s="36" t="s">
        <x:v>2067</x:v>
      </x:c>
      <x:c r="B4294" s="36" t="s">
        <x:v>248</x:v>
      </x:c>
      <x:c r="C4294" s="37" t="s">
        <x:v>22</x:v>
      </x:c>
      <x:c r="D4294" s="38" t="s">
        <x:v>249</x:v>
      </x:c>
      <x:c r="E4294" s="37" t="s"/>
      <x:c r="F4294" s="37" t="s"/>
      <x:c r="G4294" s="37" t="s"/>
      <x:c r="H4294" s="39" t="s">
        <x:v>741</x:v>
      </x:c>
      <x:c r="I4294" s="40" t="n">
        <x:v>1</x:v>
      </x:c>
      <x:c r="J4294" s="41" t="s"/>
      <x:c r="K4294" s="42">
        <x:f>ROUND(K4306,2)</x:f>
      </x:c>
      <x:c r="L4294" s="37" t="s"/>
      <x:c r="M4294" s="37" t="s"/>
      <x:c r="N4294" s="37" t="s"/>
      <x:c r="O4294" s="37" t="s"/>
      <x:c r="P4294" s="37" t="s"/>
      <x:c r="Q4294" s="37" t="s"/>
      <x:c r="R4294" s="37" t="s"/>
      <x:c r="S4294" s="37" t="s"/>
      <x:c r="T4294" s="37" t="s"/>
      <x:c r="U4294" s="37" t="s"/>
      <x:c r="V4294" s="37" t="s"/>
      <x:c r="W4294" s="37" t="s"/>
      <x:c r="X4294" s="37" t="s"/>
      <x:c r="Y4294" s="37" t="s"/>
      <x:c r="Z4294" s="37" t="s"/>
      <x:c r="AA4294" s="37" t="s"/>
    </x:row>
    <x:row r="4295" spans="1:27">
      <x:c r="B4295" s="14" t="s">
        <x:v>742</x:v>
      </x:c>
    </x:row>
    <x:row r="4296" spans="1:27">
      <x:c r="B4296" s="0" t="s">
        <x:v>1191</x:v>
      </x:c>
      <x:c r="C4296" s="0" t="s">
        <x:v>730</x:v>
      </x:c>
      <x:c r="D4296" s="0" t="s">
        <x:v>1192</x:v>
      </x:c>
      <x:c r="E4296" s="43" t="n">
        <x:v>0.1</x:v>
      </x:c>
      <x:c r="F4296" s="0" t="s">
        <x:v>745</x:v>
      </x:c>
      <x:c r="G4296" s="0" t="s">
        <x:v>746</x:v>
      </x:c>
      <x:c r="H4296" s="44" t="n">
        <x:v>19.88</x:v>
      </x:c>
      <x:c r="I4296" s="0" t="s">
        <x:v>747</x:v>
      </x:c>
      <x:c r="J4296" s="45">
        <x:f>ROUND(E4296/I4294* H4296,5)</x:f>
      </x:c>
      <x:c r="K4296" s="46" t="s"/>
    </x:row>
    <x:row r="4297" spans="1:27">
      <x:c r="B4297" s="0" t="s">
        <x:v>973</x:v>
      </x:c>
      <x:c r="C4297" s="0" t="s">
        <x:v>730</x:v>
      </x:c>
      <x:c r="D4297" s="0" t="s">
        <x:v>974</x:v>
      </x:c>
      <x:c r="E4297" s="43" t="n">
        <x:v>0.4</x:v>
      </x:c>
      <x:c r="F4297" s="0" t="s">
        <x:v>745</x:v>
      </x:c>
      <x:c r="G4297" s="0" t="s">
        <x:v>746</x:v>
      </x:c>
      <x:c r="H4297" s="44" t="n">
        <x:v>22.09</x:v>
      </x:c>
      <x:c r="I4297" s="0" t="s">
        <x:v>747</x:v>
      </x:c>
      <x:c r="J4297" s="45">
        <x:f>ROUND(E4297/I4294* H4297,5)</x:f>
      </x:c>
      <x:c r="K4297" s="46" t="s"/>
    </x:row>
    <x:row r="4298" spans="1:27">
      <x:c r="D4298" s="47" t="s">
        <x:v>748</x:v>
      </x:c>
      <x:c r="E4298" s="46" t="s"/>
      <x:c r="H4298" s="46" t="s"/>
      <x:c r="K4298" s="44">
        <x:f>SUM(J4296:J4297)</x:f>
      </x:c>
    </x:row>
    <x:row r="4299" spans="1:27">
      <x:c r="B4299" s="14" t="s">
        <x:v>753</x:v>
      </x:c>
      <x:c r="E4299" s="46" t="s"/>
      <x:c r="H4299" s="46" t="s"/>
      <x:c r="K4299" s="46" t="s"/>
    </x:row>
    <x:row r="4300" spans="1:27">
      <x:c r="B4300" s="0" t="s">
        <x:v>2068</x:v>
      </x:c>
      <x:c r="C4300" s="0" t="s">
        <x:v>559</x:v>
      </x:c>
      <x:c r="D4300" s="49" t="s">
        <x:v>249</x:v>
      </x:c>
      <x:c r="E4300" s="43" t="n">
        <x:v>1</x:v>
      </x:c>
      <x:c r="G4300" s="0" t="s">
        <x:v>746</x:v>
      </x:c>
      <x:c r="H4300" s="44" t="n">
        <x:v>486.25</x:v>
      </x:c>
      <x:c r="I4300" s="0" t="s">
        <x:v>747</x:v>
      </x:c>
      <x:c r="J4300" s="45">
        <x:f>ROUND(E4300* H4300,5)</x:f>
      </x:c>
      <x:c r="K4300" s="46" t="s"/>
    </x:row>
    <x:row r="4301" spans="1:27">
      <x:c r="D4301" s="47" t="s">
        <x:v>761</x:v>
      </x:c>
      <x:c r="E4301" s="46" t="s"/>
      <x:c r="H4301" s="46" t="s"/>
      <x:c r="K4301" s="44">
        <x:f>SUM(J4300:J4300)</x:f>
      </x:c>
    </x:row>
    <x:row r="4302" spans="1:27">
      <x:c r="E4302" s="46" t="s"/>
      <x:c r="H4302" s="46" t="s"/>
      <x:c r="K4302" s="46" t="s"/>
    </x:row>
    <x:row r="4303" spans="1:27">
      <x:c r="D4303" s="47" t="s">
        <x:v>763</x:v>
      </x:c>
      <x:c r="E4303" s="46" t="s"/>
      <x:c r="H4303" s="46" t="n">
        <x:v>1.5</x:v>
      </x:c>
      <x:c r="I4303" s="0" t="s">
        <x:v>764</x:v>
      </x:c>
      <x:c r="J4303" s="0">
        <x:f>ROUND(H4303/100*K4298,5)</x:f>
      </x:c>
      <x:c r="K4303" s="46" t="s"/>
    </x:row>
    <x:row r="4304" spans="1:27">
      <x:c r="D4304" s="47" t="s">
        <x:v>762</x:v>
      </x:c>
      <x:c r="E4304" s="46" t="s"/>
      <x:c r="H4304" s="46" t="s"/>
      <x:c r="K4304" s="48">
        <x:f>SUM(J4295:J4303)</x:f>
      </x:c>
    </x:row>
    <x:row r="4305" spans="1:27">
      <x:c r="D4305" s="47" t="s">
        <x:v>787</x:v>
      </x:c>
      <x:c r="E4305" s="46" t="s"/>
      <x:c r="H4305" s="46" t="n">
        <x:v>3</x:v>
      </x:c>
      <x:c r="I4305" s="0" t="s">
        <x:v>764</x:v>
      </x:c>
      <x:c r="K4305" s="44">
        <x:f>ROUND(H4305/100*K4304,5)</x:f>
      </x:c>
    </x:row>
    <x:row r="4306" spans="1:27">
      <x:c r="D4306" s="47" t="s">
        <x:v>765</x:v>
      </x:c>
      <x:c r="E4306" s="46" t="s"/>
      <x:c r="H4306" s="46" t="s"/>
      <x:c r="K4306" s="48">
        <x:f>SUM(K4304:K4305)</x:f>
      </x:c>
    </x:row>
    <x:row r="4308" spans="1:27" customFormat="1" ht="45" customHeight="1">
      <x:c r="A4308" s="36" t="s">
        <x:v>2069</x:v>
      </x:c>
      <x:c r="B4308" s="36" t="s">
        <x:v>250</x:v>
      </x:c>
      <x:c r="C4308" s="37" t="s">
        <x:v>22</x:v>
      </x:c>
      <x:c r="D4308" s="38" t="s">
        <x:v>251</x:v>
      </x:c>
      <x:c r="E4308" s="37" t="s"/>
      <x:c r="F4308" s="37" t="s"/>
      <x:c r="G4308" s="37" t="s"/>
      <x:c r="H4308" s="39" t="s">
        <x:v>741</x:v>
      </x:c>
      <x:c r="I4308" s="40" t="n">
        <x:v>1</x:v>
      </x:c>
      <x:c r="J4308" s="41" t="s"/>
      <x:c r="K4308" s="42">
        <x:f>ROUND(K4320,2)</x:f>
      </x:c>
      <x:c r="L4308" s="37" t="s"/>
      <x:c r="M4308" s="37" t="s"/>
      <x:c r="N4308" s="37" t="s"/>
      <x:c r="O4308" s="37" t="s"/>
      <x:c r="P4308" s="37" t="s"/>
      <x:c r="Q4308" s="37" t="s"/>
      <x:c r="R4308" s="37" t="s"/>
      <x:c r="S4308" s="37" t="s"/>
      <x:c r="T4308" s="37" t="s"/>
      <x:c r="U4308" s="37" t="s"/>
      <x:c r="V4308" s="37" t="s"/>
      <x:c r="W4308" s="37" t="s"/>
      <x:c r="X4308" s="37" t="s"/>
      <x:c r="Y4308" s="37" t="s"/>
      <x:c r="Z4308" s="37" t="s"/>
      <x:c r="AA4308" s="37" t="s"/>
    </x:row>
    <x:row r="4309" spans="1:27">
      <x:c r="B4309" s="14" t="s">
        <x:v>742</x:v>
      </x:c>
    </x:row>
    <x:row r="4310" spans="1:27">
      <x:c r="B4310" s="0" t="s">
        <x:v>1191</x:v>
      </x:c>
      <x:c r="C4310" s="0" t="s">
        <x:v>730</x:v>
      </x:c>
      <x:c r="D4310" s="0" t="s">
        <x:v>1192</x:v>
      </x:c>
      <x:c r="E4310" s="43" t="n">
        <x:v>0.1</x:v>
      </x:c>
      <x:c r="F4310" s="0" t="s">
        <x:v>745</x:v>
      </x:c>
      <x:c r="G4310" s="0" t="s">
        <x:v>746</x:v>
      </x:c>
      <x:c r="H4310" s="44" t="n">
        <x:v>19.88</x:v>
      </x:c>
      <x:c r="I4310" s="0" t="s">
        <x:v>747</x:v>
      </x:c>
      <x:c r="J4310" s="45">
        <x:f>ROUND(E4310/I4308* H4310,5)</x:f>
      </x:c>
      <x:c r="K4310" s="46" t="s"/>
    </x:row>
    <x:row r="4311" spans="1:27">
      <x:c r="B4311" s="0" t="s">
        <x:v>973</x:v>
      </x:c>
      <x:c r="C4311" s="0" t="s">
        <x:v>730</x:v>
      </x:c>
      <x:c r="D4311" s="0" t="s">
        <x:v>974</x:v>
      </x:c>
      <x:c r="E4311" s="43" t="n">
        <x:v>0.4</x:v>
      </x:c>
      <x:c r="F4311" s="0" t="s">
        <x:v>745</x:v>
      </x:c>
      <x:c r="G4311" s="0" t="s">
        <x:v>746</x:v>
      </x:c>
      <x:c r="H4311" s="44" t="n">
        <x:v>22.09</x:v>
      </x:c>
      <x:c r="I4311" s="0" t="s">
        <x:v>747</x:v>
      </x:c>
      <x:c r="J4311" s="45">
        <x:f>ROUND(E4311/I4308* H4311,5)</x:f>
      </x:c>
      <x:c r="K4311" s="46" t="s"/>
    </x:row>
    <x:row r="4312" spans="1:27">
      <x:c r="D4312" s="47" t="s">
        <x:v>748</x:v>
      </x:c>
      <x:c r="E4312" s="46" t="s"/>
      <x:c r="H4312" s="46" t="s"/>
      <x:c r="K4312" s="44">
        <x:f>SUM(J4310:J4311)</x:f>
      </x:c>
    </x:row>
    <x:row r="4313" spans="1:27">
      <x:c r="B4313" s="14" t="s">
        <x:v>753</x:v>
      </x:c>
      <x:c r="E4313" s="46" t="s"/>
      <x:c r="H4313" s="46" t="s"/>
      <x:c r="K4313" s="46" t="s"/>
    </x:row>
    <x:row r="4314" spans="1:27">
      <x:c r="B4314" s="0" t="s">
        <x:v>2070</x:v>
      </x:c>
      <x:c r="C4314" s="0" t="s">
        <x:v>22</x:v>
      </x:c>
      <x:c r="D4314" s="49" t="s">
        <x:v>251</x:v>
      </x:c>
      <x:c r="E4314" s="43" t="n">
        <x:v>1</x:v>
      </x:c>
      <x:c r="G4314" s="0" t="s">
        <x:v>746</x:v>
      </x:c>
      <x:c r="H4314" s="44" t="n">
        <x:v>472.5</x:v>
      </x:c>
      <x:c r="I4314" s="0" t="s">
        <x:v>747</x:v>
      </x:c>
      <x:c r="J4314" s="45">
        <x:f>ROUND(E4314* H4314,5)</x:f>
      </x:c>
      <x:c r="K4314" s="46" t="s"/>
    </x:row>
    <x:row r="4315" spans="1:27">
      <x:c r="D4315" s="47" t="s">
        <x:v>761</x:v>
      </x:c>
      <x:c r="E4315" s="46" t="s"/>
      <x:c r="H4315" s="46" t="s"/>
      <x:c r="K4315" s="44">
        <x:f>SUM(J4314:J4314)</x:f>
      </x:c>
    </x:row>
    <x:row r="4316" spans="1:27">
      <x:c r="E4316" s="46" t="s"/>
      <x:c r="H4316" s="46" t="s"/>
      <x:c r="K4316" s="46" t="s"/>
    </x:row>
    <x:row r="4317" spans="1:27">
      <x:c r="D4317" s="47" t="s">
        <x:v>763</x:v>
      </x:c>
      <x:c r="E4317" s="46" t="s"/>
      <x:c r="H4317" s="46" t="n">
        <x:v>1.5</x:v>
      </x:c>
      <x:c r="I4317" s="0" t="s">
        <x:v>764</x:v>
      </x:c>
      <x:c r="J4317" s="0">
        <x:f>ROUND(H4317/100*K4312,5)</x:f>
      </x:c>
      <x:c r="K4317" s="46" t="s"/>
    </x:row>
    <x:row r="4318" spans="1:27">
      <x:c r="D4318" s="47" t="s">
        <x:v>762</x:v>
      </x:c>
      <x:c r="E4318" s="46" t="s"/>
      <x:c r="H4318" s="46" t="s"/>
      <x:c r="K4318" s="48">
        <x:f>SUM(J4309:J4317)</x:f>
      </x:c>
    </x:row>
    <x:row r="4319" spans="1:27">
      <x:c r="D4319" s="47" t="s">
        <x:v>787</x:v>
      </x:c>
      <x:c r="E4319" s="46" t="s"/>
      <x:c r="H4319" s="46" t="n">
        <x:v>3</x:v>
      </x:c>
      <x:c r="I4319" s="0" t="s">
        <x:v>764</x:v>
      </x:c>
      <x:c r="K4319" s="44">
        <x:f>ROUND(H4319/100*K4318,5)</x:f>
      </x:c>
    </x:row>
    <x:row r="4320" spans="1:27">
      <x:c r="D4320" s="47" t="s">
        <x:v>765</x:v>
      </x:c>
      <x:c r="E4320" s="46" t="s"/>
      <x:c r="H4320" s="46" t="s"/>
      <x:c r="K4320" s="48">
        <x:f>SUM(K4318:K4319)</x:f>
      </x:c>
    </x:row>
    <x:row r="4322" spans="1:27" customFormat="1" ht="45" customHeight="1">
      <x:c r="A4322" s="36" t="s">
        <x:v>2071</x:v>
      </x:c>
      <x:c r="B4322" s="36" t="s">
        <x:v>252</x:v>
      </x:c>
      <x:c r="C4322" s="37" t="s">
        <x:v>22</x:v>
      </x:c>
      <x:c r="D4322" s="38" t="s">
        <x:v>253</x:v>
      </x:c>
      <x:c r="E4322" s="37" t="s"/>
      <x:c r="F4322" s="37" t="s"/>
      <x:c r="G4322" s="37" t="s"/>
      <x:c r="H4322" s="39" t="s">
        <x:v>741</x:v>
      </x:c>
      <x:c r="I4322" s="40" t="n">
        <x:v>1</x:v>
      </x:c>
      <x:c r="J4322" s="41" t="s"/>
      <x:c r="K4322" s="42">
        <x:f>ROUND(K4334,2)</x:f>
      </x:c>
      <x:c r="L4322" s="37" t="s"/>
      <x:c r="M4322" s="37" t="s"/>
      <x:c r="N4322" s="37" t="s"/>
      <x:c r="O4322" s="37" t="s"/>
      <x:c r="P4322" s="37" t="s"/>
      <x:c r="Q4322" s="37" t="s"/>
      <x:c r="R4322" s="37" t="s"/>
      <x:c r="S4322" s="37" t="s"/>
      <x:c r="T4322" s="37" t="s"/>
      <x:c r="U4322" s="37" t="s"/>
      <x:c r="V4322" s="37" t="s"/>
      <x:c r="W4322" s="37" t="s"/>
      <x:c r="X4322" s="37" t="s"/>
      <x:c r="Y4322" s="37" t="s"/>
      <x:c r="Z4322" s="37" t="s"/>
      <x:c r="AA4322" s="37" t="s"/>
    </x:row>
    <x:row r="4323" spans="1:27">
      <x:c r="B4323" s="14" t="s">
        <x:v>742</x:v>
      </x:c>
    </x:row>
    <x:row r="4324" spans="1:27">
      <x:c r="B4324" s="0" t="s">
        <x:v>973</x:v>
      </x:c>
      <x:c r="C4324" s="0" t="s">
        <x:v>730</x:v>
      </x:c>
      <x:c r="D4324" s="0" t="s">
        <x:v>974</x:v>
      </x:c>
      <x:c r="E4324" s="43" t="n">
        <x:v>0.4</x:v>
      </x:c>
      <x:c r="F4324" s="0" t="s">
        <x:v>745</x:v>
      </x:c>
      <x:c r="G4324" s="0" t="s">
        <x:v>746</x:v>
      </x:c>
      <x:c r="H4324" s="44" t="n">
        <x:v>22.09</x:v>
      </x:c>
      <x:c r="I4324" s="0" t="s">
        <x:v>747</x:v>
      </x:c>
      <x:c r="J4324" s="45">
        <x:f>ROUND(E4324/I4322* H4324,5)</x:f>
      </x:c>
      <x:c r="K4324" s="46" t="s"/>
    </x:row>
    <x:row r="4325" spans="1:27">
      <x:c r="B4325" s="0" t="s">
        <x:v>1191</x:v>
      </x:c>
      <x:c r="C4325" s="0" t="s">
        <x:v>730</x:v>
      </x:c>
      <x:c r="D4325" s="0" t="s">
        <x:v>1192</x:v>
      </x:c>
      <x:c r="E4325" s="43" t="n">
        <x:v>0.1</x:v>
      </x:c>
      <x:c r="F4325" s="0" t="s">
        <x:v>745</x:v>
      </x:c>
      <x:c r="G4325" s="0" t="s">
        <x:v>746</x:v>
      </x:c>
      <x:c r="H4325" s="44" t="n">
        <x:v>19.88</x:v>
      </x:c>
      <x:c r="I4325" s="0" t="s">
        <x:v>747</x:v>
      </x:c>
      <x:c r="J4325" s="45">
        <x:f>ROUND(E4325/I4322* H4325,5)</x:f>
      </x:c>
      <x:c r="K4325" s="46" t="s"/>
    </x:row>
    <x:row r="4326" spans="1:27">
      <x:c r="D4326" s="47" t="s">
        <x:v>748</x:v>
      </x:c>
      <x:c r="E4326" s="46" t="s"/>
      <x:c r="H4326" s="46" t="s"/>
      <x:c r="K4326" s="44">
        <x:f>SUM(J4324:J4325)</x:f>
      </x:c>
    </x:row>
    <x:row r="4327" spans="1:27">
      <x:c r="B4327" s="14" t="s">
        <x:v>753</x:v>
      </x:c>
      <x:c r="E4327" s="46" t="s"/>
      <x:c r="H4327" s="46" t="s"/>
      <x:c r="K4327" s="46" t="s"/>
    </x:row>
    <x:row r="4328" spans="1:27">
      <x:c r="B4328" s="0" t="s">
        <x:v>2072</x:v>
      </x:c>
      <x:c r="C4328" s="0" t="s">
        <x:v>22</x:v>
      </x:c>
      <x:c r="D4328" s="49" t="s">
        <x:v>253</x:v>
      </x:c>
      <x:c r="E4328" s="43" t="n">
        <x:v>1</x:v>
      </x:c>
      <x:c r="G4328" s="0" t="s">
        <x:v>746</x:v>
      </x:c>
      <x:c r="H4328" s="44" t="n">
        <x:v>235</x:v>
      </x:c>
      <x:c r="I4328" s="0" t="s">
        <x:v>747</x:v>
      </x:c>
      <x:c r="J4328" s="45">
        <x:f>ROUND(E4328* H4328,5)</x:f>
      </x:c>
      <x:c r="K4328" s="46" t="s"/>
    </x:row>
    <x:row r="4329" spans="1:27">
      <x:c r="D4329" s="47" t="s">
        <x:v>761</x:v>
      </x:c>
      <x:c r="E4329" s="46" t="s"/>
      <x:c r="H4329" s="46" t="s"/>
      <x:c r="K4329" s="44">
        <x:f>SUM(J4328:J4328)</x:f>
      </x:c>
    </x:row>
    <x:row r="4330" spans="1:27">
      <x:c r="E4330" s="46" t="s"/>
      <x:c r="H4330" s="46" t="s"/>
      <x:c r="K4330" s="46" t="s"/>
    </x:row>
    <x:row r="4331" spans="1:27">
      <x:c r="D4331" s="47" t="s">
        <x:v>763</x:v>
      </x:c>
      <x:c r="E4331" s="46" t="s"/>
      <x:c r="H4331" s="46" t="n">
        <x:v>1.5</x:v>
      </x:c>
      <x:c r="I4331" s="0" t="s">
        <x:v>764</x:v>
      </x:c>
      <x:c r="J4331" s="0">
        <x:f>ROUND(H4331/100*K4326,5)</x:f>
      </x:c>
      <x:c r="K4331" s="46" t="s"/>
    </x:row>
    <x:row r="4332" spans="1:27">
      <x:c r="D4332" s="47" t="s">
        <x:v>762</x:v>
      </x:c>
      <x:c r="E4332" s="46" t="s"/>
      <x:c r="H4332" s="46" t="s"/>
      <x:c r="K4332" s="48">
        <x:f>SUM(J4323:J4331)</x:f>
      </x:c>
    </x:row>
    <x:row r="4333" spans="1:27">
      <x:c r="D4333" s="47" t="s">
        <x:v>787</x:v>
      </x:c>
      <x:c r="E4333" s="46" t="s"/>
      <x:c r="H4333" s="46" t="n">
        <x:v>3</x:v>
      </x:c>
      <x:c r="I4333" s="0" t="s">
        <x:v>764</x:v>
      </x:c>
      <x:c r="K4333" s="44">
        <x:f>ROUND(H4333/100*K4332,5)</x:f>
      </x:c>
    </x:row>
    <x:row r="4334" spans="1:27">
      <x:c r="D4334" s="47" t="s">
        <x:v>765</x:v>
      </x:c>
      <x:c r="E4334" s="46" t="s"/>
      <x:c r="H4334" s="46" t="s"/>
      <x:c r="K4334" s="48">
        <x:f>SUM(K4332:K4333)</x:f>
      </x:c>
    </x:row>
    <x:row r="4336" spans="1:27" customFormat="1" ht="45" customHeight="1">
      <x:c r="A4336" s="36" t="s">
        <x:v>2073</x:v>
      </x:c>
      <x:c r="B4336" s="36" t="s">
        <x:v>238</x:v>
      </x:c>
      <x:c r="C4336" s="37" t="s">
        <x:v>22</x:v>
      </x:c>
      <x:c r="D4336" s="38" t="s">
        <x:v>239</x:v>
      </x:c>
      <x:c r="E4336" s="37" t="s"/>
      <x:c r="F4336" s="37" t="s"/>
      <x:c r="G4336" s="37" t="s"/>
      <x:c r="H4336" s="39" t="s">
        <x:v>741</x:v>
      </x:c>
      <x:c r="I4336" s="40" t="n">
        <x:v>1</x:v>
      </x:c>
      <x:c r="J4336" s="41" t="s"/>
      <x:c r="K4336" s="42">
        <x:f>ROUND(K4348,2)</x:f>
      </x:c>
      <x:c r="L4336" s="37" t="s"/>
      <x:c r="M4336" s="37" t="s"/>
      <x:c r="N4336" s="37" t="s"/>
      <x:c r="O4336" s="37" t="s"/>
      <x:c r="P4336" s="37" t="s"/>
      <x:c r="Q4336" s="37" t="s"/>
      <x:c r="R4336" s="37" t="s"/>
      <x:c r="S4336" s="37" t="s"/>
      <x:c r="T4336" s="37" t="s"/>
      <x:c r="U4336" s="37" t="s"/>
      <x:c r="V4336" s="37" t="s"/>
      <x:c r="W4336" s="37" t="s"/>
      <x:c r="X4336" s="37" t="s"/>
      <x:c r="Y4336" s="37" t="s"/>
      <x:c r="Z4336" s="37" t="s"/>
      <x:c r="AA4336" s="37" t="s"/>
    </x:row>
    <x:row r="4337" spans="1:27">
      <x:c r="B4337" s="14" t="s">
        <x:v>742</x:v>
      </x:c>
    </x:row>
    <x:row r="4338" spans="1:27">
      <x:c r="B4338" s="0" t="s">
        <x:v>973</x:v>
      </x:c>
      <x:c r="C4338" s="0" t="s">
        <x:v>730</x:v>
      </x:c>
      <x:c r="D4338" s="0" t="s">
        <x:v>974</x:v>
      </x:c>
      <x:c r="E4338" s="43" t="n">
        <x:v>0.3</x:v>
      </x:c>
      <x:c r="F4338" s="0" t="s">
        <x:v>745</x:v>
      </x:c>
      <x:c r="G4338" s="0" t="s">
        <x:v>746</x:v>
      </x:c>
      <x:c r="H4338" s="44" t="n">
        <x:v>22.09</x:v>
      </x:c>
      <x:c r="I4338" s="0" t="s">
        <x:v>747</x:v>
      </x:c>
      <x:c r="J4338" s="45">
        <x:f>ROUND(E4338/I4336* H4338,5)</x:f>
      </x:c>
      <x:c r="K4338" s="46" t="s"/>
    </x:row>
    <x:row r="4339" spans="1:27">
      <x:c r="B4339" s="0" t="s">
        <x:v>1191</x:v>
      </x:c>
      <x:c r="C4339" s="0" t="s">
        <x:v>730</x:v>
      </x:c>
      <x:c r="D4339" s="0" t="s">
        <x:v>1192</x:v>
      </x:c>
      <x:c r="E4339" s="43" t="n">
        <x:v>0.075</x:v>
      </x:c>
      <x:c r="F4339" s="0" t="s">
        <x:v>745</x:v>
      </x:c>
      <x:c r="G4339" s="0" t="s">
        <x:v>746</x:v>
      </x:c>
      <x:c r="H4339" s="44" t="n">
        <x:v>19.88</x:v>
      </x:c>
      <x:c r="I4339" s="0" t="s">
        <x:v>747</x:v>
      </x:c>
      <x:c r="J4339" s="45">
        <x:f>ROUND(E4339/I4336* H4339,5)</x:f>
      </x:c>
      <x:c r="K4339" s="46" t="s"/>
    </x:row>
    <x:row r="4340" spans="1:27">
      <x:c r="D4340" s="47" t="s">
        <x:v>748</x:v>
      </x:c>
      <x:c r="E4340" s="46" t="s"/>
      <x:c r="H4340" s="46" t="s"/>
      <x:c r="K4340" s="44">
        <x:f>SUM(J4338:J4339)</x:f>
      </x:c>
    </x:row>
    <x:row r="4341" spans="1:27">
      <x:c r="B4341" s="14" t="s">
        <x:v>753</x:v>
      </x:c>
      <x:c r="E4341" s="46" t="s"/>
      <x:c r="H4341" s="46" t="s"/>
      <x:c r="K4341" s="46" t="s"/>
    </x:row>
    <x:row r="4342" spans="1:27">
      <x:c r="B4342" s="0" t="s">
        <x:v>2074</x:v>
      </x:c>
      <x:c r="C4342" s="0" t="s">
        <x:v>22</x:v>
      </x:c>
      <x:c r="D4342" s="0" t="s">
        <x:v>2075</x:v>
      </x:c>
      <x:c r="E4342" s="43" t="n">
        <x:v>1</x:v>
      </x:c>
      <x:c r="G4342" s="0" t="s">
        <x:v>746</x:v>
      </x:c>
      <x:c r="H4342" s="44" t="n">
        <x:v>4.13</x:v>
      </x:c>
      <x:c r="I4342" s="0" t="s">
        <x:v>747</x:v>
      </x:c>
      <x:c r="J4342" s="45">
        <x:f>ROUND(E4342* H4342,5)</x:f>
      </x:c>
      <x:c r="K4342" s="46" t="s"/>
    </x:row>
    <x:row r="4343" spans="1:27">
      <x:c r="D4343" s="47" t="s">
        <x:v>761</x:v>
      </x:c>
      <x:c r="E4343" s="46" t="s"/>
      <x:c r="H4343" s="46" t="s"/>
      <x:c r="K4343" s="44">
        <x:f>SUM(J4342:J4342)</x:f>
      </x:c>
    </x:row>
    <x:row r="4344" spans="1:27">
      <x:c r="E4344" s="46" t="s"/>
      <x:c r="H4344" s="46" t="s"/>
      <x:c r="K4344" s="46" t="s"/>
    </x:row>
    <x:row r="4345" spans="1:27">
      <x:c r="D4345" s="47" t="s">
        <x:v>763</x:v>
      </x:c>
      <x:c r="E4345" s="46" t="s"/>
      <x:c r="H4345" s="46" t="n">
        <x:v>1.5</x:v>
      </x:c>
      <x:c r="I4345" s="0" t="s">
        <x:v>764</x:v>
      </x:c>
      <x:c r="J4345" s="0">
        <x:f>ROUND(H4345/100*K4340,5)</x:f>
      </x:c>
      <x:c r="K4345" s="46" t="s"/>
    </x:row>
    <x:row r="4346" spans="1:27">
      <x:c r="D4346" s="47" t="s">
        <x:v>762</x:v>
      </x:c>
      <x:c r="E4346" s="46" t="s"/>
      <x:c r="H4346" s="46" t="s"/>
      <x:c r="K4346" s="48">
        <x:f>SUM(J4337:J4345)</x:f>
      </x:c>
    </x:row>
    <x:row r="4347" spans="1:27">
      <x:c r="D4347" s="47" t="s">
        <x:v>787</x:v>
      </x:c>
      <x:c r="E4347" s="46" t="s"/>
      <x:c r="H4347" s="46" t="n">
        <x:v>3</x:v>
      </x:c>
      <x:c r="I4347" s="0" t="s">
        <x:v>764</x:v>
      </x:c>
      <x:c r="K4347" s="44">
        <x:f>ROUND(H4347/100*K4346,5)</x:f>
      </x:c>
    </x:row>
    <x:row r="4348" spans="1:27">
      <x:c r="D4348" s="47" t="s">
        <x:v>765</x:v>
      </x:c>
      <x:c r="E4348" s="46" t="s"/>
      <x:c r="H4348" s="46" t="s"/>
      <x:c r="K4348" s="48">
        <x:f>SUM(K4346:K4347)</x:f>
      </x:c>
    </x:row>
    <x:row r="4350" spans="1:27" customFormat="1" ht="45" customHeight="1">
      <x:c r="A4350" s="36" t="s">
        <x:v>2076</x:v>
      </x:c>
      <x:c r="B4350" s="36" t="s">
        <x:v>171</x:v>
      </x:c>
      <x:c r="C4350" s="37" t="s">
        <x:v>22</x:v>
      </x:c>
      <x:c r="D4350" s="38" t="s">
        <x:v>172</x:v>
      </x:c>
      <x:c r="E4350" s="37" t="s"/>
      <x:c r="F4350" s="37" t="s"/>
      <x:c r="G4350" s="37" t="s"/>
      <x:c r="H4350" s="39" t="s">
        <x:v>741</x:v>
      </x:c>
      <x:c r="I4350" s="40" t="n">
        <x:v>1</x:v>
      </x:c>
      <x:c r="J4350" s="41" t="s"/>
      <x:c r="K4350" s="42">
        <x:f>ROUND(K4361,2)</x:f>
      </x:c>
      <x:c r="L4350" s="37" t="s"/>
      <x:c r="M4350" s="37" t="s"/>
      <x:c r="N4350" s="37" t="s"/>
      <x:c r="O4350" s="37" t="s"/>
      <x:c r="P4350" s="37" t="s"/>
      <x:c r="Q4350" s="37" t="s"/>
      <x:c r="R4350" s="37" t="s"/>
      <x:c r="S4350" s="37" t="s"/>
      <x:c r="T4350" s="37" t="s"/>
      <x:c r="U4350" s="37" t="s"/>
      <x:c r="V4350" s="37" t="s"/>
      <x:c r="W4350" s="37" t="s"/>
      <x:c r="X4350" s="37" t="s"/>
      <x:c r="Y4350" s="37" t="s"/>
      <x:c r="Z4350" s="37" t="s"/>
      <x:c r="AA4350" s="37" t="s"/>
    </x:row>
    <x:row r="4351" spans="1:27">
      <x:c r="B4351" s="14" t="s">
        <x:v>742</x:v>
      </x:c>
    </x:row>
    <x:row r="4352" spans="1:27">
      <x:c r="B4352" s="0" t="s">
        <x:v>959</x:v>
      </x:c>
      <x:c r="C4352" s="0" t="s">
        <x:v>730</x:v>
      </x:c>
      <x:c r="D4352" s="0" t="s">
        <x:v>803</x:v>
      </x:c>
      <x:c r="E4352" s="43" t="n">
        <x:v>1</x:v>
      </x:c>
      <x:c r="F4352" s="0" t="s">
        <x:v>745</x:v>
      </x:c>
      <x:c r="G4352" s="0" t="s">
        <x:v>746</x:v>
      </x:c>
      <x:c r="H4352" s="44" t="n">
        <x:v>27.76</x:v>
      </x:c>
      <x:c r="I4352" s="0" t="s">
        <x:v>747</x:v>
      </x:c>
      <x:c r="J4352" s="45">
        <x:f>ROUND(E4352/I4350* H4352,5)</x:f>
      </x:c>
      <x:c r="K4352" s="46" t="s"/>
    </x:row>
    <x:row r="4353" spans="1:27">
      <x:c r="D4353" s="47" t="s">
        <x:v>748</x:v>
      </x:c>
      <x:c r="E4353" s="46" t="s"/>
      <x:c r="H4353" s="46" t="s"/>
      <x:c r="K4353" s="44">
        <x:f>SUM(J4352:J4352)</x:f>
      </x:c>
    </x:row>
    <x:row r="4354" spans="1:27">
      <x:c r="B4354" s="14" t="s">
        <x:v>753</x:v>
      </x:c>
      <x:c r="E4354" s="46" t="s"/>
      <x:c r="H4354" s="46" t="s"/>
      <x:c r="K4354" s="46" t="s"/>
    </x:row>
    <x:row r="4355" spans="1:27">
      <x:c r="B4355" s="0" t="s">
        <x:v>2077</x:v>
      </x:c>
      <x:c r="C4355" s="0" t="s">
        <x:v>22</x:v>
      </x:c>
      <x:c r="D4355" s="0" t="s">
        <x:v>2078</x:v>
      </x:c>
      <x:c r="E4355" s="43" t="n">
        <x:v>1.5</x:v>
      </x:c>
      <x:c r="G4355" s="0" t="s">
        <x:v>746</x:v>
      </x:c>
      <x:c r="H4355" s="44" t="n">
        <x:v>308.81</x:v>
      </x:c>
      <x:c r="I4355" s="0" t="s">
        <x:v>747</x:v>
      </x:c>
      <x:c r="J4355" s="45">
        <x:f>ROUND(E4355* H4355,5)</x:f>
      </x:c>
      <x:c r="K4355" s="46" t="s"/>
    </x:row>
    <x:row r="4356" spans="1:27">
      <x:c r="D4356" s="47" t="s">
        <x:v>761</x:v>
      </x:c>
      <x:c r="E4356" s="46" t="s"/>
      <x:c r="H4356" s="46" t="s"/>
      <x:c r="K4356" s="44">
        <x:f>SUM(J4355:J4355)</x:f>
      </x:c>
    </x:row>
    <x:row r="4357" spans="1:27">
      <x:c r="E4357" s="46" t="s"/>
      <x:c r="H4357" s="46" t="s"/>
      <x:c r="K4357" s="46" t="s"/>
    </x:row>
    <x:row r="4358" spans="1:27">
      <x:c r="D4358" s="47" t="s">
        <x:v>763</x:v>
      </x:c>
      <x:c r="E4358" s="46" t="s"/>
      <x:c r="H4358" s="46" t="n">
        <x:v>1.5</x:v>
      </x:c>
      <x:c r="I4358" s="0" t="s">
        <x:v>764</x:v>
      </x:c>
      <x:c r="J4358" s="0">
        <x:f>ROUND(H4358/100*K4353,5)</x:f>
      </x:c>
      <x:c r="K4358" s="46" t="s"/>
    </x:row>
    <x:row r="4359" spans="1:27">
      <x:c r="D4359" s="47" t="s">
        <x:v>762</x:v>
      </x:c>
      <x:c r="E4359" s="46" t="s"/>
      <x:c r="H4359" s="46" t="s"/>
      <x:c r="K4359" s="48">
        <x:f>SUM(J4351:J4358)</x:f>
      </x:c>
    </x:row>
    <x:row r="4360" spans="1:27">
      <x:c r="D4360" s="47" t="s">
        <x:v>787</x:v>
      </x:c>
      <x:c r="E4360" s="46" t="s"/>
      <x:c r="H4360" s="46" t="n">
        <x:v>3</x:v>
      </x:c>
      <x:c r="I4360" s="0" t="s">
        <x:v>764</x:v>
      </x:c>
      <x:c r="K4360" s="44">
        <x:f>ROUND(H4360/100*K4359,5)</x:f>
      </x:c>
    </x:row>
    <x:row r="4361" spans="1:27">
      <x:c r="D4361" s="47" t="s">
        <x:v>765</x:v>
      </x:c>
      <x:c r="E4361" s="46" t="s"/>
      <x:c r="H4361" s="46" t="s"/>
      <x:c r="K4361" s="48">
        <x:f>SUM(K4359:K4360)</x:f>
      </x:c>
    </x:row>
    <x:row r="4363" spans="1:27" customFormat="1" ht="45" customHeight="1">
      <x:c r="A4363" s="36" t="s">
        <x:v>2079</x:v>
      </x:c>
      <x:c r="B4363" s="36" t="s">
        <x:v>173</x:v>
      </x:c>
      <x:c r="C4363" s="37" t="s">
        <x:v>22</x:v>
      </x:c>
      <x:c r="D4363" s="38" t="s">
        <x:v>174</x:v>
      </x:c>
      <x:c r="E4363" s="37" t="s"/>
      <x:c r="F4363" s="37" t="s"/>
      <x:c r="G4363" s="37" t="s"/>
      <x:c r="H4363" s="39" t="s">
        <x:v>741</x:v>
      </x:c>
      <x:c r="I4363" s="40" t="n">
        <x:v>1</x:v>
      </x:c>
      <x:c r="J4363" s="41" t="s"/>
      <x:c r="K4363" s="42">
        <x:f>ROUND(K4374,2)</x:f>
      </x:c>
      <x:c r="L4363" s="37" t="s"/>
      <x:c r="M4363" s="37" t="s"/>
      <x:c r="N4363" s="37" t="s"/>
      <x:c r="O4363" s="37" t="s"/>
      <x:c r="P4363" s="37" t="s"/>
      <x:c r="Q4363" s="37" t="s"/>
      <x:c r="R4363" s="37" t="s"/>
      <x:c r="S4363" s="37" t="s"/>
      <x:c r="T4363" s="37" t="s"/>
      <x:c r="U4363" s="37" t="s"/>
      <x:c r="V4363" s="37" t="s"/>
      <x:c r="W4363" s="37" t="s"/>
      <x:c r="X4363" s="37" t="s"/>
      <x:c r="Y4363" s="37" t="s"/>
      <x:c r="Z4363" s="37" t="s"/>
      <x:c r="AA4363" s="37" t="s"/>
    </x:row>
    <x:row r="4364" spans="1:27">
      <x:c r="B4364" s="14" t="s">
        <x:v>742</x:v>
      </x:c>
    </x:row>
    <x:row r="4365" spans="1:27">
      <x:c r="B4365" s="0" t="s">
        <x:v>959</x:v>
      </x:c>
      <x:c r="C4365" s="0" t="s">
        <x:v>730</x:v>
      </x:c>
      <x:c r="D4365" s="0" t="s">
        <x:v>803</x:v>
      </x:c>
      <x:c r="E4365" s="43" t="n">
        <x:v>1</x:v>
      </x:c>
      <x:c r="F4365" s="0" t="s">
        <x:v>745</x:v>
      </x:c>
      <x:c r="G4365" s="0" t="s">
        <x:v>746</x:v>
      </x:c>
      <x:c r="H4365" s="44" t="n">
        <x:v>27.76</x:v>
      </x:c>
      <x:c r="I4365" s="0" t="s">
        <x:v>747</x:v>
      </x:c>
      <x:c r="J4365" s="45">
        <x:f>ROUND(E4365/I4363* H4365,5)</x:f>
      </x:c>
      <x:c r="K4365" s="46" t="s"/>
    </x:row>
    <x:row r="4366" spans="1:27">
      <x:c r="D4366" s="47" t="s">
        <x:v>748</x:v>
      </x:c>
      <x:c r="E4366" s="46" t="s"/>
      <x:c r="H4366" s="46" t="s"/>
      <x:c r="K4366" s="44">
        <x:f>SUM(J4365:J4365)</x:f>
      </x:c>
    </x:row>
    <x:row r="4367" spans="1:27">
      <x:c r="B4367" s="14" t="s">
        <x:v>753</x:v>
      </x:c>
      <x:c r="E4367" s="46" t="s"/>
      <x:c r="H4367" s="46" t="s"/>
      <x:c r="K4367" s="46" t="s"/>
    </x:row>
    <x:row r="4368" spans="1:27">
      <x:c r="B4368" s="0" t="s">
        <x:v>2080</x:v>
      </x:c>
      <x:c r="C4368" s="0" t="s">
        <x:v>22</x:v>
      </x:c>
      <x:c r="D4368" s="0" t="s">
        <x:v>2081</x:v>
      </x:c>
      <x:c r="E4368" s="43" t="n">
        <x:v>2</x:v>
      </x:c>
      <x:c r="G4368" s="0" t="s">
        <x:v>746</x:v>
      </x:c>
      <x:c r="H4368" s="44" t="n">
        <x:v>220.08</x:v>
      </x:c>
      <x:c r="I4368" s="0" t="s">
        <x:v>747</x:v>
      </x:c>
      <x:c r="J4368" s="45">
        <x:f>ROUND(E4368* H4368,5)</x:f>
      </x:c>
      <x:c r="K4368" s="46" t="s"/>
    </x:row>
    <x:row r="4369" spans="1:27">
      <x:c r="D4369" s="47" t="s">
        <x:v>761</x:v>
      </x:c>
      <x:c r="E4369" s="46" t="s"/>
      <x:c r="H4369" s="46" t="s"/>
      <x:c r="K4369" s="44">
        <x:f>SUM(J4368:J4368)</x:f>
      </x:c>
    </x:row>
    <x:row r="4370" spans="1:27">
      <x:c r="E4370" s="46" t="s"/>
      <x:c r="H4370" s="46" t="s"/>
      <x:c r="K4370" s="46" t="s"/>
    </x:row>
    <x:row r="4371" spans="1:27">
      <x:c r="D4371" s="47" t="s">
        <x:v>763</x:v>
      </x:c>
      <x:c r="E4371" s="46" t="s"/>
      <x:c r="H4371" s="46" t="n">
        <x:v>1.5</x:v>
      </x:c>
      <x:c r="I4371" s="0" t="s">
        <x:v>764</x:v>
      </x:c>
      <x:c r="J4371" s="0">
        <x:f>ROUND(H4371/100*K4366,5)</x:f>
      </x:c>
      <x:c r="K4371" s="46" t="s"/>
    </x:row>
    <x:row r="4372" spans="1:27">
      <x:c r="D4372" s="47" t="s">
        <x:v>762</x:v>
      </x:c>
      <x:c r="E4372" s="46" t="s"/>
      <x:c r="H4372" s="46" t="s"/>
      <x:c r="K4372" s="48">
        <x:f>SUM(J4364:J4371)</x:f>
      </x:c>
    </x:row>
    <x:row r="4373" spans="1:27">
      <x:c r="D4373" s="47" t="s">
        <x:v>787</x:v>
      </x:c>
      <x:c r="E4373" s="46" t="s"/>
      <x:c r="H4373" s="46" t="n">
        <x:v>3</x:v>
      </x:c>
      <x:c r="I4373" s="0" t="s">
        <x:v>764</x:v>
      </x:c>
      <x:c r="K4373" s="44">
        <x:f>ROUND(H4373/100*K4372,5)</x:f>
      </x:c>
    </x:row>
    <x:row r="4374" spans="1:27">
      <x:c r="D4374" s="47" t="s">
        <x:v>765</x:v>
      </x:c>
      <x:c r="E4374" s="46" t="s"/>
      <x:c r="H4374" s="46" t="s"/>
      <x:c r="K4374" s="48">
        <x:f>SUM(K4372:K4373)</x:f>
      </x:c>
    </x:row>
    <x:row r="4376" spans="1:27" customFormat="1" ht="45" customHeight="1">
      <x:c r="A4376" s="36" t="s">
        <x:v>2082</x:v>
      </x:c>
      <x:c r="B4376" s="36" t="s">
        <x:v>240</x:v>
      </x:c>
      <x:c r="C4376" s="37" t="s">
        <x:v>22</x:v>
      </x:c>
      <x:c r="D4376" s="38" t="s">
        <x:v>241</x:v>
      </x:c>
      <x:c r="E4376" s="37" t="s"/>
      <x:c r="F4376" s="37" t="s"/>
      <x:c r="G4376" s="37" t="s"/>
      <x:c r="H4376" s="39" t="s">
        <x:v>741</x:v>
      </x:c>
      <x:c r="I4376" s="40" t="n">
        <x:v>1</x:v>
      </x:c>
      <x:c r="J4376" s="41" t="s"/>
      <x:c r="K4376" s="42">
        <x:f>ROUND(K4388,2)</x:f>
      </x:c>
      <x:c r="L4376" s="37" t="s"/>
      <x:c r="M4376" s="37" t="s"/>
      <x:c r="N4376" s="37" t="s"/>
      <x:c r="O4376" s="37" t="s"/>
      <x:c r="P4376" s="37" t="s"/>
      <x:c r="Q4376" s="37" t="s"/>
      <x:c r="R4376" s="37" t="s"/>
      <x:c r="S4376" s="37" t="s"/>
      <x:c r="T4376" s="37" t="s"/>
      <x:c r="U4376" s="37" t="s"/>
      <x:c r="V4376" s="37" t="s"/>
      <x:c r="W4376" s="37" t="s"/>
      <x:c r="X4376" s="37" t="s"/>
      <x:c r="Y4376" s="37" t="s"/>
      <x:c r="Z4376" s="37" t="s"/>
      <x:c r="AA4376" s="37" t="s"/>
    </x:row>
    <x:row r="4377" spans="1:27">
      <x:c r="B4377" s="14" t="s">
        <x:v>742</x:v>
      </x:c>
    </x:row>
    <x:row r="4378" spans="1:27">
      <x:c r="B4378" s="0" t="s">
        <x:v>1191</x:v>
      </x:c>
      <x:c r="C4378" s="0" t="s">
        <x:v>730</x:v>
      </x:c>
      <x:c r="D4378" s="0" t="s">
        <x:v>1192</x:v>
      </x:c>
      <x:c r="E4378" s="43" t="n">
        <x:v>0.31</x:v>
      </x:c>
      <x:c r="F4378" s="0" t="s">
        <x:v>745</x:v>
      </x:c>
      <x:c r="G4378" s="0" t="s">
        <x:v>746</x:v>
      </x:c>
      <x:c r="H4378" s="44" t="n">
        <x:v>19.88</x:v>
      </x:c>
      <x:c r="I4378" s="0" t="s">
        <x:v>747</x:v>
      </x:c>
      <x:c r="J4378" s="45">
        <x:f>ROUND(E4378/I4376* H4378,5)</x:f>
      </x:c>
      <x:c r="K4378" s="46" t="s"/>
    </x:row>
    <x:row r="4379" spans="1:27">
      <x:c r="B4379" s="0" t="s">
        <x:v>973</x:v>
      </x:c>
      <x:c r="C4379" s="0" t="s">
        <x:v>730</x:v>
      </x:c>
      <x:c r="D4379" s="0" t="s">
        <x:v>974</x:v>
      </x:c>
      <x:c r="E4379" s="43" t="n">
        <x:v>1.3</x:v>
      </x:c>
      <x:c r="F4379" s="0" t="s">
        <x:v>745</x:v>
      </x:c>
      <x:c r="G4379" s="0" t="s">
        <x:v>746</x:v>
      </x:c>
      <x:c r="H4379" s="44" t="n">
        <x:v>22.09</x:v>
      </x:c>
      <x:c r="I4379" s="0" t="s">
        <x:v>747</x:v>
      </x:c>
      <x:c r="J4379" s="45">
        <x:f>ROUND(E4379/I4376* H4379,5)</x:f>
      </x:c>
      <x:c r="K4379" s="46" t="s"/>
    </x:row>
    <x:row r="4380" spans="1:27">
      <x:c r="D4380" s="47" t="s">
        <x:v>748</x:v>
      </x:c>
      <x:c r="E4380" s="46" t="s"/>
      <x:c r="H4380" s="46" t="s"/>
      <x:c r="K4380" s="44">
        <x:f>SUM(J4378:J4379)</x:f>
      </x:c>
    </x:row>
    <x:row r="4381" spans="1:27">
      <x:c r="B4381" s="14" t="s">
        <x:v>753</x:v>
      </x:c>
      <x:c r="E4381" s="46" t="s"/>
      <x:c r="H4381" s="46" t="s"/>
      <x:c r="K4381" s="46" t="s"/>
    </x:row>
    <x:row r="4382" spans="1:27">
      <x:c r="B4382" s="0" t="s">
        <x:v>2083</x:v>
      </x:c>
      <x:c r="C4382" s="0" t="s">
        <x:v>22</x:v>
      </x:c>
      <x:c r="D4382" s="0" t="s">
        <x:v>2084</x:v>
      </x:c>
      <x:c r="E4382" s="43" t="n">
        <x:v>1</x:v>
      </x:c>
      <x:c r="G4382" s="0" t="s">
        <x:v>746</x:v>
      </x:c>
      <x:c r="H4382" s="44" t="n">
        <x:v>360.84</x:v>
      </x:c>
      <x:c r="I4382" s="0" t="s">
        <x:v>747</x:v>
      </x:c>
      <x:c r="J4382" s="45">
        <x:f>ROUND(E4382* H4382,5)</x:f>
      </x:c>
      <x:c r="K4382" s="46" t="s"/>
    </x:row>
    <x:row r="4383" spans="1:27">
      <x:c r="D4383" s="47" t="s">
        <x:v>761</x:v>
      </x:c>
      <x:c r="E4383" s="46" t="s"/>
      <x:c r="H4383" s="46" t="s"/>
      <x:c r="K4383" s="44">
        <x:f>SUM(J4382:J4382)</x:f>
      </x:c>
    </x:row>
    <x:row r="4384" spans="1:27">
      <x:c r="E4384" s="46" t="s"/>
      <x:c r="H4384" s="46" t="s"/>
      <x:c r="K4384" s="46" t="s"/>
    </x:row>
    <x:row r="4385" spans="1:27">
      <x:c r="D4385" s="47" t="s">
        <x:v>763</x:v>
      </x:c>
      <x:c r="E4385" s="46" t="s"/>
      <x:c r="H4385" s="46" t="n">
        <x:v>2.5</x:v>
      </x:c>
      <x:c r="I4385" s="0" t="s">
        <x:v>764</x:v>
      </x:c>
      <x:c r="J4385" s="0">
        <x:f>ROUND(H4385/100*K4380,5)</x:f>
      </x:c>
      <x:c r="K4385" s="46" t="s"/>
    </x:row>
    <x:row r="4386" spans="1:27">
      <x:c r="D4386" s="47" t="s">
        <x:v>762</x:v>
      </x:c>
      <x:c r="E4386" s="46" t="s"/>
      <x:c r="H4386" s="46" t="s"/>
      <x:c r="K4386" s="48">
        <x:f>SUM(J4377:J4385)</x:f>
      </x:c>
    </x:row>
    <x:row r="4387" spans="1:27">
      <x:c r="D4387" s="47" t="s">
        <x:v>787</x:v>
      </x:c>
      <x:c r="E4387" s="46" t="s"/>
      <x:c r="H4387" s="46" t="n">
        <x:v>3</x:v>
      </x:c>
      <x:c r="I4387" s="0" t="s">
        <x:v>764</x:v>
      </x:c>
      <x:c r="K4387" s="44">
        <x:f>ROUND(H4387/100*K4386,5)</x:f>
      </x:c>
    </x:row>
    <x:row r="4388" spans="1:27">
      <x:c r="D4388" s="47" t="s">
        <x:v>765</x:v>
      </x:c>
      <x:c r="E4388" s="46" t="s"/>
      <x:c r="H4388" s="46" t="s"/>
      <x:c r="K4388" s="48">
        <x:f>SUM(K4386:K4387)</x:f>
      </x:c>
    </x:row>
    <x:row r="4390" spans="1:27" customFormat="1" ht="45" customHeight="1">
      <x:c r="A4390" s="36" t="s">
        <x:v>2085</x:v>
      </x:c>
      <x:c r="B4390" s="36" t="s">
        <x:v>423</x:v>
      </x:c>
      <x:c r="C4390" s="37" t="s">
        <x:v>22</x:v>
      </x:c>
      <x:c r="D4390" s="38" t="s">
        <x:v>424</x:v>
      </x:c>
      <x:c r="E4390" s="37" t="s"/>
      <x:c r="F4390" s="37" t="s"/>
      <x:c r="G4390" s="37" t="s"/>
      <x:c r="H4390" s="39" t="s">
        <x:v>741</x:v>
      </x:c>
      <x:c r="I4390" s="40" t="n">
        <x:v>1</x:v>
      </x:c>
      <x:c r="J4390" s="41" t="s"/>
      <x:c r="K4390" s="42">
        <x:f>ROUND(K4403,2)</x:f>
      </x:c>
      <x:c r="L4390" s="37" t="s"/>
      <x:c r="M4390" s="37" t="s"/>
      <x:c r="N4390" s="37" t="s"/>
      <x:c r="O4390" s="37" t="s"/>
      <x:c r="P4390" s="37" t="s"/>
      <x:c r="Q4390" s="37" t="s"/>
      <x:c r="R4390" s="37" t="s"/>
      <x:c r="S4390" s="37" t="s"/>
      <x:c r="T4390" s="37" t="s"/>
      <x:c r="U4390" s="37" t="s"/>
      <x:c r="V4390" s="37" t="s"/>
      <x:c r="W4390" s="37" t="s"/>
      <x:c r="X4390" s="37" t="s"/>
      <x:c r="Y4390" s="37" t="s"/>
      <x:c r="Z4390" s="37" t="s"/>
      <x:c r="AA4390" s="37" t="s"/>
    </x:row>
    <x:row r="4391" spans="1:27">
      <x:c r="B4391" s="14" t="s">
        <x:v>742</x:v>
      </x:c>
    </x:row>
    <x:row r="4392" spans="1:27">
      <x:c r="B4392" s="0" t="s">
        <x:v>991</x:v>
      </x:c>
      <x:c r="C4392" s="0" t="s">
        <x:v>730</x:v>
      </x:c>
      <x:c r="D4392" s="0" t="s">
        <x:v>908</x:v>
      </x:c>
      <x:c r="E4392" s="43" t="n">
        <x:v>0.24</x:v>
      </x:c>
      <x:c r="F4392" s="0" t="s">
        <x:v>745</x:v>
      </x:c>
      <x:c r="G4392" s="0" t="s">
        <x:v>746</x:v>
      </x:c>
      <x:c r="H4392" s="44" t="n">
        <x:v>24.14</x:v>
      </x:c>
      <x:c r="I4392" s="0" t="s">
        <x:v>747</x:v>
      </x:c>
      <x:c r="J4392" s="45">
        <x:f>ROUND(E4392/I4390* H4392,5)</x:f>
      </x:c>
      <x:c r="K4392" s="46" t="s"/>
    </x:row>
    <x:row r="4393" spans="1:27">
      <x:c r="B4393" s="0" t="s">
        <x:v>992</x:v>
      </x:c>
      <x:c r="C4393" s="0" t="s">
        <x:v>730</x:v>
      </x:c>
      <x:c r="D4393" s="0" t="s">
        <x:v>910</x:v>
      </x:c>
      <x:c r="E4393" s="43" t="n">
        <x:v>0.24</x:v>
      </x:c>
      <x:c r="F4393" s="0" t="s">
        <x:v>745</x:v>
      </x:c>
      <x:c r="G4393" s="0" t="s">
        <x:v>746</x:v>
      </x:c>
      <x:c r="H4393" s="44" t="n">
        <x:v>28.1</x:v>
      </x:c>
      <x:c r="I4393" s="0" t="s">
        <x:v>747</x:v>
      </x:c>
      <x:c r="J4393" s="45">
        <x:f>ROUND(E4393/I4390* H4393,5)</x:f>
      </x:c>
      <x:c r="K4393" s="46" t="s"/>
    </x:row>
    <x:row r="4394" spans="1:27">
      <x:c r="D4394" s="47" t="s">
        <x:v>748</x:v>
      </x:c>
      <x:c r="E4394" s="46" t="s"/>
      <x:c r="H4394" s="46" t="s"/>
      <x:c r="K4394" s="44">
        <x:f>SUM(J4392:J4393)</x:f>
      </x:c>
    </x:row>
    <x:row r="4395" spans="1:27">
      <x:c r="B4395" s="14" t="s">
        <x:v>753</x:v>
      </x:c>
      <x:c r="E4395" s="46" t="s"/>
      <x:c r="H4395" s="46" t="s"/>
      <x:c r="K4395" s="46" t="s"/>
    </x:row>
    <x:row r="4396" spans="1:27">
      <x:c r="B4396" s="0" t="s">
        <x:v>2086</x:v>
      </x:c>
      <x:c r="C4396" s="0" t="s">
        <x:v>22</x:v>
      </x:c>
      <x:c r="D4396" s="0" t="s">
        <x:v>2087</x:v>
      </x:c>
      <x:c r="E4396" s="43" t="n">
        <x:v>1</x:v>
      </x:c>
      <x:c r="G4396" s="0" t="s">
        <x:v>746</x:v>
      </x:c>
      <x:c r="H4396" s="44" t="n">
        <x:v>58.65</x:v>
      </x:c>
      <x:c r="I4396" s="0" t="s">
        <x:v>747</x:v>
      </x:c>
      <x:c r="J4396" s="45">
        <x:f>ROUND(E4396* H4396,5)</x:f>
      </x:c>
      <x:c r="K4396" s="46" t="s"/>
    </x:row>
    <x:row r="4397" spans="1:27">
      <x:c r="B4397" s="0" t="s">
        <x:v>2088</x:v>
      </x:c>
      <x:c r="C4397" s="0" t="s">
        <x:v>22</x:v>
      </x:c>
      <x:c r="D4397" s="0" t="s">
        <x:v>2089</x:v>
      </x:c>
      <x:c r="E4397" s="43" t="n">
        <x:v>1</x:v>
      </x:c>
      <x:c r="G4397" s="0" t="s">
        <x:v>746</x:v>
      </x:c>
      <x:c r="H4397" s="44" t="n">
        <x:v>0.37</x:v>
      </x:c>
      <x:c r="I4397" s="0" t="s">
        <x:v>747</x:v>
      </x:c>
      <x:c r="J4397" s="45">
        <x:f>ROUND(E4397* H4397,5)</x:f>
      </x:c>
      <x:c r="K4397" s="46" t="s"/>
    </x:row>
    <x:row r="4398" spans="1:27">
      <x:c r="D4398" s="47" t="s">
        <x:v>761</x:v>
      </x:c>
      <x:c r="E4398" s="46" t="s"/>
      <x:c r="H4398" s="46" t="s"/>
      <x:c r="K4398" s="44">
        <x:f>SUM(J4396:J4397)</x:f>
      </x:c>
    </x:row>
    <x:row r="4399" spans="1:27">
      <x:c r="E4399" s="46" t="s"/>
      <x:c r="H4399" s="46" t="s"/>
      <x:c r="K4399" s="46" t="s"/>
    </x:row>
    <x:row r="4400" spans="1:27">
      <x:c r="D4400" s="47" t="s">
        <x:v>763</x:v>
      </x:c>
      <x:c r="E4400" s="46" t="s"/>
      <x:c r="H4400" s="46" t="n">
        <x:v>1.5</x:v>
      </x:c>
      <x:c r="I4400" s="0" t="s">
        <x:v>764</x:v>
      </x:c>
      <x:c r="J4400" s="0">
        <x:f>ROUND(H4400/100*K4394,5)</x:f>
      </x:c>
      <x:c r="K4400" s="46" t="s"/>
    </x:row>
    <x:row r="4401" spans="1:27">
      <x:c r="D4401" s="47" t="s">
        <x:v>762</x:v>
      </x:c>
      <x:c r="E4401" s="46" t="s"/>
      <x:c r="H4401" s="46" t="s"/>
      <x:c r="K4401" s="48">
        <x:f>SUM(J4391:J4400)</x:f>
      </x:c>
    </x:row>
    <x:row r="4402" spans="1:27">
      <x:c r="D4402" s="47" t="s">
        <x:v>787</x:v>
      </x:c>
      <x:c r="E4402" s="46" t="s"/>
      <x:c r="H4402" s="46" t="n">
        <x:v>3</x:v>
      </x:c>
      <x:c r="I4402" s="0" t="s">
        <x:v>764</x:v>
      </x:c>
      <x:c r="K4402" s="44">
        <x:f>ROUND(H4402/100*K4401,5)</x:f>
      </x:c>
    </x:row>
    <x:row r="4403" spans="1:27">
      <x:c r="D4403" s="47" t="s">
        <x:v>765</x:v>
      </x:c>
      <x:c r="E4403" s="46" t="s"/>
      <x:c r="H4403" s="46" t="s"/>
      <x:c r="K4403" s="48">
        <x:f>SUM(K4401:K4402)</x:f>
      </x:c>
    </x:row>
    <x:row r="4405" spans="1:27" customFormat="1" ht="45" customHeight="1">
      <x:c r="A4405" s="36" t="s">
        <x:v>2090</x:v>
      </x:c>
      <x:c r="B4405" s="36" t="s">
        <x:v>425</x:v>
      </x:c>
      <x:c r="C4405" s="37" t="s">
        <x:v>22</x:v>
      </x:c>
      <x:c r="D4405" s="38" t="s">
        <x:v>426</x:v>
      </x:c>
      <x:c r="E4405" s="37" t="s"/>
      <x:c r="F4405" s="37" t="s"/>
      <x:c r="G4405" s="37" t="s"/>
      <x:c r="H4405" s="39" t="s">
        <x:v>741</x:v>
      </x:c>
      <x:c r="I4405" s="40" t="n">
        <x:v>1</x:v>
      </x:c>
      <x:c r="J4405" s="41" t="s"/>
      <x:c r="K4405" s="42">
        <x:f>ROUND(K4418,2)</x:f>
      </x:c>
      <x:c r="L4405" s="37" t="s"/>
      <x:c r="M4405" s="37" t="s"/>
      <x:c r="N4405" s="37" t="s"/>
      <x:c r="O4405" s="37" t="s"/>
      <x:c r="P4405" s="37" t="s"/>
      <x:c r="Q4405" s="37" t="s"/>
      <x:c r="R4405" s="37" t="s"/>
      <x:c r="S4405" s="37" t="s"/>
      <x:c r="T4405" s="37" t="s"/>
      <x:c r="U4405" s="37" t="s"/>
      <x:c r="V4405" s="37" t="s"/>
      <x:c r="W4405" s="37" t="s"/>
      <x:c r="X4405" s="37" t="s"/>
      <x:c r="Y4405" s="37" t="s"/>
      <x:c r="Z4405" s="37" t="s"/>
      <x:c r="AA4405" s="37" t="s"/>
    </x:row>
    <x:row r="4406" spans="1:27">
      <x:c r="B4406" s="14" t="s">
        <x:v>742</x:v>
      </x:c>
    </x:row>
    <x:row r="4407" spans="1:27">
      <x:c r="B4407" s="0" t="s">
        <x:v>991</x:v>
      </x:c>
      <x:c r="C4407" s="0" t="s">
        <x:v>730</x:v>
      </x:c>
      <x:c r="D4407" s="0" t="s">
        <x:v>908</x:v>
      </x:c>
      <x:c r="E4407" s="43" t="n">
        <x:v>0.24</x:v>
      </x:c>
      <x:c r="F4407" s="0" t="s">
        <x:v>745</x:v>
      </x:c>
      <x:c r="G4407" s="0" t="s">
        <x:v>746</x:v>
      </x:c>
      <x:c r="H4407" s="44" t="n">
        <x:v>24.14</x:v>
      </x:c>
      <x:c r="I4407" s="0" t="s">
        <x:v>747</x:v>
      </x:c>
      <x:c r="J4407" s="45">
        <x:f>ROUND(E4407/I4405* H4407,5)</x:f>
      </x:c>
      <x:c r="K4407" s="46" t="s"/>
    </x:row>
    <x:row r="4408" spans="1:27">
      <x:c r="B4408" s="0" t="s">
        <x:v>992</x:v>
      </x:c>
      <x:c r="C4408" s="0" t="s">
        <x:v>730</x:v>
      </x:c>
      <x:c r="D4408" s="0" t="s">
        <x:v>910</x:v>
      </x:c>
      <x:c r="E4408" s="43" t="n">
        <x:v>0.24</x:v>
      </x:c>
      <x:c r="F4408" s="0" t="s">
        <x:v>745</x:v>
      </x:c>
      <x:c r="G4408" s="0" t="s">
        <x:v>746</x:v>
      </x:c>
      <x:c r="H4408" s="44" t="n">
        <x:v>28.1</x:v>
      </x:c>
      <x:c r="I4408" s="0" t="s">
        <x:v>747</x:v>
      </x:c>
      <x:c r="J4408" s="45">
        <x:f>ROUND(E4408/I4405* H4408,5)</x:f>
      </x:c>
      <x:c r="K4408" s="46" t="s"/>
    </x:row>
    <x:row r="4409" spans="1:27">
      <x:c r="D4409" s="47" t="s">
        <x:v>748</x:v>
      </x:c>
      <x:c r="E4409" s="46" t="s"/>
      <x:c r="H4409" s="46" t="s"/>
      <x:c r="K4409" s="44">
        <x:f>SUM(J4407:J4408)</x:f>
      </x:c>
    </x:row>
    <x:row r="4410" spans="1:27">
      <x:c r="B4410" s="14" t="s">
        <x:v>753</x:v>
      </x:c>
      <x:c r="E4410" s="46" t="s"/>
      <x:c r="H4410" s="46" t="s"/>
      <x:c r="K4410" s="46" t="s"/>
    </x:row>
    <x:row r="4411" spans="1:27">
      <x:c r="B4411" s="0" t="s">
        <x:v>2091</x:v>
      </x:c>
      <x:c r="C4411" s="0" t="s">
        <x:v>22</x:v>
      </x:c>
      <x:c r="D4411" s="0" t="s">
        <x:v>2092</x:v>
      </x:c>
      <x:c r="E4411" s="43" t="n">
        <x:v>1</x:v>
      </x:c>
      <x:c r="G4411" s="0" t="s">
        <x:v>746</x:v>
      </x:c>
      <x:c r="H4411" s="44" t="n">
        <x:v>51.07</x:v>
      </x:c>
      <x:c r="I4411" s="0" t="s">
        <x:v>747</x:v>
      </x:c>
      <x:c r="J4411" s="45">
        <x:f>ROUND(E4411* H4411,5)</x:f>
      </x:c>
      <x:c r="K4411" s="46" t="s"/>
    </x:row>
    <x:row r="4412" spans="1:27">
      <x:c r="B4412" s="0" t="s">
        <x:v>2093</x:v>
      </x:c>
      <x:c r="C4412" s="0" t="s">
        <x:v>22</x:v>
      </x:c>
      <x:c r="D4412" s="0" t="s">
        <x:v>2094</x:v>
      </x:c>
      <x:c r="E4412" s="43" t="n">
        <x:v>1</x:v>
      </x:c>
      <x:c r="G4412" s="0" t="s">
        <x:v>746</x:v>
      </x:c>
      <x:c r="H4412" s="44" t="n">
        <x:v>0.31</x:v>
      </x:c>
      <x:c r="I4412" s="0" t="s">
        <x:v>747</x:v>
      </x:c>
      <x:c r="J4412" s="45">
        <x:f>ROUND(E4412* H4412,5)</x:f>
      </x:c>
      <x:c r="K4412" s="46" t="s"/>
    </x:row>
    <x:row r="4413" spans="1:27">
      <x:c r="D4413" s="47" t="s">
        <x:v>761</x:v>
      </x:c>
      <x:c r="E4413" s="46" t="s"/>
      <x:c r="H4413" s="46" t="s"/>
      <x:c r="K4413" s="44">
        <x:f>SUM(J4411:J4412)</x:f>
      </x:c>
    </x:row>
    <x:row r="4414" spans="1:27">
      <x:c r="E4414" s="46" t="s"/>
      <x:c r="H4414" s="46" t="s"/>
      <x:c r="K4414" s="46" t="s"/>
    </x:row>
    <x:row r="4415" spans="1:27">
      <x:c r="D4415" s="47" t="s">
        <x:v>763</x:v>
      </x:c>
      <x:c r="E4415" s="46" t="s"/>
      <x:c r="H4415" s="46" t="n">
        <x:v>1.5</x:v>
      </x:c>
      <x:c r="I4415" s="0" t="s">
        <x:v>764</x:v>
      </x:c>
      <x:c r="J4415" s="0">
        <x:f>ROUND(H4415/100*K4409,5)</x:f>
      </x:c>
      <x:c r="K4415" s="46" t="s"/>
    </x:row>
    <x:row r="4416" spans="1:27">
      <x:c r="D4416" s="47" t="s">
        <x:v>762</x:v>
      </x:c>
      <x:c r="E4416" s="46" t="s"/>
      <x:c r="H4416" s="46" t="s"/>
      <x:c r="K4416" s="48">
        <x:f>SUM(J4406:J4415)</x:f>
      </x:c>
    </x:row>
    <x:row r="4417" spans="1:27">
      <x:c r="D4417" s="47" t="s">
        <x:v>787</x:v>
      </x:c>
      <x:c r="E4417" s="46" t="s"/>
      <x:c r="H4417" s="46" t="n">
        <x:v>3</x:v>
      </x:c>
      <x:c r="I4417" s="0" t="s">
        <x:v>764</x:v>
      </x:c>
      <x:c r="K4417" s="44">
        <x:f>ROUND(H4417/100*K4416,5)</x:f>
      </x:c>
    </x:row>
    <x:row r="4418" spans="1:27">
      <x:c r="D4418" s="47" t="s">
        <x:v>765</x:v>
      </x:c>
      <x:c r="E4418" s="46" t="s"/>
      <x:c r="H4418" s="46" t="s"/>
      <x:c r="K4418" s="48">
        <x:f>SUM(K4416:K4417)</x:f>
      </x:c>
    </x:row>
    <x:row r="4420" spans="1:27" customFormat="1" ht="45" customHeight="1">
      <x:c r="A4420" s="36" t="s">
        <x:v>2095</x:v>
      </x:c>
      <x:c r="B4420" s="36" t="s">
        <x:v>427</x:v>
      </x:c>
      <x:c r="C4420" s="37" t="s">
        <x:v>22</x:v>
      </x:c>
      <x:c r="D4420" s="38" t="s">
        <x:v>428</x:v>
      </x:c>
      <x:c r="E4420" s="37" t="s"/>
      <x:c r="F4420" s="37" t="s"/>
      <x:c r="G4420" s="37" t="s"/>
      <x:c r="H4420" s="39" t="s">
        <x:v>741</x:v>
      </x:c>
      <x:c r="I4420" s="40" t="n">
        <x:v>1</x:v>
      </x:c>
      <x:c r="J4420" s="41" t="s"/>
      <x:c r="K4420" s="42">
        <x:f>ROUND(K4433,2)</x:f>
      </x:c>
      <x:c r="L4420" s="37" t="s"/>
      <x:c r="M4420" s="37" t="s"/>
      <x:c r="N4420" s="37" t="s"/>
      <x:c r="O4420" s="37" t="s"/>
      <x:c r="P4420" s="37" t="s"/>
      <x:c r="Q4420" s="37" t="s"/>
      <x:c r="R4420" s="37" t="s"/>
      <x:c r="S4420" s="37" t="s"/>
      <x:c r="T4420" s="37" t="s"/>
      <x:c r="U4420" s="37" t="s"/>
      <x:c r="V4420" s="37" t="s"/>
      <x:c r="W4420" s="37" t="s"/>
      <x:c r="X4420" s="37" t="s"/>
      <x:c r="Y4420" s="37" t="s"/>
      <x:c r="Z4420" s="37" t="s"/>
      <x:c r="AA4420" s="37" t="s"/>
    </x:row>
    <x:row r="4421" spans="1:27">
      <x:c r="B4421" s="14" t="s">
        <x:v>742</x:v>
      </x:c>
    </x:row>
    <x:row r="4422" spans="1:27">
      <x:c r="B4422" s="0" t="s">
        <x:v>991</x:v>
      </x:c>
      <x:c r="C4422" s="0" t="s">
        <x:v>730</x:v>
      </x:c>
      <x:c r="D4422" s="0" t="s">
        <x:v>908</x:v>
      </x:c>
      <x:c r="E4422" s="43" t="n">
        <x:v>0.24</x:v>
      </x:c>
      <x:c r="F4422" s="0" t="s">
        <x:v>745</x:v>
      </x:c>
      <x:c r="G4422" s="0" t="s">
        <x:v>746</x:v>
      </x:c>
      <x:c r="H4422" s="44" t="n">
        <x:v>24.14</x:v>
      </x:c>
      <x:c r="I4422" s="0" t="s">
        <x:v>747</x:v>
      </x:c>
      <x:c r="J4422" s="45">
        <x:f>ROUND(E4422/I4420* H4422,5)</x:f>
      </x:c>
      <x:c r="K4422" s="46" t="s"/>
    </x:row>
    <x:row r="4423" spans="1:27">
      <x:c r="B4423" s="0" t="s">
        <x:v>992</x:v>
      </x:c>
      <x:c r="C4423" s="0" t="s">
        <x:v>730</x:v>
      </x:c>
      <x:c r="D4423" s="0" t="s">
        <x:v>910</x:v>
      </x:c>
      <x:c r="E4423" s="43" t="n">
        <x:v>0.24</x:v>
      </x:c>
      <x:c r="F4423" s="0" t="s">
        <x:v>745</x:v>
      </x:c>
      <x:c r="G4423" s="0" t="s">
        <x:v>746</x:v>
      </x:c>
      <x:c r="H4423" s="44" t="n">
        <x:v>28.1</x:v>
      </x:c>
      <x:c r="I4423" s="0" t="s">
        <x:v>747</x:v>
      </x:c>
      <x:c r="J4423" s="45">
        <x:f>ROUND(E4423/I4420* H4423,5)</x:f>
      </x:c>
      <x:c r="K4423" s="46" t="s"/>
    </x:row>
    <x:row r="4424" spans="1:27">
      <x:c r="D4424" s="47" t="s">
        <x:v>748</x:v>
      </x:c>
      <x:c r="E4424" s="46" t="s"/>
      <x:c r="H4424" s="46" t="s"/>
      <x:c r="K4424" s="44">
        <x:f>SUM(J4422:J4423)</x:f>
      </x:c>
    </x:row>
    <x:row r="4425" spans="1:27">
      <x:c r="B4425" s="14" t="s">
        <x:v>753</x:v>
      </x:c>
      <x:c r="E4425" s="46" t="s"/>
      <x:c r="H4425" s="46" t="s"/>
      <x:c r="K4425" s="46" t="s"/>
    </x:row>
    <x:row r="4426" spans="1:27">
      <x:c r="B4426" s="0" t="s">
        <x:v>2096</x:v>
      </x:c>
      <x:c r="C4426" s="0" t="s">
        <x:v>22</x:v>
      </x:c>
      <x:c r="D4426" s="0" t="s">
        <x:v>2097</x:v>
      </x:c>
      <x:c r="E4426" s="43" t="n">
        <x:v>1</x:v>
      </x:c>
      <x:c r="G4426" s="0" t="s">
        <x:v>746</x:v>
      </x:c>
      <x:c r="H4426" s="44" t="n">
        <x:v>52.32</x:v>
      </x:c>
      <x:c r="I4426" s="0" t="s">
        <x:v>747</x:v>
      </x:c>
      <x:c r="J4426" s="45">
        <x:f>ROUND(E4426* H4426,5)</x:f>
      </x:c>
      <x:c r="K4426" s="46" t="s"/>
    </x:row>
    <x:row r="4427" spans="1:27">
      <x:c r="B4427" s="0" t="s">
        <x:v>2098</x:v>
      </x:c>
      <x:c r="C4427" s="0" t="s">
        <x:v>22</x:v>
      </x:c>
      <x:c r="D4427" s="0" t="s">
        <x:v>2099</x:v>
      </x:c>
      <x:c r="E4427" s="43" t="n">
        <x:v>1</x:v>
      </x:c>
      <x:c r="G4427" s="0" t="s">
        <x:v>746</x:v>
      </x:c>
      <x:c r="H4427" s="44" t="n">
        <x:v>0.62</x:v>
      </x:c>
      <x:c r="I4427" s="0" t="s">
        <x:v>747</x:v>
      </x:c>
      <x:c r="J4427" s="45">
        <x:f>ROUND(E4427* H4427,5)</x:f>
      </x:c>
      <x:c r="K4427" s="46" t="s"/>
    </x:row>
    <x:row r="4428" spans="1:27">
      <x:c r="D4428" s="47" t="s">
        <x:v>761</x:v>
      </x:c>
      <x:c r="E4428" s="46" t="s"/>
      <x:c r="H4428" s="46" t="s"/>
      <x:c r="K4428" s="44">
        <x:f>SUM(J4426:J4427)</x:f>
      </x:c>
    </x:row>
    <x:row r="4429" spans="1:27">
      <x:c r="E4429" s="46" t="s"/>
      <x:c r="H4429" s="46" t="s"/>
      <x:c r="K4429" s="46" t="s"/>
    </x:row>
    <x:row r="4430" spans="1:27">
      <x:c r="D4430" s="47" t="s">
        <x:v>763</x:v>
      </x:c>
      <x:c r="E4430" s="46" t="s"/>
      <x:c r="H4430" s="46" t="n">
        <x:v>1.5</x:v>
      </x:c>
      <x:c r="I4430" s="0" t="s">
        <x:v>764</x:v>
      </x:c>
      <x:c r="J4430" s="0">
        <x:f>ROUND(H4430/100*K4424,5)</x:f>
      </x:c>
      <x:c r="K4430" s="46" t="s"/>
    </x:row>
    <x:row r="4431" spans="1:27">
      <x:c r="D4431" s="47" t="s">
        <x:v>762</x:v>
      </x:c>
      <x:c r="E4431" s="46" t="s"/>
      <x:c r="H4431" s="46" t="s"/>
      <x:c r="K4431" s="48">
        <x:f>SUM(J4421:J4430)</x:f>
      </x:c>
    </x:row>
    <x:row r="4432" spans="1:27">
      <x:c r="D4432" s="47" t="s">
        <x:v>787</x:v>
      </x:c>
      <x:c r="E4432" s="46" t="s"/>
      <x:c r="H4432" s="46" t="n">
        <x:v>3</x:v>
      </x:c>
      <x:c r="I4432" s="0" t="s">
        <x:v>764</x:v>
      </x:c>
      <x:c r="K4432" s="44">
        <x:f>ROUND(H4432/100*K4431,5)</x:f>
      </x:c>
    </x:row>
    <x:row r="4433" spans="1:27">
      <x:c r="D4433" s="47" t="s">
        <x:v>765</x:v>
      </x:c>
      <x:c r="E4433" s="46" t="s"/>
      <x:c r="H4433" s="46" t="s"/>
      <x:c r="K4433" s="48">
        <x:f>SUM(K4431:K4432)</x:f>
      </x:c>
    </x:row>
    <x:row r="4435" spans="1:27" customFormat="1" ht="45" customHeight="1">
      <x:c r="A4435" s="36" t="s">
        <x:v>2100</x:v>
      </x:c>
      <x:c r="B4435" s="36" t="s">
        <x:v>456</x:v>
      </x:c>
      <x:c r="C4435" s="37" t="s">
        <x:v>22</x:v>
      </x:c>
      <x:c r="D4435" s="38" t="s">
        <x:v>457</x:v>
      </x:c>
      <x:c r="E4435" s="37" t="s"/>
      <x:c r="F4435" s="37" t="s"/>
      <x:c r="G4435" s="37" t="s"/>
      <x:c r="H4435" s="39" t="s">
        <x:v>741</x:v>
      </x:c>
      <x:c r="I4435" s="40" t="n">
        <x:v>1</x:v>
      </x:c>
      <x:c r="J4435" s="41" t="s"/>
      <x:c r="K4435" s="42">
        <x:f>ROUND(K4448,2)</x:f>
      </x:c>
      <x:c r="L4435" s="37" t="s"/>
      <x:c r="M4435" s="37" t="s"/>
      <x:c r="N4435" s="37" t="s"/>
      <x:c r="O4435" s="37" t="s"/>
      <x:c r="P4435" s="37" t="s"/>
      <x:c r="Q4435" s="37" t="s"/>
      <x:c r="R4435" s="37" t="s"/>
      <x:c r="S4435" s="37" t="s"/>
      <x:c r="T4435" s="37" t="s"/>
      <x:c r="U4435" s="37" t="s"/>
      <x:c r="V4435" s="37" t="s"/>
      <x:c r="W4435" s="37" t="s"/>
      <x:c r="X4435" s="37" t="s"/>
      <x:c r="Y4435" s="37" t="s"/>
      <x:c r="Z4435" s="37" t="s"/>
      <x:c r="AA4435" s="37" t="s"/>
    </x:row>
    <x:row r="4436" spans="1:27">
      <x:c r="B4436" s="14" t="s">
        <x:v>742</x:v>
      </x:c>
    </x:row>
    <x:row r="4437" spans="1:27">
      <x:c r="B4437" s="0" t="s">
        <x:v>991</x:v>
      </x:c>
      <x:c r="C4437" s="0" t="s">
        <x:v>730</x:v>
      </x:c>
      <x:c r="D4437" s="0" t="s">
        <x:v>908</x:v>
      </x:c>
      <x:c r="E4437" s="43" t="n">
        <x:v>1.5</x:v>
      </x:c>
      <x:c r="F4437" s="0" t="s">
        <x:v>745</x:v>
      </x:c>
      <x:c r="G4437" s="0" t="s">
        <x:v>746</x:v>
      </x:c>
      <x:c r="H4437" s="44" t="n">
        <x:v>24.14</x:v>
      </x:c>
      <x:c r="I4437" s="0" t="s">
        <x:v>747</x:v>
      </x:c>
      <x:c r="J4437" s="45">
        <x:f>ROUND(E4437/I4435* H4437,5)</x:f>
      </x:c>
      <x:c r="K4437" s="46" t="s"/>
    </x:row>
    <x:row r="4438" spans="1:27">
      <x:c r="B4438" s="0" t="s">
        <x:v>992</x:v>
      </x:c>
      <x:c r="C4438" s="0" t="s">
        <x:v>730</x:v>
      </x:c>
      <x:c r="D4438" s="0" t="s">
        <x:v>910</x:v>
      </x:c>
      <x:c r="E4438" s="43" t="n">
        <x:v>1.5</x:v>
      </x:c>
      <x:c r="F4438" s="0" t="s">
        <x:v>745</x:v>
      </x:c>
      <x:c r="G4438" s="0" t="s">
        <x:v>746</x:v>
      </x:c>
      <x:c r="H4438" s="44" t="n">
        <x:v>28.1</x:v>
      </x:c>
      <x:c r="I4438" s="0" t="s">
        <x:v>747</x:v>
      </x:c>
      <x:c r="J4438" s="45">
        <x:f>ROUND(E4438/I4435* H4438,5)</x:f>
      </x:c>
      <x:c r="K4438" s="46" t="s"/>
    </x:row>
    <x:row r="4439" spans="1:27">
      <x:c r="D4439" s="47" t="s">
        <x:v>748</x:v>
      </x:c>
      <x:c r="E4439" s="46" t="s"/>
      <x:c r="H4439" s="46" t="s"/>
      <x:c r="K4439" s="44">
        <x:f>SUM(J4437:J4438)</x:f>
      </x:c>
    </x:row>
    <x:row r="4440" spans="1:27">
      <x:c r="B4440" s="14" t="s">
        <x:v>753</x:v>
      </x:c>
      <x:c r="E4440" s="46" t="s"/>
      <x:c r="H4440" s="46" t="s"/>
      <x:c r="K4440" s="46" t="s"/>
    </x:row>
    <x:row r="4441" spans="1:27">
      <x:c r="B4441" s="0" t="s">
        <x:v>2101</x:v>
      </x:c>
      <x:c r="C4441" s="0" t="s">
        <x:v>22</x:v>
      </x:c>
      <x:c r="D4441" s="0" t="s">
        <x:v>2102</x:v>
      </x:c>
      <x:c r="E4441" s="43" t="n">
        <x:v>1</x:v>
      </x:c>
      <x:c r="G4441" s="0" t="s">
        <x:v>746</x:v>
      </x:c>
      <x:c r="H4441" s="44" t="n">
        <x:v>585.3</x:v>
      </x:c>
      <x:c r="I4441" s="0" t="s">
        <x:v>747</x:v>
      </x:c>
      <x:c r="J4441" s="45">
        <x:f>ROUND(E4441* H4441,5)</x:f>
      </x:c>
      <x:c r="K4441" s="46" t="s"/>
    </x:row>
    <x:row r="4442" spans="1:27">
      <x:c r="B4442" s="0" t="s">
        <x:v>2103</x:v>
      </x:c>
      <x:c r="C4442" s="0" t="s">
        <x:v>22</x:v>
      </x:c>
      <x:c r="D4442" s="0" t="s">
        <x:v>2104</x:v>
      </x:c>
      <x:c r="E4442" s="43" t="n">
        <x:v>1</x:v>
      </x:c>
      <x:c r="G4442" s="0" t="s">
        <x:v>746</x:v>
      </x:c>
      <x:c r="H4442" s="44" t="n">
        <x:v>0.59</x:v>
      </x:c>
      <x:c r="I4442" s="0" t="s">
        <x:v>747</x:v>
      </x:c>
      <x:c r="J4442" s="45">
        <x:f>ROUND(E4442* H4442,5)</x:f>
      </x:c>
      <x:c r="K4442" s="46" t="s"/>
    </x:row>
    <x:row r="4443" spans="1:27">
      <x:c r="D4443" s="47" t="s">
        <x:v>761</x:v>
      </x:c>
      <x:c r="E4443" s="46" t="s"/>
      <x:c r="H4443" s="46" t="s"/>
      <x:c r="K4443" s="44">
        <x:f>SUM(J4441:J4442)</x:f>
      </x:c>
    </x:row>
    <x:row r="4444" spans="1:27">
      <x:c r="E4444" s="46" t="s"/>
      <x:c r="H4444" s="46" t="s"/>
      <x:c r="K4444" s="46" t="s"/>
    </x:row>
    <x:row r="4445" spans="1:27">
      <x:c r="D4445" s="47" t="s">
        <x:v>763</x:v>
      </x:c>
      <x:c r="E4445" s="46" t="s"/>
      <x:c r="H4445" s="46" t="n">
        <x:v>1.5</x:v>
      </x:c>
      <x:c r="I4445" s="0" t="s">
        <x:v>764</x:v>
      </x:c>
      <x:c r="J4445" s="0">
        <x:f>ROUND(H4445/100*K4439,5)</x:f>
      </x:c>
      <x:c r="K4445" s="46" t="s"/>
    </x:row>
    <x:row r="4446" spans="1:27">
      <x:c r="D4446" s="47" t="s">
        <x:v>762</x:v>
      </x:c>
      <x:c r="E4446" s="46" t="s"/>
      <x:c r="H4446" s="46" t="s"/>
      <x:c r="K4446" s="48">
        <x:f>SUM(J4436:J4445)</x:f>
      </x:c>
    </x:row>
    <x:row r="4447" spans="1:27">
      <x:c r="D4447" s="47" t="s">
        <x:v>787</x:v>
      </x:c>
      <x:c r="E4447" s="46" t="s"/>
      <x:c r="H4447" s="46" t="n">
        <x:v>3</x:v>
      </x:c>
      <x:c r="I4447" s="0" t="s">
        <x:v>764</x:v>
      </x:c>
      <x:c r="K4447" s="44">
        <x:f>ROUND(H4447/100*K4446,5)</x:f>
      </x:c>
    </x:row>
    <x:row r="4448" spans="1:27">
      <x:c r="D4448" s="47" t="s">
        <x:v>765</x:v>
      </x:c>
      <x:c r="E4448" s="46" t="s"/>
      <x:c r="H4448" s="46" t="s"/>
      <x:c r="K4448" s="48">
        <x:f>SUM(K4446:K4447)</x:f>
      </x:c>
    </x:row>
    <x:row r="4450" spans="1:27" customFormat="1" ht="45" customHeight="1">
      <x:c r="A4450" s="36" t="s">
        <x:v>2105</x:v>
      </x:c>
      <x:c r="B4450" s="36" t="s">
        <x:v>454</x:v>
      </x:c>
      <x:c r="C4450" s="37" t="s">
        <x:v>22</x:v>
      </x:c>
      <x:c r="D4450" s="38" t="s">
        <x:v>455</x:v>
      </x:c>
      <x:c r="E4450" s="37" t="s"/>
      <x:c r="F4450" s="37" t="s"/>
      <x:c r="G4450" s="37" t="s"/>
      <x:c r="H4450" s="39" t="s">
        <x:v>741</x:v>
      </x:c>
      <x:c r="I4450" s="40" t="n">
        <x:v>1</x:v>
      </x:c>
      <x:c r="J4450" s="41" t="s"/>
      <x:c r="K4450" s="42">
        <x:f>ROUND(K4463,2)</x:f>
      </x:c>
      <x:c r="L4450" s="37" t="s"/>
      <x:c r="M4450" s="37" t="s"/>
      <x:c r="N4450" s="37" t="s"/>
      <x:c r="O4450" s="37" t="s"/>
      <x:c r="P4450" s="37" t="s"/>
      <x:c r="Q4450" s="37" t="s"/>
      <x:c r="R4450" s="37" t="s"/>
      <x:c r="S4450" s="37" t="s"/>
      <x:c r="T4450" s="37" t="s"/>
      <x:c r="U4450" s="37" t="s"/>
      <x:c r="V4450" s="37" t="s"/>
      <x:c r="W4450" s="37" t="s"/>
      <x:c r="X4450" s="37" t="s"/>
      <x:c r="Y4450" s="37" t="s"/>
      <x:c r="Z4450" s="37" t="s"/>
      <x:c r="AA4450" s="37" t="s"/>
    </x:row>
    <x:row r="4451" spans="1:27">
      <x:c r="B4451" s="14" t="s">
        <x:v>742</x:v>
      </x:c>
    </x:row>
    <x:row r="4452" spans="1:27">
      <x:c r="B4452" s="0" t="s">
        <x:v>991</x:v>
      </x:c>
      <x:c r="C4452" s="0" t="s">
        <x:v>730</x:v>
      </x:c>
      <x:c r="D4452" s="0" t="s">
        <x:v>908</x:v>
      </x:c>
      <x:c r="E4452" s="43" t="n">
        <x:v>0.22</x:v>
      </x:c>
      <x:c r="F4452" s="0" t="s">
        <x:v>745</x:v>
      </x:c>
      <x:c r="G4452" s="0" t="s">
        <x:v>746</x:v>
      </x:c>
      <x:c r="H4452" s="44" t="n">
        <x:v>24.14</x:v>
      </x:c>
      <x:c r="I4452" s="0" t="s">
        <x:v>747</x:v>
      </x:c>
      <x:c r="J4452" s="45">
        <x:f>ROUND(E4452/I4450* H4452,5)</x:f>
      </x:c>
      <x:c r="K4452" s="46" t="s"/>
    </x:row>
    <x:row r="4453" spans="1:27">
      <x:c r="B4453" s="0" t="s">
        <x:v>992</x:v>
      </x:c>
      <x:c r="C4453" s="0" t="s">
        <x:v>730</x:v>
      </x:c>
      <x:c r="D4453" s="0" t="s">
        <x:v>910</x:v>
      </x:c>
      <x:c r="E4453" s="43" t="n">
        <x:v>0.22</x:v>
      </x:c>
      <x:c r="F4453" s="0" t="s">
        <x:v>745</x:v>
      </x:c>
      <x:c r="G4453" s="0" t="s">
        <x:v>746</x:v>
      </x:c>
      <x:c r="H4453" s="44" t="n">
        <x:v>28.1</x:v>
      </x:c>
      <x:c r="I4453" s="0" t="s">
        <x:v>747</x:v>
      </x:c>
      <x:c r="J4453" s="45">
        <x:f>ROUND(E4453/I4450* H4453,5)</x:f>
      </x:c>
      <x:c r="K4453" s="46" t="s"/>
    </x:row>
    <x:row r="4454" spans="1:27">
      <x:c r="D4454" s="47" t="s">
        <x:v>748</x:v>
      </x:c>
      <x:c r="E4454" s="46" t="s"/>
      <x:c r="H4454" s="46" t="s"/>
      <x:c r="K4454" s="44">
        <x:f>SUM(J4452:J4453)</x:f>
      </x:c>
    </x:row>
    <x:row r="4455" spans="1:27">
      <x:c r="B4455" s="14" t="s">
        <x:v>753</x:v>
      </x:c>
      <x:c r="E4455" s="46" t="s"/>
      <x:c r="H4455" s="46" t="s"/>
      <x:c r="K4455" s="46" t="s"/>
    </x:row>
    <x:row r="4456" spans="1:27">
      <x:c r="B4456" s="0" t="s">
        <x:v>2106</x:v>
      </x:c>
      <x:c r="C4456" s="0" t="s">
        <x:v>22</x:v>
      </x:c>
      <x:c r="D4456" s="0" t="s">
        <x:v>2107</x:v>
      </x:c>
      <x:c r="E4456" s="43" t="n">
        <x:v>1</x:v>
      </x:c>
      <x:c r="G4456" s="0" t="s">
        <x:v>746</x:v>
      </x:c>
      <x:c r="H4456" s="44" t="n">
        <x:v>15.8</x:v>
      </x:c>
      <x:c r="I4456" s="0" t="s">
        <x:v>747</x:v>
      </x:c>
      <x:c r="J4456" s="45">
        <x:f>ROUND(E4456* H4456,5)</x:f>
      </x:c>
      <x:c r="K4456" s="46" t="s"/>
    </x:row>
    <x:row r="4457" spans="1:27">
      <x:c r="B4457" s="0" t="s">
        <x:v>2108</x:v>
      </x:c>
      <x:c r="C4457" s="0" t="s">
        <x:v>22</x:v>
      </x:c>
      <x:c r="D4457" s="0" t="s">
        <x:v>2109</x:v>
      </x:c>
      <x:c r="E4457" s="43" t="n">
        <x:v>1.5</x:v>
      </x:c>
      <x:c r="G4457" s="0" t="s">
        <x:v>746</x:v>
      </x:c>
      <x:c r="H4457" s="44" t="n">
        <x:v>1.47</x:v>
      </x:c>
      <x:c r="I4457" s="0" t="s">
        <x:v>747</x:v>
      </x:c>
      <x:c r="J4457" s="45">
        <x:f>ROUND(E4457* H4457,5)</x:f>
      </x:c>
      <x:c r="K4457" s="46" t="s"/>
    </x:row>
    <x:row r="4458" spans="1:27">
      <x:c r="D4458" s="47" t="s">
        <x:v>761</x:v>
      </x:c>
      <x:c r="E4458" s="46" t="s"/>
      <x:c r="H4458" s="46" t="s"/>
      <x:c r="K4458" s="44">
        <x:f>SUM(J4456:J4457)</x:f>
      </x:c>
    </x:row>
    <x:row r="4459" spans="1:27">
      <x:c r="E4459" s="46" t="s"/>
      <x:c r="H4459" s="46" t="s"/>
      <x:c r="K4459" s="46" t="s"/>
    </x:row>
    <x:row r="4460" spans="1:27">
      <x:c r="D4460" s="47" t="s">
        <x:v>763</x:v>
      </x:c>
      <x:c r="E4460" s="46" t="s"/>
      <x:c r="H4460" s="46" t="n">
        <x:v>1.5</x:v>
      </x:c>
      <x:c r="I4460" s="0" t="s">
        <x:v>764</x:v>
      </x:c>
      <x:c r="J4460" s="0">
        <x:f>ROUND(H4460/100*K4454,5)</x:f>
      </x:c>
      <x:c r="K4460" s="46" t="s"/>
    </x:row>
    <x:row r="4461" spans="1:27">
      <x:c r="D4461" s="47" t="s">
        <x:v>762</x:v>
      </x:c>
      <x:c r="E4461" s="46" t="s"/>
      <x:c r="H4461" s="46" t="s"/>
      <x:c r="K4461" s="48">
        <x:f>SUM(J4451:J4460)</x:f>
      </x:c>
    </x:row>
    <x:row r="4462" spans="1:27">
      <x:c r="D4462" s="47" t="s">
        <x:v>787</x:v>
      </x:c>
      <x:c r="E4462" s="46" t="s"/>
      <x:c r="H4462" s="46" t="n">
        <x:v>3</x:v>
      </x:c>
      <x:c r="I4462" s="0" t="s">
        <x:v>764</x:v>
      </x:c>
      <x:c r="K4462" s="44">
        <x:f>ROUND(H4462/100*K4461,5)</x:f>
      </x:c>
    </x:row>
    <x:row r="4463" spans="1:27">
      <x:c r="D4463" s="47" t="s">
        <x:v>765</x:v>
      </x:c>
      <x:c r="E4463" s="46" t="s"/>
      <x:c r="H4463" s="46" t="s"/>
      <x:c r="K4463" s="48">
        <x:f>SUM(K4461:K4462)</x:f>
      </x:c>
    </x:row>
    <x:row r="4465" spans="1:27" customFormat="1" ht="45" customHeight="1">
      <x:c r="A4465" s="36" t="s">
        <x:v>2110</x:v>
      </x:c>
      <x:c r="B4465" s="36" t="s">
        <x:v>460</x:v>
      </x:c>
      <x:c r="C4465" s="37" t="s">
        <x:v>22</x:v>
      </x:c>
      <x:c r="D4465" s="38" t="s">
        <x:v>461</x:v>
      </x:c>
      <x:c r="E4465" s="37" t="s"/>
      <x:c r="F4465" s="37" t="s"/>
      <x:c r="G4465" s="37" t="s"/>
      <x:c r="H4465" s="39" t="s">
        <x:v>741</x:v>
      </x:c>
      <x:c r="I4465" s="40" t="n">
        <x:v>1</x:v>
      </x:c>
      <x:c r="J4465" s="41" t="s"/>
      <x:c r="K4465" s="42">
        <x:f>ROUND(K4478,2)</x:f>
      </x:c>
      <x:c r="L4465" s="37" t="s"/>
      <x:c r="M4465" s="37" t="s"/>
      <x:c r="N4465" s="37" t="s"/>
      <x:c r="O4465" s="37" t="s"/>
      <x:c r="P4465" s="37" t="s"/>
      <x:c r="Q4465" s="37" t="s"/>
      <x:c r="R4465" s="37" t="s"/>
      <x:c r="S4465" s="37" t="s"/>
      <x:c r="T4465" s="37" t="s"/>
      <x:c r="U4465" s="37" t="s"/>
      <x:c r="V4465" s="37" t="s"/>
      <x:c r="W4465" s="37" t="s"/>
      <x:c r="X4465" s="37" t="s"/>
      <x:c r="Y4465" s="37" t="s"/>
      <x:c r="Z4465" s="37" t="s"/>
      <x:c r="AA4465" s="37" t="s"/>
    </x:row>
    <x:row r="4466" spans="1:27">
      <x:c r="B4466" s="14" t="s">
        <x:v>742</x:v>
      </x:c>
    </x:row>
    <x:row r="4467" spans="1:27">
      <x:c r="B4467" s="0" t="s">
        <x:v>991</x:v>
      </x:c>
      <x:c r="C4467" s="0" t="s">
        <x:v>730</x:v>
      </x:c>
      <x:c r="D4467" s="0" t="s">
        <x:v>908</x:v>
      </x:c>
      <x:c r="E4467" s="43" t="n">
        <x:v>0.5</x:v>
      </x:c>
      <x:c r="F4467" s="0" t="s">
        <x:v>745</x:v>
      </x:c>
      <x:c r="G4467" s="0" t="s">
        <x:v>746</x:v>
      </x:c>
      <x:c r="H4467" s="44" t="n">
        <x:v>24.14</x:v>
      </x:c>
      <x:c r="I4467" s="0" t="s">
        <x:v>747</x:v>
      </x:c>
      <x:c r="J4467" s="45">
        <x:f>ROUND(E4467/I4465* H4467,5)</x:f>
      </x:c>
      <x:c r="K4467" s="46" t="s"/>
    </x:row>
    <x:row r="4468" spans="1:27">
      <x:c r="B4468" s="0" t="s">
        <x:v>992</x:v>
      </x:c>
      <x:c r="C4468" s="0" t="s">
        <x:v>730</x:v>
      </x:c>
      <x:c r="D4468" s="0" t="s">
        <x:v>910</x:v>
      </x:c>
      <x:c r="E4468" s="43" t="n">
        <x:v>0.5</x:v>
      </x:c>
      <x:c r="F4468" s="0" t="s">
        <x:v>745</x:v>
      </x:c>
      <x:c r="G4468" s="0" t="s">
        <x:v>746</x:v>
      </x:c>
      <x:c r="H4468" s="44" t="n">
        <x:v>28.1</x:v>
      </x:c>
      <x:c r="I4468" s="0" t="s">
        <x:v>747</x:v>
      </x:c>
      <x:c r="J4468" s="45">
        <x:f>ROUND(E4468/I4465* H4468,5)</x:f>
      </x:c>
      <x:c r="K4468" s="46" t="s"/>
    </x:row>
    <x:row r="4469" spans="1:27">
      <x:c r="D4469" s="47" t="s">
        <x:v>748</x:v>
      </x:c>
      <x:c r="E4469" s="46" t="s"/>
      <x:c r="H4469" s="46" t="s"/>
      <x:c r="K4469" s="44">
        <x:f>SUM(J4467:J4468)</x:f>
      </x:c>
    </x:row>
    <x:row r="4470" spans="1:27">
      <x:c r="B4470" s="14" t="s">
        <x:v>753</x:v>
      </x:c>
      <x:c r="E4470" s="46" t="s"/>
      <x:c r="H4470" s="46" t="s"/>
      <x:c r="K4470" s="46" t="s"/>
    </x:row>
    <x:row r="4471" spans="1:27">
      <x:c r="B4471" s="0" t="s">
        <x:v>2111</x:v>
      </x:c>
      <x:c r="C4471" s="0" t="s">
        <x:v>22</x:v>
      </x:c>
      <x:c r="D4471" s="0" t="s">
        <x:v>2112</x:v>
      </x:c>
      <x:c r="E4471" s="43" t="n">
        <x:v>1</x:v>
      </x:c>
      <x:c r="G4471" s="0" t="s">
        <x:v>746</x:v>
      </x:c>
      <x:c r="H4471" s="44" t="n">
        <x:v>185</x:v>
      </x:c>
      <x:c r="I4471" s="0" t="s">
        <x:v>747</x:v>
      </x:c>
      <x:c r="J4471" s="45">
        <x:f>ROUND(E4471* H4471,5)</x:f>
      </x:c>
      <x:c r="K4471" s="46" t="s"/>
    </x:row>
    <x:row r="4472" spans="1:27">
      <x:c r="B4472" s="0" t="s">
        <x:v>2113</x:v>
      </x:c>
      <x:c r="C4472" s="0" t="s">
        <x:v>22</x:v>
      </x:c>
      <x:c r="D4472" s="0" t="s">
        <x:v>2114</x:v>
      </x:c>
      <x:c r="E4472" s="43" t="n">
        <x:v>1.8</x:v>
      </x:c>
      <x:c r="G4472" s="0" t="s">
        <x:v>746</x:v>
      </x:c>
      <x:c r="H4472" s="44" t="n">
        <x:v>1.77</x:v>
      </x:c>
      <x:c r="I4472" s="0" t="s">
        <x:v>747</x:v>
      </x:c>
      <x:c r="J4472" s="45">
        <x:f>ROUND(E4472* H4472,5)</x:f>
      </x:c>
      <x:c r="K4472" s="46" t="s"/>
    </x:row>
    <x:row r="4473" spans="1:27">
      <x:c r="D4473" s="47" t="s">
        <x:v>761</x:v>
      </x:c>
      <x:c r="E4473" s="46" t="s"/>
      <x:c r="H4473" s="46" t="s"/>
      <x:c r="K4473" s="44">
        <x:f>SUM(J4471:J4472)</x:f>
      </x:c>
    </x:row>
    <x:row r="4474" spans="1:27">
      <x:c r="E4474" s="46" t="s"/>
      <x:c r="H4474" s="46" t="s"/>
      <x:c r="K4474" s="46" t="s"/>
    </x:row>
    <x:row r="4475" spans="1:27">
      <x:c r="D4475" s="47" t="s">
        <x:v>763</x:v>
      </x:c>
      <x:c r="E4475" s="46" t="s"/>
      <x:c r="H4475" s="46" t="n">
        <x:v>1.5</x:v>
      </x:c>
      <x:c r="I4475" s="0" t="s">
        <x:v>764</x:v>
      </x:c>
      <x:c r="J4475" s="0">
        <x:f>ROUND(H4475/100*K4469,5)</x:f>
      </x:c>
      <x:c r="K4475" s="46" t="s"/>
    </x:row>
    <x:row r="4476" spans="1:27">
      <x:c r="D4476" s="47" t="s">
        <x:v>762</x:v>
      </x:c>
      <x:c r="E4476" s="46" t="s"/>
      <x:c r="H4476" s="46" t="s"/>
      <x:c r="K4476" s="48">
        <x:f>SUM(J4466:J4475)</x:f>
      </x:c>
    </x:row>
    <x:row r="4477" spans="1:27">
      <x:c r="D4477" s="47" t="s">
        <x:v>787</x:v>
      </x:c>
      <x:c r="E4477" s="46" t="s"/>
      <x:c r="H4477" s="46" t="n">
        <x:v>3</x:v>
      </x:c>
      <x:c r="I4477" s="0" t="s">
        <x:v>764</x:v>
      </x:c>
      <x:c r="K4477" s="44">
        <x:f>ROUND(H4477/100*K4476,5)</x:f>
      </x:c>
    </x:row>
    <x:row r="4478" spans="1:27">
      <x:c r="D4478" s="47" t="s">
        <x:v>765</x:v>
      </x:c>
      <x:c r="E4478" s="46" t="s"/>
      <x:c r="H4478" s="46" t="s"/>
      <x:c r="K4478" s="48">
        <x:f>SUM(K4476:K4477)</x:f>
      </x:c>
    </x:row>
    <x:row r="4480" spans="1:27" customFormat="1" ht="45" customHeight="1">
      <x:c r="A4480" s="36" t="s">
        <x:v>2115</x:v>
      </x:c>
      <x:c r="B4480" s="36" t="s">
        <x:v>573</x:v>
      </x:c>
      <x:c r="C4480" s="37" t="s">
        <x:v>22</x:v>
      </x:c>
      <x:c r="D4480" s="38" t="s">
        <x:v>574</x:v>
      </x:c>
      <x:c r="E4480" s="37" t="s"/>
      <x:c r="F4480" s="37" t="s"/>
      <x:c r="G4480" s="37" t="s"/>
      <x:c r="H4480" s="39" t="s">
        <x:v>741</x:v>
      </x:c>
      <x:c r="I4480" s="40" t="n">
        <x:v>1</x:v>
      </x:c>
      <x:c r="J4480" s="41" t="s"/>
      <x:c r="K4480" s="42">
        <x:f>ROUND(K4493,2)</x:f>
      </x:c>
      <x:c r="L4480" s="37" t="s"/>
      <x:c r="M4480" s="37" t="s"/>
      <x:c r="N4480" s="37" t="s"/>
      <x:c r="O4480" s="37" t="s"/>
      <x:c r="P4480" s="37" t="s"/>
      <x:c r="Q4480" s="37" t="s"/>
      <x:c r="R4480" s="37" t="s"/>
      <x:c r="S4480" s="37" t="s"/>
      <x:c r="T4480" s="37" t="s"/>
      <x:c r="U4480" s="37" t="s"/>
      <x:c r="V4480" s="37" t="s"/>
      <x:c r="W4480" s="37" t="s"/>
      <x:c r="X4480" s="37" t="s"/>
      <x:c r="Y4480" s="37" t="s"/>
      <x:c r="Z4480" s="37" t="s"/>
      <x:c r="AA4480" s="37" t="s"/>
    </x:row>
    <x:row r="4481" spans="1:27">
      <x:c r="B4481" s="14" t="s">
        <x:v>742</x:v>
      </x:c>
    </x:row>
    <x:row r="4482" spans="1:27">
      <x:c r="B4482" s="0" t="s">
        <x:v>992</x:v>
      </x:c>
      <x:c r="C4482" s="0" t="s">
        <x:v>730</x:v>
      </x:c>
      <x:c r="D4482" s="0" t="s">
        <x:v>910</x:v>
      </x:c>
      <x:c r="E4482" s="43" t="n">
        <x:v>5</x:v>
      </x:c>
      <x:c r="F4482" s="0" t="s">
        <x:v>745</x:v>
      </x:c>
      <x:c r="G4482" s="0" t="s">
        <x:v>746</x:v>
      </x:c>
      <x:c r="H4482" s="44" t="n">
        <x:v>28.1</x:v>
      </x:c>
      <x:c r="I4482" s="0" t="s">
        <x:v>747</x:v>
      </x:c>
      <x:c r="J4482" s="45">
        <x:f>ROUND(E4482/I4480* H4482,5)</x:f>
      </x:c>
      <x:c r="K4482" s="46" t="s"/>
    </x:row>
    <x:row r="4483" spans="1:27">
      <x:c r="B4483" s="0" t="s">
        <x:v>991</x:v>
      </x:c>
      <x:c r="C4483" s="0" t="s">
        <x:v>730</x:v>
      </x:c>
      <x:c r="D4483" s="0" t="s">
        <x:v>908</x:v>
      </x:c>
      <x:c r="E4483" s="43" t="n">
        <x:v>5</x:v>
      </x:c>
      <x:c r="F4483" s="0" t="s">
        <x:v>745</x:v>
      </x:c>
      <x:c r="G4483" s="0" t="s">
        <x:v>746</x:v>
      </x:c>
      <x:c r="H4483" s="44" t="n">
        <x:v>24.14</x:v>
      </x:c>
      <x:c r="I4483" s="0" t="s">
        <x:v>747</x:v>
      </x:c>
      <x:c r="J4483" s="45">
        <x:f>ROUND(E4483/I4480* H4483,5)</x:f>
      </x:c>
      <x:c r="K4483" s="46" t="s"/>
    </x:row>
    <x:row r="4484" spans="1:27">
      <x:c r="D4484" s="47" t="s">
        <x:v>748</x:v>
      </x:c>
      <x:c r="E4484" s="46" t="s"/>
      <x:c r="H4484" s="46" t="s"/>
      <x:c r="K4484" s="44">
        <x:f>SUM(J4482:J4483)</x:f>
      </x:c>
    </x:row>
    <x:row r="4485" spans="1:27">
      <x:c r="B4485" s="14" t="s">
        <x:v>753</x:v>
      </x:c>
      <x:c r="E4485" s="46" t="s"/>
      <x:c r="H4485" s="46" t="s"/>
      <x:c r="K4485" s="46" t="s"/>
    </x:row>
    <x:row r="4486" spans="1:27">
      <x:c r="B4486" s="0" t="s">
        <x:v>2113</x:v>
      </x:c>
      <x:c r="C4486" s="0" t="s">
        <x:v>22</x:v>
      </x:c>
      <x:c r="D4486" s="0" t="s">
        <x:v>2114</x:v>
      </x:c>
      <x:c r="E4486" s="43" t="n">
        <x:v>1</x:v>
      </x:c>
      <x:c r="G4486" s="0" t="s">
        <x:v>746</x:v>
      </x:c>
      <x:c r="H4486" s="44" t="n">
        <x:v>1.77</x:v>
      </x:c>
      <x:c r="I4486" s="0" t="s">
        <x:v>747</x:v>
      </x:c>
      <x:c r="J4486" s="45">
        <x:f>ROUND(E4486* H4486,5)</x:f>
      </x:c>
      <x:c r="K4486" s="46" t="s"/>
    </x:row>
    <x:row r="4487" spans="1:27">
      <x:c r="B4487" s="0" t="s">
        <x:v>2116</x:v>
      </x:c>
      <x:c r="C4487" s="0" t="s">
        <x:v>22</x:v>
      </x:c>
      <x:c r="D4487" s="0" t="s">
        <x:v>2117</x:v>
      </x:c>
      <x:c r="E4487" s="43" t="n">
        <x:v>1</x:v>
      </x:c>
      <x:c r="G4487" s="0" t="s">
        <x:v>746</x:v>
      </x:c>
      <x:c r="H4487" s="44" t="n">
        <x:v>1100</x:v>
      </x:c>
      <x:c r="I4487" s="0" t="s">
        <x:v>747</x:v>
      </x:c>
      <x:c r="J4487" s="45">
        <x:f>ROUND(E4487* H4487,5)</x:f>
      </x:c>
      <x:c r="K4487" s="46" t="s"/>
    </x:row>
    <x:row r="4488" spans="1:27">
      <x:c r="D4488" s="47" t="s">
        <x:v>761</x:v>
      </x:c>
      <x:c r="E4488" s="46" t="s"/>
      <x:c r="H4488" s="46" t="s"/>
      <x:c r="K4488" s="44">
        <x:f>SUM(J4486:J4487)</x:f>
      </x:c>
    </x:row>
    <x:row r="4489" spans="1:27">
      <x:c r="E4489" s="46" t="s"/>
      <x:c r="H4489" s="46" t="s"/>
      <x:c r="K4489" s="46" t="s"/>
    </x:row>
    <x:row r="4490" spans="1:27">
      <x:c r="D4490" s="47" t="s">
        <x:v>763</x:v>
      </x:c>
      <x:c r="E4490" s="46" t="s"/>
      <x:c r="H4490" s="46" t="n">
        <x:v>1.5</x:v>
      </x:c>
      <x:c r="I4490" s="0" t="s">
        <x:v>764</x:v>
      </x:c>
      <x:c r="J4490" s="0">
        <x:f>ROUND(H4490/100*K4484,5)</x:f>
      </x:c>
      <x:c r="K4490" s="46" t="s"/>
    </x:row>
    <x:row r="4491" spans="1:27">
      <x:c r="D4491" s="47" t="s">
        <x:v>762</x:v>
      </x:c>
      <x:c r="E4491" s="46" t="s"/>
      <x:c r="H4491" s="46" t="s"/>
      <x:c r="K4491" s="48">
        <x:f>SUM(J4481:J4490)</x:f>
      </x:c>
    </x:row>
    <x:row r="4492" spans="1:27">
      <x:c r="D4492" s="47" t="s">
        <x:v>787</x:v>
      </x:c>
      <x:c r="E4492" s="46" t="s"/>
      <x:c r="H4492" s="46" t="n">
        <x:v>3</x:v>
      </x:c>
      <x:c r="I4492" s="0" t="s">
        <x:v>764</x:v>
      </x:c>
      <x:c r="K4492" s="44">
        <x:f>ROUND(H4492/100*K4491,5)</x:f>
      </x:c>
    </x:row>
    <x:row r="4493" spans="1:27">
      <x:c r="D4493" s="47" t="s">
        <x:v>765</x:v>
      </x:c>
      <x:c r="E4493" s="46" t="s"/>
      <x:c r="H4493" s="46" t="s"/>
      <x:c r="K4493" s="48">
        <x:f>SUM(K4491:K4492)</x:f>
      </x:c>
    </x:row>
    <x:row r="4495" spans="1:27" customFormat="1" ht="45" customHeight="1">
      <x:c r="A4495" s="36" t="s">
        <x:v>2118</x:v>
      </x:c>
      <x:c r="B4495" s="36" t="s">
        <x:v>442</x:v>
      </x:c>
      <x:c r="C4495" s="37" t="s">
        <x:v>22</x:v>
      </x:c>
      <x:c r="D4495" s="38" t="s">
        <x:v>443</x:v>
      </x:c>
      <x:c r="E4495" s="37" t="s"/>
      <x:c r="F4495" s="37" t="s"/>
      <x:c r="G4495" s="37" t="s"/>
      <x:c r="H4495" s="39" t="s">
        <x:v>741</x:v>
      </x:c>
      <x:c r="I4495" s="40" t="n">
        <x:v>1</x:v>
      </x:c>
      <x:c r="J4495" s="41" t="s"/>
      <x:c r="K4495" s="42">
        <x:f>ROUND(K4509,2)</x:f>
      </x:c>
      <x:c r="L4495" s="37" t="s"/>
      <x:c r="M4495" s="37" t="s"/>
      <x:c r="N4495" s="37" t="s"/>
      <x:c r="O4495" s="37" t="s"/>
      <x:c r="P4495" s="37" t="s"/>
      <x:c r="Q4495" s="37" t="s"/>
      <x:c r="R4495" s="37" t="s"/>
      <x:c r="S4495" s="37" t="s"/>
      <x:c r="T4495" s="37" t="s"/>
      <x:c r="U4495" s="37" t="s"/>
      <x:c r="V4495" s="37" t="s"/>
      <x:c r="W4495" s="37" t="s"/>
      <x:c r="X4495" s="37" t="s"/>
      <x:c r="Y4495" s="37" t="s"/>
      <x:c r="Z4495" s="37" t="s"/>
      <x:c r="AA4495" s="37" t="s"/>
    </x:row>
    <x:row r="4496" spans="1:27">
      <x:c r="B4496" s="14" t="s">
        <x:v>742</x:v>
      </x:c>
    </x:row>
    <x:row r="4497" spans="1:27">
      <x:c r="B4497" s="0" t="s">
        <x:v>991</x:v>
      </x:c>
      <x:c r="C4497" s="0" t="s">
        <x:v>730</x:v>
      </x:c>
      <x:c r="D4497" s="0" t="s">
        <x:v>908</x:v>
      </x:c>
      <x:c r="E4497" s="43" t="n">
        <x:v>0.4</x:v>
      </x:c>
      <x:c r="F4497" s="0" t="s">
        <x:v>745</x:v>
      </x:c>
      <x:c r="G4497" s="0" t="s">
        <x:v>746</x:v>
      </x:c>
      <x:c r="H4497" s="44" t="n">
        <x:v>24.14</x:v>
      </x:c>
      <x:c r="I4497" s="0" t="s">
        <x:v>747</x:v>
      </x:c>
      <x:c r="J4497" s="45">
        <x:f>ROUND(E4497/I4495* H4497,5)</x:f>
      </x:c>
      <x:c r="K4497" s="46" t="s"/>
    </x:row>
    <x:row r="4498" spans="1:27">
      <x:c r="B4498" s="0" t="s">
        <x:v>992</x:v>
      </x:c>
      <x:c r="C4498" s="0" t="s">
        <x:v>730</x:v>
      </x:c>
      <x:c r="D4498" s="0" t="s">
        <x:v>910</x:v>
      </x:c>
      <x:c r="E4498" s="43" t="n">
        <x:v>0.4</x:v>
      </x:c>
      <x:c r="F4498" s="0" t="s">
        <x:v>745</x:v>
      </x:c>
      <x:c r="G4498" s="0" t="s">
        <x:v>746</x:v>
      </x:c>
      <x:c r="H4498" s="44" t="n">
        <x:v>28.1</x:v>
      </x:c>
      <x:c r="I4498" s="0" t="s">
        <x:v>747</x:v>
      </x:c>
      <x:c r="J4498" s="45">
        <x:f>ROUND(E4498/I4495* H4498,5)</x:f>
      </x:c>
      <x:c r="K4498" s="46" t="s"/>
    </x:row>
    <x:row r="4499" spans="1:27">
      <x:c r="D4499" s="47" t="s">
        <x:v>748</x:v>
      </x:c>
      <x:c r="E4499" s="46" t="s"/>
      <x:c r="H4499" s="46" t="s"/>
      <x:c r="K4499" s="44">
        <x:f>SUM(J4497:J4498)</x:f>
      </x:c>
    </x:row>
    <x:row r="4500" spans="1:27">
      <x:c r="B4500" s="14" t="s">
        <x:v>753</x:v>
      </x:c>
      <x:c r="E4500" s="46" t="s"/>
      <x:c r="H4500" s="46" t="s"/>
      <x:c r="K4500" s="46" t="s"/>
    </x:row>
    <x:row r="4501" spans="1:27">
      <x:c r="B4501" s="0" t="s">
        <x:v>2119</x:v>
      </x:c>
      <x:c r="C4501" s="0" t="s">
        <x:v>22</x:v>
      </x:c>
      <x:c r="D4501" s="0" t="s">
        <x:v>2120</x:v>
      </x:c>
      <x:c r="E4501" s="43" t="n">
        <x:v>1</x:v>
      </x:c>
      <x:c r="G4501" s="0" t="s">
        <x:v>746</x:v>
      </x:c>
      <x:c r="H4501" s="44" t="n">
        <x:v>0.3</x:v>
      </x:c>
      <x:c r="I4501" s="0" t="s">
        <x:v>747</x:v>
      </x:c>
      <x:c r="J4501" s="45">
        <x:f>ROUND(E4501* H4501,5)</x:f>
      </x:c>
      <x:c r="K4501" s="46" t="s"/>
    </x:row>
    <x:row r="4502" spans="1:27">
      <x:c r="B4502" s="0" t="s">
        <x:v>2121</x:v>
      </x:c>
      <x:c r="C4502" s="0" t="s">
        <x:v>22</x:v>
      </x:c>
      <x:c r="D4502" s="0" t="s">
        <x:v>2122</x:v>
      </x:c>
      <x:c r="E4502" s="43" t="n">
        <x:v>1</x:v>
      </x:c>
      <x:c r="G4502" s="0" t="s">
        <x:v>746</x:v>
      </x:c>
      <x:c r="H4502" s="44" t="n">
        <x:v>34.14</x:v>
      </x:c>
      <x:c r="I4502" s="0" t="s">
        <x:v>747</x:v>
      </x:c>
      <x:c r="J4502" s="45">
        <x:f>ROUND(E4502* H4502,5)</x:f>
      </x:c>
      <x:c r="K4502" s="46" t="s"/>
    </x:row>
    <x:row r="4503" spans="1:27">
      <x:c r="B4503" s="0" t="s">
        <x:v>2123</x:v>
      </x:c>
      <x:c r="C4503" s="0" t="s">
        <x:v>22</x:v>
      </x:c>
      <x:c r="D4503" s="0" t="s">
        <x:v>2124</x:v>
      </x:c>
      <x:c r="E4503" s="43" t="n">
        <x:v>1</x:v>
      </x:c>
      <x:c r="G4503" s="0" t="s">
        <x:v>746</x:v>
      </x:c>
      <x:c r="H4503" s="44" t="n">
        <x:v>63.92</x:v>
      </x:c>
      <x:c r="I4503" s="0" t="s">
        <x:v>747</x:v>
      </x:c>
      <x:c r="J4503" s="45">
        <x:f>ROUND(E4503* H4503,5)</x:f>
      </x:c>
      <x:c r="K4503" s="46" t="s"/>
    </x:row>
    <x:row r="4504" spans="1:27">
      <x:c r="D4504" s="47" t="s">
        <x:v>761</x:v>
      </x:c>
      <x:c r="E4504" s="46" t="s"/>
      <x:c r="H4504" s="46" t="s"/>
      <x:c r="K4504" s="44">
        <x:f>SUM(J4501:J4503)</x:f>
      </x:c>
    </x:row>
    <x:row r="4505" spans="1:27">
      <x:c r="E4505" s="46" t="s"/>
      <x:c r="H4505" s="46" t="s"/>
      <x:c r="K4505" s="46" t="s"/>
    </x:row>
    <x:row r="4506" spans="1:27">
      <x:c r="D4506" s="47" t="s">
        <x:v>763</x:v>
      </x:c>
      <x:c r="E4506" s="46" t="s"/>
      <x:c r="H4506" s="46" t="n">
        <x:v>1.5</x:v>
      </x:c>
      <x:c r="I4506" s="0" t="s">
        <x:v>764</x:v>
      </x:c>
      <x:c r="J4506" s="0">
        <x:f>ROUND(H4506/100*K4499,5)</x:f>
      </x:c>
      <x:c r="K4506" s="46" t="s"/>
    </x:row>
    <x:row r="4507" spans="1:27">
      <x:c r="D4507" s="47" t="s">
        <x:v>762</x:v>
      </x:c>
      <x:c r="E4507" s="46" t="s"/>
      <x:c r="H4507" s="46" t="s"/>
      <x:c r="K4507" s="48">
        <x:f>SUM(J4496:J4506)</x:f>
      </x:c>
    </x:row>
    <x:row r="4508" spans="1:27">
      <x:c r="D4508" s="47" t="s">
        <x:v>787</x:v>
      </x:c>
      <x:c r="E4508" s="46" t="s"/>
      <x:c r="H4508" s="46" t="n">
        <x:v>3</x:v>
      </x:c>
      <x:c r="I4508" s="0" t="s">
        <x:v>764</x:v>
      </x:c>
      <x:c r="K4508" s="44">
        <x:f>ROUND(H4508/100*K4507,5)</x:f>
      </x:c>
    </x:row>
    <x:row r="4509" spans="1:27">
      <x:c r="D4509" s="47" t="s">
        <x:v>765</x:v>
      </x:c>
      <x:c r="E4509" s="46" t="s"/>
      <x:c r="H4509" s="46" t="s"/>
      <x:c r="K4509" s="48">
        <x:f>SUM(K4507:K4508)</x:f>
      </x:c>
    </x:row>
    <x:row r="4511" spans="1:27" customFormat="1" ht="45" customHeight="1">
      <x:c r="A4511" s="36" t="s">
        <x:v>2125</x:v>
      </x:c>
      <x:c r="B4511" s="36" t="s">
        <x:v>698</x:v>
      </x:c>
      <x:c r="C4511" s="37" t="s">
        <x:v>22</x:v>
      </x:c>
      <x:c r="D4511" s="38" t="s">
        <x:v>699</x:v>
      </x:c>
      <x:c r="E4511" s="37" t="s"/>
      <x:c r="F4511" s="37" t="s"/>
      <x:c r="G4511" s="37" t="s"/>
      <x:c r="H4511" s="39" t="s">
        <x:v>741</x:v>
      </x:c>
      <x:c r="I4511" s="40" t="n">
        <x:v>1</x:v>
      </x:c>
      <x:c r="J4511" s="41" t="s"/>
      <x:c r="K4511" s="42">
        <x:f>ROUND(K4524,2)</x:f>
      </x:c>
      <x:c r="L4511" s="37" t="s"/>
      <x:c r="M4511" s="37" t="s"/>
      <x:c r="N4511" s="37" t="s"/>
      <x:c r="O4511" s="37" t="s"/>
      <x:c r="P4511" s="37" t="s"/>
      <x:c r="Q4511" s="37" t="s"/>
      <x:c r="R4511" s="37" t="s"/>
      <x:c r="S4511" s="37" t="s"/>
      <x:c r="T4511" s="37" t="s"/>
      <x:c r="U4511" s="37" t="s"/>
      <x:c r="V4511" s="37" t="s"/>
      <x:c r="W4511" s="37" t="s"/>
      <x:c r="X4511" s="37" t="s"/>
      <x:c r="Y4511" s="37" t="s"/>
      <x:c r="Z4511" s="37" t="s"/>
      <x:c r="AA4511" s="37" t="s"/>
    </x:row>
    <x:row r="4512" spans="1:27">
      <x:c r="B4512" s="14" t="s">
        <x:v>742</x:v>
      </x:c>
    </x:row>
    <x:row r="4513" spans="1:27">
      <x:c r="B4513" s="0" t="s">
        <x:v>2126</x:v>
      </x:c>
      <x:c r="C4513" s="0" t="s">
        <x:v>730</x:v>
      </x:c>
      <x:c r="D4513" s="0" t="s">
        <x:v>2127</x:v>
      </x:c>
      <x:c r="E4513" s="43" t="n">
        <x:v>0.2</x:v>
      </x:c>
      <x:c r="F4513" s="0" t="s">
        <x:v>745</x:v>
      </x:c>
      <x:c r="G4513" s="0" t="s">
        <x:v>746</x:v>
      </x:c>
      <x:c r="H4513" s="44" t="n">
        <x:v>24.65</x:v>
      </x:c>
      <x:c r="I4513" s="0" t="s">
        <x:v>747</x:v>
      </x:c>
      <x:c r="J4513" s="45">
        <x:f>ROUND(E4513/I4511* H4513,5)</x:f>
      </x:c>
      <x:c r="K4513" s="46" t="s"/>
    </x:row>
    <x:row r="4514" spans="1:27">
      <x:c r="B4514" s="0" t="s">
        <x:v>941</x:v>
      </x:c>
      <x:c r="C4514" s="0" t="s">
        <x:v>730</x:v>
      </x:c>
      <x:c r="D4514" s="0" t="s">
        <x:v>942</x:v>
      </x:c>
      <x:c r="E4514" s="43" t="n">
        <x:v>0.2</x:v>
      </x:c>
      <x:c r="F4514" s="0" t="s">
        <x:v>745</x:v>
      </x:c>
      <x:c r="G4514" s="0" t="s">
        <x:v>746</x:v>
      </x:c>
      <x:c r="H4514" s="44" t="n">
        <x:v>27.76</x:v>
      </x:c>
      <x:c r="I4514" s="0" t="s">
        <x:v>747</x:v>
      </x:c>
      <x:c r="J4514" s="45">
        <x:f>ROUND(E4514/I4511* H4514,5)</x:f>
      </x:c>
      <x:c r="K4514" s="46" t="s"/>
    </x:row>
    <x:row r="4515" spans="1:27">
      <x:c r="D4515" s="47" t="s">
        <x:v>748</x:v>
      </x:c>
      <x:c r="E4515" s="46" t="s"/>
      <x:c r="H4515" s="46" t="s"/>
      <x:c r="K4515" s="44">
        <x:f>SUM(J4513:J4514)</x:f>
      </x:c>
    </x:row>
    <x:row r="4516" spans="1:27">
      <x:c r="B4516" s="14" t="s">
        <x:v>753</x:v>
      </x:c>
      <x:c r="E4516" s="46" t="s"/>
      <x:c r="H4516" s="46" t="s"/>
      <x:c r="K4516" s="46" t="s"/>
    </x:row>
    <x:row r="4517" spans="1:27">
      <x:c r="B4517" s="0" t="s">
        <x:v>2128</x:v>
      </x:c>
      <x:c r="C4517" s="0" t="s">
        <x:v>22</x:v>
      </x:c>
      <x:c r="D4517" s="0" t="s">
        <x:v>2129</x:v>
      </x:c>
      <x:c r="E4517" s="43" t="n">
        <x:v>1</x:v>
      </x:c>
      <x:c r="G4517" s="0" t="s">
        <x:v>746</x:v>
      </x:c>
      <x:c r="H4517" s="44" t="n">
        <x:v>0.3</x:v>
      </x:c>
      <x:c r="I4517" s="0" t="s">
        <x:v>747</x:v>
      </x:c>
      <x:c r="J4517" s="45">
        <x:f>ROUND(E4517* H4517,5)</x:f>
      </x:c>
      <x:c r="K4517" s="46" t="s"/>
    </x:row>
    <x:row r="4518" spans="1:27">
      <x:c r="B4518" s="0" t="s">
        <x:v>2130</x:v>
      </x:c>
      <x:c r="C4518" s="0" t="s">
        <x:v>22</x:v>
      </x:c>
      <x:c r="D4518" s="0" t="s">
        <x:v>2131</x:v>
      </x:c>
      <x:c r="E4518" s="43" t="n">
        <x:v>1</x:v>
      </x:c>
      <x:c r="G4518" s="0" t="s">
        <x:v>746</x:v>
      </x:c>
      <x:c r="H4518" s="44" t="n">
        <x:v>34.57</x:v>
      </x:c>
      <x:c r="I4518" s="0" t="s">
        <x:v>747</x:v>
      </x:c>
      <x:c r="J4518" s="45">
        <x:f>ROUND(E4518* H4518,5)</x:f>
      </x:c>
      <x:c r="K4518" s="46" t="s"/>
    </x:row>
    <x:row r="4519" spans="1:27">
      <x:c r="D4519" s="47" t="s">
        <x:v>761</x:v>
      </x:c>
      <x:c r="E4519" s="46" t="s"/>
      <x:c r="H4519" s="46" t="s"/>
      <x:c r="K4519" s="44">
        <x:f>SUM(J4517:J4518)</x:f>
      </x:c>
    </x:row>
    <x:row r="4520" spans="1:27">
      <x:c r="E4520" s="46" t="s"/>
      <x:c r="H4520" s="46" t="s"/>
      <x:c r="K4520" s="46" t="s"/>
    </x:row>
    <x:row r="4521" spans="1:27">
      <x:c r="D4521" s="47" t="s">
        <x:v>763</x:v>
      </x:c>
      <x:c r="E4521" s="46" t="s"/>
      <x:c r="H4521" s="46" t="n">
        <x:v>1.5</x:v>
      </x:c>
      <x:c r="I4521" s="0" t="s">
        <x:v>764</x:v>
      </x:c>
      <x:c r="J4521" s="0">
        <x:f>ROUND(H4521/100*K4515,5)</x:f>
      </x:c>
      <x:c r="K4521" s="46" t="s"/>
    </x:row>
    <x:row r="4522" spans="1:27">
      <x:c r="D4522" s="47" t="s">
        <x:v>762</x:v>
      </x:c>
      <x:c r="E4522" s="46" t="s"/>
      <x:c r="H4522" s="46" t="s"/>
      <x:c r="K4522" s="48">
        <x:f>SUM(J4512:J4521)</x:f>
      </x:c>
    </x:row>
    <x:row r="4523" spans="1:27">
      <x:c r="D4523" s="47" t="s">
        <x:v>787</x:v>
      </x:c>
      <x:c r="E4523" s="46" t="s"/>
      <x:c r="H4523" s="46" t="n">
        <x:v>3</x:v>
      </x:c>
      <x:c r="I4523" s="0" t="s">
        <x:v>764</x:v>
      </x:c>
      <x:c r="K4523" s="44">
        <x:f>ROUND(H4523/100*K4522,5)</x:f>
      </x:c>
    </x:row>
    <x:row r="4524" spans="1:27">
      <x:c r="D4524" s="47" t="s">
        <x:v>765</x:v>
      </x:c>
      <x:c r="E4524" s="46" t="s"/>
      <x:c r="H4524" s="46" t="s"/>
      <x:c r="K4524" s="48">
        <x:f>SUM(K4522:K4523)</x:f>
      </x:c>
    </x:row>
    <x:row r="4526" spans="1:27" customFormat="1" ht="45" customHeight="1">
      <x:c r="A4526" s="36" t="s">
        <x:v>2132</x:v>
      </x:c>
      <x:c r="B4526" s="36" t="s">
        <x:v>700</x:v>
      </x:c>
      <x:c r="C4526" s="37" t="s">
        <x:v>22</x:v>
      </x:c>
      <x:c r="D4526" s="38" t="s">
        <x:v>701</x:v>
      </x:c>
      <x:c r="E4526" s="37" t="s"/>
      <x:c r="F4526" s="37" t="s"/>
      <x:c r="G4526" s="37" t="s"/>
      <x:c r="H4526" s="39" t="s">
        <x:v>741</x:v>
      </x:c>
      <x:c r="I4526" s="40" t="n">
        <x:v>1</x:v>
      </x:c>
      <x:c r="J4526" s="41" t="s"/>
      <x:c r="K4526" s="42">
        <x:f>ROUND(K4539,2)</x:f>
      </x:c>
      <x:c r="L4526" s="37" t="s"/>
      <x:c r="M4526" s="37" t="s"/>
      <x:c r="N4526" s="37" t="s"/>
      <x:c r="O4526" s="37" t="s"/>
      <x:c r="P4526" s="37" t="s"/>
      <x:c r="Q4526" s="37" t="s"/>
      <x:c r="R4526" s="37" t="s"/>
      <x:c r="S4526" s="37" t="s"/>
      <x:c r="T4526" s="37" t="s"/>
      <x:c r="U4526" s="37" t="s"/>
      <x:c r="V4526" s="37" t="s"/>
      <x:c r="W4526" s="37" t="s"/>
      <x:c r="X4526" s="37" t="s"/>
      <x:c r="Y4526" s="37" t="s"/>
      <x:c r="Z4526" s="37" t="s"/>
      <x:c r="AA4526" s="37" t="s"/>
    </x:row>
    <x:row r="4527" spans="1:27">
      <x:c r="B4527" s="14" t="s">
        <x:v>742</x:v>
      </x:c>
    </x:row>
    <x:row r="4528" spans="1:27">
      <x:c r="B4528" s="0" t="s">
        <x:v>2126</x:v>
      </x:c>
      <x:c r="C4528" s="0" t="s">
        <x:v>730</x:v>
      </x:c>
      <x:c r="D4528" s="0" t="s">
        <x:v>2127</x:v>
      </x:c>
      <x:c r="E4528" s="43" t="n">
        <x:v>0.2</x:v>
      </x:c>
      <x:c r="F4528" s="0" t="s">
        <x:v>745</x:v>
      </x:c>
      <x:c r="G4528" s="0" t="s">
        <x:v>746</x:v>
      </x:c>
      <x:c r="H4528" s="44" t="n">
        <x:v>24.65</x:v>
      </x:c>
      <x:c r="I4528" s="0" t="s">
        <x:v>747</x:v>
      </x:c>
      <x:c r="J4528" s="45">
        <x:f>ROUND(E4528/I4526* H4528,5)</x:f>
      </x:c>
      <x:c r="K4528" s="46" t="s"/>
    </x:row>
    <x:row r="4529" spans="1:27">
      <x:c r="B4529" s="0" t="s">
        <x:v>941</x:v>
      </x:c>
      <x:c r="C4529" s="0" t="s">
        <x:v>730</x:v>
      </x:c>
      <x:c r="D4529" s="0" t="s">
        <x:v>942</x:v>
      </x:c>
      <x:c r="E4529" s="43" t="n">
        <x:v>0.2</x:v>
      </x:c>
      <x:c r="F4529" s="0" t="s">
        <x:v>745</x:v>
      </x:c>
      <x:c r="G4529" s="0" t="s">
        <x:v>746</x:v>
      </x:c>
      <x:c r="H4529" s="44" t="n">
        <x:v>27.76</x:v>
      </x:c>
      <x:c r="I4529" s="0" t="s">
        <x:v>747</x:v>
      </x:c>
      <x:c r="J4529" s="45">
        <x:f>ROUND(E4529/I4526* H4529,5)</x:f>
      </x:c>
      <x:c r="K4529" s="46" t="s"/>
    </x:row>
    <x:row r="4530" spans="1:27">
      <x:c r="D4530" s="47" t="s">
        <x:v>748</x:v>
      </x:c>
      <x:c r="E4530" s="46" t="s"/>
      <x:c r="H4530" s="46" t="s"/>
      <x:c r="K4530" s="44">
        <x:f>SUM(J4528:J4529)</x:f>
      </x:c>
    </x:row>
    <x:row r="4531" spans="1:27">
      <x:c r="B4531" s="14" t="s">
        <x:v>753</x:v>
      </x:c>
      <x:c r="E4531" s="46" t="s"/>
      <x:c r="H4531" s="46" t="s"/>
      <x:c r="K4531" s="46" t="s"/>
    </x:row>
    <x:row r="4532" spans="1:27">
      <x:c r="B4532" s="0" t="s">
        <x:v>2128</x:v>
      </x:c>
      <x:c r="C4532" s="0" t="s">
        <x:v>22</x:v>
      </x:c>
      <x:c r="D4532" s="0" t="s">
        <x:v>2129</x:v>
      </x:c>
      <x:c r="E4532" s="43" t="n">
        <x:v>1</x:v>
      </x:c>
      <x:c r="G4532" s="0" t="s">
        <x:v>746</x:v>
      </x:c>
      <x:c r="H4532" s="44" t="n">
        <x:v>0.3</x:v>
      </x:c>
      <x:c r="I4532" s="0" t="s">
        <x:v>747</x:v>
      </x:c>
      <x:c r="J4532" s="45">
        <x:f>ROUND(E4532* H4532,5)</x:f>
      </x:c>
      <x:c r="K4532" s="46" t="s"/>
    </x:row>
    <x:row r="4533" spans="1:27">
      <x:c r="B4533" s="0" t="s">
        <x:v>2133</x:v>
      </x:c>
      <x:c r="C4533" s="0" t="s">
        <x:v>22</x:v>
      </x:c>
      <x:c r="D4533" s="0" t="s">
        <x:v>2134</x:v>
      </x:c>
      <x:c r="E4533" s="43" t="n">
        <x:v>1</x:v>
      </x:c>
      <x:c r="G4533" s="0" t="s">
        <x:v>746</x:v>
      </x:c>
      <x:c r="H4533" s="44" t="n">
        <x:v>71.35</x:v>
      </x:c>
      <x:c r="I4533" s="0" t="s">
        <x:v>747</x:v>
      </x:c>
      <x:c r="J4533" s="45">
        <x:f>ROUND(E4533* H4533,5)</x:f>
      </x:c>
      <x:c r="K4533" s="46" t="s"/>
    </x:row>
    <x:row r="4534" spans="1:27">
      <x:c r="D4534" s="47" t="s">
        <x:v>761</x:v>
      </x:c>
      <x:c r="E4534" s="46" t="s"/>
      <x:c r="H4534" s="46" t="s"/>
      <x:c r="K4534" s="44">
        <x:f>SUM(J4532:J4533)</x:f>
      </x:c>
    </x:row>
    <x:row r="4535" spans="1:27">
      <x:c r="E4535" s="46" t="s"/>
      <x:c r="H4535" s="46" t="s"/>
      <x:c r="K4535" s="46" t="s"/>
    </x:row>
    <x:row r="4536" spans="1:27">
      <x:c r="D4536" s="47" t="s">
        <x:v>763</x:v>
      </x:c>
      <x:c r="E4536" s="46" t="s"/>
      <x:c r="H4536" s="46" t="n">
        <x:v>1.5</x:v>
      </x:c>
      <x:c r="I4536" s="0" t="s">
        <x:v>764</x:v>
      </x:c>
      <x:c r="J4536" s="0">
        <x:f>ROUND(H4536/100*K4530,5)</x:f>
      </x:c>
      <x:c r="K4536" s="46" t="s"/>
    </x:row>
    <x:row r="4537" spans="1:27">
      <x:c r="D4537" s="47" t="s">
        <x:v>762</x:v>
      </x:c>
      <x:c r="E4537" s="46" t="s"/>
      <x:c r="H4537" s="46" t="s"/>
      <x:c r="K4537" s="48">
        <x:f>SUM(J4527:J4536)</x:f>
      </x:c>
    </x:row>
    <x:row r="4538" spans="1:27">
      <x:c r="D4538" s="47" t="s">
        <x:v>787</x:v>
      </x:c>
      <x:c r="E4538" s="46" t="s"/>
      <x:c r="H4538" s="46" t="n">
        <x:v>3</x:v>
      </x:c>
      <x:c r="I4538" s="0" t="s">
        <x:v>764</x:v>
      </x:c>
      <x:c r="K4538" s="44">
        <x:f>ROUND(H4538/100*K4537,5)</x:f>
      </x:c>
    </x:row>
    <x:row r="4539" spans="1:27">
      <x:c r="D4539" s="47" t="s">
        <x:v>765</x:v>
      </x:c>
      <x:c r="E4539" s="46" t="s"/>
      <x:c r="H4539" s="46" t="s"/>
      <x:c r="K4539" s="48">
        <x:f>SUM(K4537:K4538)</x:f>
      </x:c>
    </x:row>
    <x:row r="4541" spans="1:27" customFormat="1" ht="45" customHeight="1">
      <x:c r="A4541" s="36" t="s">
        <x:v>2135</x:v>
      </x:c>
      <x:c r="B4541" s="36" t="s">
        <x:v>444</x:v>
      </x:c>
      <x:c r="C4541" s="37" t="s">
        <x:v>22</x:v>
      </x:c>
      <x:c r="D4541" s="38" t="s">
        <x:v>445</x:v>
      </x:c>
      <x:c r="E4541" s="37" t="s"/>
      <x:c r="F4541" s="37" t="s"/>
      <x:c r="G4541" s="37" t="s"/>
      <x:c r="H4541" s="39" t="s">
        <x:v>741</x:v>
      </x:c>
      <x:c r="I4541" s="40" t="n">
        <x:v>1</x:v>
      </x:c>
      <x:c r="J4541" s="41" t="s"/>
      <x:c r="K4541" s="42">
        <x:f>ROUND(K4553,2)</x:f>
      </x:c>
      <x:c r="L4541" s="37" t="s"/>
      <x:c r="M4541" s="37" t="s"/>
      <x:c r="N4541" s="37" t="s"/>
      <x:c r="O4541" s="37" t="s"/>
      <x:c r="P4541" s="37" t="s"/>
      <x:c r="Q4541" s="37" t="s"/>
      <x:c r="R4541" s="37" t="s"/>
      <x:c r="S4541" s="37" t="s"/>
      <x:c r="T4541" s="37" t="s"/>
      <x:c r="U4541" s="37" t="s"/>
      <x:c r="V4541" s="37" t="s"/>
      <x:c r="W4541" s="37" t="s"/>
      <x:c r="X4541" s="37" t="s"/>
      <x:c r="Y4541" s="37" t="s"/>
      <x:c r="Z4541" s="37" t="s"/>
      <x:c r="AA4541" s="37" t="s"/>
    </x:row>
    <x:row r="4542" spans="1:27">
      <x:c r="B4542" s="14" t="s">
        <x:v>742</x:v>
      </x:c>
    </x:row>
    <x:row r="4543" spans="1:27">
      <x:c r="B4543" s="0" t="s">
        <x:v>992</x:v>
      </x:c>
      <x:c r="C4543" s="0" t="s">
        <x:v>730</x:v>
      </x:c>
      <x:c r="D4543" s="0" t="s">
        <x:v>910</x:v>
      </x:c>
      <x:c r="E4543" s="43" t="n">
        <x:v>0.15</x:v>
      </x:c>
      <x:c r="F4543" s="0" t="s">
        <x:v>745</x:v>
      </x:c>
      <x:c r="G4543" s="0" t="s">
        <x:v>746</x:v>
      </x:c>
      <x:c r="H4543" s="44" t="n">
        <x:v>28.1</x:v>
      </x:c>
      <x:c r="I4543" s="0" t="s">
        <x:v>747</x:v>
      </x:c>
      <x:c r="J4543" s="45">
        <x:f>ROUND(E4543/I4541* H4543,5)</x:f>
      </x:c>
      <x:c r="K4543" s="46" t="s"/>
    </x:row>
    <x:row r="4544" spans="1:27">
      <x:c r="D4544" s="47" t="s">
        <x:v>748</x:v>
      </x:c>
      <x:c r="E4544" s="46" t="s"/>
      <x:c r="H4544" s="46" t="s"/>
      <x:c r="K4544" s="44">
        <x:f>SUM(J4543:J4543)</x:f>
      </x:c>
    </x:row>
    <x:row r="4545" spans="1:27">
      <x:c r="B4545" s="14" t="s">
        <x:v>753</x:v>
      </x:c>
      <x:c r="E4545" s="46" t="s"/>
      <x:c r="H4545" s="46" t="s"/>
      <x:c r="K4545" s="46" t="s"/>
    </x:row>
    <x:row r="4546" spans="1:27">
      <x:c r="B4546" s="0" t="s">
        <x:v>2136</x:v>
      </x:c>
      <x:c r="C4546" s="0" t="s">
        <x:v>43</x:v>
      </x:c>
      <x:c r="D4546" s="0" t="s">
        <x:v>2137</x:v>
      </x:c>
      <x:c r="E4546" s="43" t="n">
        <x:v>0.9</x:v>
      </x:c>
      <x:c r="G4546" s="0" t="s">
        <x:v>746</x:v>
      </x:c>
      <x:c r="H4546" s="44" t="n">
        <x:v>2.12</x:v>
      </x:c>
      <x:c r="I4546" s="0" t="s">
        <x:v>747</x:v>
      </x:c>
      <x:c r="J4546" s="45">
        <x:f>ROUND(E4546* H4546,5)</x:f>
      </x:c>
      <x:c r="K4546" s="46" t="s"/>
    </x:row>
    <x:row r="4547" spans="1:27">
      <x:c r="B4547" s="0" t="s">
        <x:v>2138</x:v>
      </x:c>
      <x:c r="C4547" s="0" t="s">
        <x:v>22</x:v>
      </x:c>
      <x:c r="D4547" s="0" t="s">
        <x:v>2139</x:v>
      </x:c>
      <x:c r="E4547" s="43" t="n">
        <x:v>1</x:v>
      </x:c>
      <x:c r="G4547" s="0" t="s">
        <x:v>746</x:v>
      </x:c>
      <x:c r="H4547" s="44" t="n">
        <x:v>4.18</x:v>
      </x:c>
      <x:c r="I4547" s="0" t="s">
        <x:v>747</x:v>
      </x:c>
      <x:c r="J4547" s="45">
        <x:f>ROUND(E4547* H4547,5)</x:f>
      </x:c>
      <x:c r="K4547" s="46" t="s"/>
    </x:row>
    <x:row r="4548" spans="1:27">
      <x:c r="D4548" s="47" t="s">
        <x:v>761</x:v>
      </x:c>
      <x:c r="E4548" s="46" t="s"/>
      <x:c r="H4548" s="46" t="s"/>
      <x:c r="K4548" s="44">
        <x:f>SUM(J4546:J4547)</x:f>
      </x:c>
    </x:row>
    <x:row r="4549" spans="1:27">
      <x:c r="E4549" s="46" t="s"/>
      <x:c r="H4549" s="46" t="s"/>
      <x:c r="K4549" s="46" t="s"/>
    </x:row>
    <x:row r="4550" spans="1:27">
      <x:c r="D4550" s="47" t="s">
        <x:v>763</x:v>
      </x:c>
      <x:c r="E4550" s="46" t="s"/>
      <x:c r="H4550" s="46" t="n">
        <x:v>1.5</x:v>
      </x:c>
      <x:c r="I4550" s="0" t="s">
        <x:v>764</x:v>
      </x:c>
      <x:c r="J4550" s="0">
        <x:f>ROUND(H4550/100*K4544,5)</x:f>
      </x:c>
      <x:c r="K4550" s="46" t="s"/>
    </x:row>
    <x:row r="4551" spans="1:27">
      <x:c r="D4551" s="47" t="s">
        <x:v>762</x:v>
      </x:c>
      <x:c r="E4551" s="46" t="s"/>
      <x:c r="H4551" s="46" t="s"/>
      <x:c r="K4551" s="48">
        <x:f>SUM(J4542:J4550)</x:f>
      </x:c>
    </x:row>
    <x:row r="4552" spans="1:27">
      <x:c r="D4552" s="47" t="s">
        <x:v>787</x:v>
      </x:c>
      <x:c r="E4552" s="46" t="s"/>
      <x:c r="H4552" s="46" t="n">
        <x:v>3</x:v>
      </x:c>
      <x:c r="I4552" s="0" t="s">
        <x:v>764</x:v>
      </x:c>
      <x:c r="K4552" s="44">
        <x:f>ROUND(H4552/100*K4551,5)</x:f>
      </x:c>
    </x:row>
    <x:row r="4553" spans="1:27">
      <x:c r="D4553" s="47" t="s">
        <x:v>765</x:v>
      </x:c>
      <x:c r="E4553" s="46" t="s"/>
      <x:c r="H4553" s="46" t="s"/>
      <x:c r="K4553" s="48">
        <x:f>SUM(K4551:K4552)</x:f>
      </x:c>
    </x:row>
    <x:row r="4555" spans="1:27" customFormat="1" ht="45" customHeight="1">
      <x:c r="A4555" s="36" t="s">
        <x:v>2140</x:v>
      </x:c>
      <x:c r="B4555" s="36" t="s">
        <x:v>433</x:v>
      </x:c>
      <x:c r="C4555" s="37" t="s">
        <x:v>22</x:v>
      </x:c>
      <x:c r="D4555" s="38" t="s">
        <x:v>434</x:v>
      </x:c>
      <x:c r="E4555" s="37" t="s"/>
      <x:c r="F4555" s="37" t="s"/>
      <x:c r="G4555" s="37" t="s"/>
      <x:c r="H4555" s="39" t="s">
        <x:v>741</x:v>
      </x:c>
      <x:c r="I4555" s="40" t="n">
        <x:v>1</x:v>
      </x:c>
      <x:c r="J4555" s="41" t="s"/>
      <x:c r="K4555" s="42">
        <x:f>ROUND(K4567,2)</x:f>
      </x:c>
      <x:c r="L4555" s="37" t="s"/>
      <x:c r="M4555" s="37" t="s"/>
      <x:c r="N4555" s="37" t="s"/>
      <x:c r="O4555" s="37" t="s"/>
      <x:c r="P4555" s="37" t="s"/>
      <x:c r="Q4555" s="37" t="s"/>
      <x:c r="R4555" s="37" t="s"/>
      <x:c r="S4555" s="37" t="s"/>
      <x:c r="T4555" s="37" t="s"/>
      <x:c r="U4555" s="37" t="s"/>
      <x:c r="V4555" s="37" t="s"/>
      <x:c r="W4555" s="37" t="s"/>
      <x:c r="X4555" s="37" t="s"/>
      <x:c r="Y4555" s="37" t="s"/>
      <x:c r="Z4555" s="37" t="s"/>
      <x:c r="AA4555" s="37" t="s"/>
    </x:row>
    <x:row r="4556" spans="1:27">
      <x:c r="B4556" s="14" t="s">
        <x:v>742</x:v>
      </x:c>
    </x:row>
    <x:row r="4557" spans="1:27">
      <x:c r="B4557" s="0" t="s">
        <x:v>992</x:v>
      </x:c>
      <x:c r="C4557" s="0" t="s">
        <x:v>730</x:v>
      </x:c>
      <x:c r="D4557" s="0" t="s">
        <x:v>910</x:v>
      </x:c>
      <x:c r="E4557" s="43" t="n">
        <x:v>0.15</x:v>
      </x:c>
      <x:c r="F4557" s="0" t="s">
        <x:v>745</x:v>
      </x:c>
      <x:c r="G4557" s="0" t="s">
        <x:v>746</x:v>
      </x:c>
      <x:c r="H4557" s="44" t="n">
        <x:v>28.1</x:v>
      </x:c>
      <x:c r="I4557" s="0" t="s">
        <x:v>747</x:v>
      </x:c>
      <x:c r="J4557" s="45">
        <x:f>ROUND(E4557/I4555* H4557,5)</x:f>
      </x:c>
      <x:c r="K4557" s="46" t="s"/>
    </x:row>
    <x:row r="4558" spans="1:27">
      <x:c r="D4558" s="47" t="s">
        <x:v>748</x:v>
      </x:c>
      <x:c r="E4558" s="46" t="s"/>
      <x:c r="H4558" s="46" t="s"/>
      <x:c r="K4558" s="44">
        <x:f>SUM(J4557:J4557)</x:f>
      </x:c>
    </x:row>
    <x:row r="4559" spans="1:27">
      <x:c r="B4559" s="14" t="s">
        <x:v>753</x:v>
      </x:c>
      <x:c r="E4559" s="46" t="s"/>
      <x:c r="H4559" s="46" t="s"/>
      <x:c r="K4559" s="46" t="s"/>
    </x:row>
    <x:row r="4560" spans="1:27">
      <x:c r="B4560" s="0" t="s">
        <x:v>2141</x:v>
      </x:c>
      <x:c r="C4560" s="0" t="s">
        <x:v>22</x:v>
      </x:c>
      <x:c r="D4560" s="0" t="s">
        <x:v>2142</x:v>
      </x:c>
      <x:c r="E4560" s="43" t="n">
        <x:v>1</x:v>
      </x:c>
      <x:c r="G4560" s="0" t="s">
        <x:v>746</x:v>
      </x:c>
      <x:c r="H4560" s="44" t="n">
        <x:v>4.73</x:v>
      </x:c>
      <x:c r="I4560" s="0" t="s">
        <x:v>747</x:v>
      </x:c>
      <x:c r="J4560" s="45">
        <x:f>ROUND(E4560* H4560,5)</x:f>
      </x:c>
      <x:c r="K4560" s="46" t="s"/>
    </x:row>
    <x:row r="4561" spans="1:27">
      <x:c r="B4561" s="0" t="s">
        <x:v>2136</x:v>
      </x:c>
      <x:c r="C4561" s="0" t="s">
        <x:v>43</x:v>
      </x:c>
      <x:c r="D4561" s="0" t="s">
        <x:v>2137</x:v>
      </x:c>
      <x:c r="E4561" s="43" t="n">
        <x:v>0.9</x:v>
      </x:c>
      <x:c r="G4561" s="0" t="s">
        <x:v>746</x:v>
      </x:c>
      <x:c r="H4561" s="44" t="n">
        <x:v>2.12</x:v>
      </x:c>
      <x:c r="I4561" s="0" t="s">
        <x:v>747</x:v>
      </x:c>
      <x:c r="J4561" s="45">
        <x:f>ROUND(E4561* H4561,5)</x:f>
      </x:c>
      <x:c r="K4561" s="46" t="s"/>
    </x:row>
    <x:row r="4562" spans="1:27">
      <x:c r="D4562" s="47" t="s">
        <x:v>761</x:v>
      </x:c>
      <x:c r="E4562" s="46" t="s"/>
      <x:c r="H4562" s="46" t="s"/>
      <x:c r="K4562" s="44">
        <x:f>SUM(J4560:J4561)</x:f>
      </x:c>
    </x:row>
    <x:row r="4563" spans="1:27">
      <x:c r="E4563" s="46" t="s"/>
      <x:c r="H4563" s="46" t="s"/>
      <x:c r="K4563" s="46" t="s"/>
    </x:row>
    <x:row r="4564" spans="1:27">
      <x:c r="D4564" s="47" t="s">
        <x:v>763</x:v>
      </x:c>
      <x:c r="E4564" s="46" t="s"/>
      <x:c r="H4564" s="46" t="n">
        <x:v>1.5</x:v>
      </x:c>
      <x:c r="I4564" s="0" t="s">
        <x:v>764</x:v>
      </x:c>
      <x:c r="J4564" s="0">
        <x:f>ROUND(H4564/100*K4558,5)</x:f>
      </x:c>
      <x:c r="K4564" s="46" t="s"/>
    </x:row>
    <x:row r="4565" spans="1:27">
      <x:c r="D4565" s="47" t="s">
        <x:v>762</x:v>
      </x:c>
      <x:c r="E4565" s="46" t="s"/>
      <x:c r="H4565" s="46" t="s"/>
      <x:c r="K4565" s="48">
        <x:f>SUM(J4556:J4564)</x:f>
      </x:c>
    </x:row>
    <x:row r="4566" spans="1:27">
      <x:c r="D4566" s="47" t="s">
        <x:v>787</x:v>
      </x:c>
      <x:c r="E4566" s="46" t="s"/>
      <x:c r="H4566" s="46" t="n">
        <x:v>3</x:v>
      </x:c>
      <x:c r="I4566" s="0" t="s">
        <x:v>764</x:v>
      </x:c>
      <x:c r="K4566" s="44">
        <x:f>ROUND(H4566/100*K4565,5)</x:f>
      </x:c>
    </x:row>
    <x:row r="4567" spans="1:27">
      <x:c r="D4567" s="47" t="s">
        <x:v>765</x:v>
      </x:c>
      <x:c r="E4567" s="46" t="s"/>
      <x:c r="H4567" s="46" t="s"/>
      <x:c r="K4567" s="48">
        <x:f>SUM(K4565:K4566)</x:f>
      </x:c>
    </x:row>
    <x:row r="4569" spans="1:27" customFormat="1" ht="45" customHeight="1">
      <x:c r="A4569" s="36" t="s">
        <x:v>2143</x:v>
      </x:c>
      <x:c r="B4569" s="36" t="s">
        <x:v>437</x:v>
      </x:c>
      <x:c r="C4569" s="37" t="s">
        <x:v>22</x:v>
      </x:c>
      <x:c r="D4569" s="38" t="s">
        <x:v>438</x:v>
      </x:c>
      <x:c r="E4569" s="37" t="s"/>
      <x:c r="F4569" s="37" t="s"/>
      <x:c r="G4569" s="37" t="s"/>
      <x:c r="H4569" s="39" t="s">
        <x:v>741</x:v>
      </x:c>
      <x:c r="I4569" s="40" t="n">
        <x:v>1</x:v>
      </x:c>
      <x:c r="J4569" s="41" t="s"/>
      <x:c r="K4569" s="42">
        <x:f>ROUND(K4581,2)</x:f>
      </x:c>
      <x:c r="L4569" s="37" t="s"/>
      <x:c r="M4569" s="37" t="s"/>
      <x:c r="N4569" s="37" t="s"/>
      <x:c r="O4569" s="37" t="s"/>
      <x:c r="P4569" s="37" t="s"/>
      <x:c r="Q4569" s="37" t="s"/>
      <x:c r="R4569" s="37" t="s"/>
      <x:c r="S4569" s="37" t="s"/>
      <x:c r="T4569" s="37" t="s"/>
      <x:c r="U4569" s="37" t="s"/>
      <x:c r="V4569" s="37" t="s"/>
      <x:c r="W4569" s="37" t="s"/>
      <x:c r="X4569" s="37" t="s"/>
      <x:c r="Y4569" s="37" t="s"/>
      <x:c r="Z4569" s="37" t="s"/>
      <x:c r="AA4569" s="37" t="s"/>
    </x:row>
    <x:row r="4570" spans="1:27">
      <x:c r="B4570" s="14" t="s">
        <x:v>742</x:v>
      </x:c>
    </x:row>
    <x:row r="4571" spans="1:27">
      <x:c r="B4571" s="0" t="s">
        <x:v>992</x:v>
      </x:c>
      <x:c r="C4571" s="0" t="s">
        <x:v>730</x:v>
      </x:c>
      <x:c r="D4571" s="0" t="s">
        <x:v>910</x:v>
      </x:c>
      <x:c r="E4571" s="43" t="n">
        <x:v>0.15</x:v>
      </x:c>
      <x:c r="F4571" s="0" t="s">
        <x:v>745</x:v>
      </x:c>
      <x:c r="G4571" s="0" t="s">
        <x:v>746</x:v>
      </x:c>
      <x:c r="H4571" s="44" t="n">
        <x:v>28.1</x:v>
      </x:c>
      <x:c r="I4571" s="0" t="s">
        <x:v>747</x:v>
      </x:c>
      <x:c r="J4571" s="45">
        <x:f>ROUND(E4571/I4569* H4571,5)</x:f>
      </x:c>
      <x:c r="K4571" s="46" t="s"/>
    </x:row>
    <x:row r="4572" spans="1:27">
      <x:c r="D4572" s="47" t="s">
        <x:v>748</x:v>
      </x:c>
      <x:c r="E4572" s="46" t="s"/>
      <x:c r="H4572" s="46" t="s"/>
      <x:c r="K4572" s="44">
        <x:f>SUM(J4571:J4571)</x:f>
      </x:c>
    </x:row>
    <x:row r="4573" spans="1:27">
      <x:c r="B4573" s="14" t="s">
        <x:v>753</x:v>
      </x:c>
      <x:c r="E4573" s="46" t="s"/>
      <x:c r="H4573" s="46" t="s"/>
      <x:c r="K4573" s="46" t="s"/>
    </x:row>
    <x:row r="4574" spans="1:27">
      <x:c r="B4574" s="0" t="s">
        <x:v>2144</x:v>
      </x:c>
      <x:c r="C4574" s="0" t="s">
        <x:v>22</x:v>
      </x:c>
      <x:c r="D4574" s="0" t="s">
        <x:v>2145</x:v>
      </x:c>
      <x:c r="E4574" s="43" t="n">
        <x:v>1</x:v>
      </x:c>
      <x:c r="G4574" s="0" t="s">
        <x:v>746</x:v>
      </x:c>
      <x:c r="H4574" s="44" t="n">
        <x:v>4.73</x:v>
      </x:c>
      <x:c r="I4574" s="0" t="s">
        <x:v>747</x:v>
      </x:c>
      <x:c r="J4574" s="45">
        <x:f>ROUND(E4574* H4574,5)</x:f>
      </x:c>
      <x:c r="K4574" s="46" t="s"/>
    </x:row>
    <x:row r="4575" spans="1:27">
      <x:c r="B4575" s="0" t="s">
        <x:v>2136</x:v>
      </x:c>
      <x:c r="C4575" s="0" t="s">
        <x:v>43</x:v>
      </x:c>
      <x:c r="D4575" s="0" t="s">
        <x:v>2137</x:v>
      </x:c>
      <x:c r="E4575" s="43" t="n">
        <x:v>0.9</x:v>
      </x:c>
      <x:c r="G4575" s="0" t="s">
        <x:v>746</x:v>
      </x:c>
      <x:c r="H4575" s="44" t="n">
        <x:v>2.12</x:v>
      </x:c>
      <x:c r="I4575" s="0" t="s">
        <x:v>747</x:v>
      </x:c>
      <x:c r="J4575" s="45">
        <x:f>ROUND(E4575* H4575,5)</x:f>
      </x:c>
      <x:c r="K4575" s="46" t="s"/>
    </x:row>
    <x:row r="4576" spans="1:27">
      <x:c r="D4576" s="47" t="s">
        <x:v>761</x:v>
      </x:c>
      <x:c r="E4576" s="46" t="s"/>
      <x:c r="H4576" s="46" t="s"/>
      <x:c r="K4576" s="44">
        <x:f>SUM(J4574:J4575)</x:f>
      </x:c>
    </x:row>
    <x:row r="4577" spans="1:27">
      <x:c r="E4577" s="46" t="s"/>
      <x:c r="H4577" s="46" t="s"/>
      <x:c r="K4577" s="46" t="s"/>
    </x:row>
    <x:row r="4578" spans="1:27">
      <x:c r="D4578" s="47" t="s">
        <x:v>763</x:v>
      </x:c>
      <x:c r="E4578" s="46" t="s"/>
      <x:c r="H4578" s="46" t="n">
        <x:v>1.5</x:v>
      </x:c>
      <x:c r="I4578" s="0" t="s">
        <x:v>764</x:v>
      </x:c>
      <x:c r="J4578" s="0">
        <x:f>ROUND(H4578/100*K4572,5)</x:f>
      </x:c>
      <x:c r="K4578" s="46" t="s"/>
    </x:row>
    <x:row r="4579" spans="1:27">
      <x:c r="D4579" s="47" t="s">
        <x:v>762</x:v>
      </x:c>
      <x:c r="E4579" s="46" t="s"/>
      <x:c r="H4579" s="46" t="s"/>
      <x:c r="K4579" s="48">
        <x:f>SUM(J4570:J4578)</x:f>
      </x:c>
    </x:row>
    <x:row r="4580" spans="1:27">
      <x:c r="D4580" s="47" t="s">
        <x:v>787</x:v>
      </x:c>
      <x:c r="E4580" s="46" t="s"/>
      <x:c r="H4580" s="46" t="n">
        <x:v>3</x:v>
      </x:c>
      <x:c r="I4580" s="0" t="s">
        <x:v>764</x:v>
      </x:c>
      <x:c r="K4580" s="44">
        <x:f>ROUND(H4580/100*K4579,5)</x:f>
      </x:c>
    </x:row>
    <x:row r="4581" spans="1:27">
      <x:c r="D4581" s="47" t="s">
        <x:v>765</x:v>
      </x:c>
      <x:c r="E4581" s="46" t="s"/>
      <x:c r="H4581" s="46" t="s"/>
      <x:c r="K4581" s="48">
        <x:f>SUM(K4579:K4580)</x:f>
      </x:c>
    </x:row>
    <x:row r="4583" spans="1:27" customFormat="1" ht="45" customHeight="1">
      <x:c r="A4583" s="36" t="s">
        <x:v>2146</x:v>
      </x:c>
      <x:c r="B4583" s="36" t="s">
        <x:v>435</x:v>
      </x:c>
      <x:c r="C4583" s="37" t="s">
        <x:v>22</x:v>
      </x:c>
      <x:c r="D4583" s="38" t="s">
        <x:v>436</x:v>
      </x:c>
      <x:c r="E4583" s="37" t="s"/>
      <x:c r="F4583" s="37" t="s"/>
      <x:c r="G4583" s="37" t="s"/>
      <x:c r="H4583" s="39" t="s">
        <x:v>741</x:v>
      </x:c>
      <x:c r="I4583" s="40" t="n">
        <x:v>1</x:v>
      </x:c>
      <x:c r="J4583" s="41" t="s"/>
      <x:c r="K4583" s="42">
        <x:f>ROUND(K4595,2)</x:f>
      </x:c>
      <x:c r="L4583" s="37" t="s"/>
      <x:c r="M4583" s="37" t="s"/>
      <x:c r="N4583" s="37" t="s"/>
      <x:c r="O4583" s="37" t="s"/>
      <x:c r="P4583" s="37" t="s"/>
      <x:c r="Q4583" s="37" t="s"/>
      <x:c r="R4583" s="37" t="s"/>
      <x:c r="S4583" s="37" t="s"/>
      <x:c r="T4583" s="37" t="s"/>
      <x:c r="U4583" s="37" t="s"/>
      <x:c r="V4583" s="37" t="s"/>
      <x:c r="W4583" s="37" t="s"/>
      <x:c r="X4583" s="37" t="s"/>
      <x:c r="Y4583" s="37" t="s"/>
      <x:c r="Z4583" s="37" t="s"/>
      <x:c r="AA4583" s="37" t="s"/>
    </x:row>
    <x:row r="4584" spans="1:27">
      <x:c r="B4584" s="14" t="s">
        <x:v>742</x:v>
      </x:c>
    </x:row>
    <x:row r="4585" spans="1:27">
      <x:c r="B4585" s="0" t="s">
        <x:v>992</x:v>
      </x:c>
      <x:c r="C4585" s="0" t="s">
        <x:v>730</x:v>
      </x:c>
      <x:c r="D4585" s="0" t="s">
        <x:v>910</x:v>
      </x:c>
      <x:c r="E4585" s="43" t="n">
        <x:v>0.15</x:v>
      </x:c>
      <x:c r="F4585" s="0" t="s">
        <x:v>745</x:v>
      </x:c>
      <x:c r="G4585" s="0" t="s">
        <x:v>746</x:v>
      </x:c>
      <x:c r="H4585" s="44" t="n">
        <x:v>28.1</x:v>
      </x:c>
      <x:c r="I4585" s="0" t="s">
        <x:v>747</x:v>
      </x:c>
      <x:c r="J4585" s="45">
        <x:f>ROUND(E4585/I4583* H4585,5)</x:f>
      </x:c>
      <x:c r="K4585" s="46" t="s"/>
    </x:row>
    <x:row r="4586" spans="1:27">
      <x:c r="D4586" s="47" t="s">
        <x:v>748</x:v>
      </x:c>
      <x:c r="E4586" s="46" t="s"/>
      <x:c r="H4586" s="46" t="s"/>
      <x:c r="K4586" s="44">
        <x:f>SUM(J4585:J4585)</x:f>
      </x:c>
    </x:row>
    <x:row r="4587" spans="1:27">
      <x:c r="B4587" s="14" t="s">
        <x:v>753</x:v>
      </x:c>
      <x:c r="E4587" s="46" t="s"/>
      <x:c r="H4587" s="46" t="s"/>
      <x:c r="K4587" s="46" t="s"/>
    </x:row>
    <x:row r="4588" spans="1:27">
      <x:c r="B4588" s="0" t="s">
        <x:v>2147</x:v>
      </x:c>
      <x:c r="C4588" s="0" t="s">
        <x:v>22</x:v>
      </x:c>
      <x:c r="D4588" s="0" t="s">
        <x:v>2148</x:v>
      </x:c>
      <x:c r="E4588" s="43" t="n">
        <x:v>1</x:v>
      </x:c>
      <x:c r="G4588" s="0" t="s">
        <x:v>746</x:v>
      </x:c>
      <x:c r="H4588" s="44" t="n">
        <x:v>4.72</x:v>
      </x:c>
      <x:c r="I4588" s="0" t="s">
        <x:v>747</x:v>
      </x:c>
      <x:c r="J4588" s="45">
        <x:f>ROUND(E4588* H4588,5)</x:f>
      </x:c>
      <x:c r="K4588" s="46" t="s"/>
    </x:row>
    <x:row r="4589" spans="1:27">
      <x:c r="B4589" s="0" t="s">
        <x:v>2136</x:v>
      </x:c>
      <x:c r="C4589" s="0" t="s">
        <x:v>43</x:v>
      </x:c>
      <x:c r="D4589" s="0" t="s">
        <x:v>2137</x:v>
      </x:c>
      <x:c r="E4589" s="43" t="n">
        <x:v>1</x:v>
      </x:c>
      <x:c r="G4589" s="0" t="s">
        <x:v>746</x:v>
      </x:c>
      <x:c r="H4589" s="44" t="n">
        <x:v>2.12</x:v>
      </x:c>
      <x:c r="I4589" s="0" t="s">
        <x:v>747</x:v>
      </x:c>
      <x:c r="J4589" s="45">
        <x:f>ROUND(E4589* H4589,5)</x:f>
      </x:c>
      <x:c r="K4589" s="46" t="s"/>
    </x:row>
    <x:row r="4590" spans="1:27">
      <x:c r="D4590" s="47" t="s">
        <x:v>761</x:v>
      </x:c>
      <x:c r="E4590" s="46" t="s"/>
      <x:c r="H4590" s="46" t="s"/>
      <x:c r="K4590" s="44">
        <x:f>SUM(J4588:J4589)</x:f>
      </x:c>
    </x:row>
    <x:row r="4591" spans="1:27">
      <x:c r="E4591" s="46" t="s"/>
      <x:c r="H4591" s="46" t="s"/>
      <x:c r="K4591" s="46" t="s"/>
    </x:row>
    <x:row r="4592" spans="1:27">
      <x:c r="D4592" s="47" t="s">
        <x:v>763</x:v>
      </x:c>
      <x:c r="E4592" s="46" t="s"/>
      <x:c r="H4592" s="46" t="n">
        <x:v>1.5</x:v>
      </x:c>
      <x:c r="I4592" s="0" t="s">
        <x:v>764</x:v>
      </x:c>
      <x:c r="J4592" s="0">
        <x:f>ROUND(H4592/100*K4586,5)</x:f>
      </x:c>
      <x:c r="K4592" s="46" t="s"/>
    </x:row>
    <x:row r="4593" spans="1:27">
      <x:c r="D4593" s="47" t="s">
        <x:v>762</x:v>
      </x:c>
      <x:c r="E4593" s="46" t="s"/>
      <x:c r="H4593" s="46" t="s"/>
      <x:c r="K4593" s="48">
        <x:f>SUM(J4584:J4592)</x:f>
      </x:c>
    </x:row>
    <x:row r="4594" spans="1:27">
      <x:c r="D4594" s="47" t="s">
        <x:v>787</x:v>
      </x:c>
      <x:c r="E4594" s="46" t="s"/>
      <x:c r="H4594" s="46" t="n">
        <x:v>3</x:v>
      </x:c>
      <x:c r="I4594" s="0" t="s">
        <x:v>764</x:v>
      </x:c>
      <x:c r="K4594" s="44">
        <x:f>ROUND(H4594/100*K4593,5)</x:f>
      </x:c>
    </x:row>
    <x:row r="4595" spans="1:27">
      <x:c r="D4595" s="47" t="s">
        <x:v>765</x:v>
      </x:c>
      <x:c r="E4595" s="46" t="s"/>
      <x:c r="H4595" s="46" t="s"/>
      <x:c r="K4595" s="48">
        <x:f>SUM(K4593:K4594)</x:f>
      </x:c>
    </x:row>
    <x:row r="4597" spans="1:27" customFormat="1" ht="45" customHeight="1">
      <x:c r="A4597" s="36" t="s">
        <x:v>2149</x:v>
      </x:c>
      <x:c r="B4597" s="36" t="s">
        <x:v>295</x:v>
      </x:c>
      <x:c r="C4597" s="37" t="s">
        <x:v>22</x:v>
      </x:c>
      <x:c r="D4597" s="38" t="s">
        <x:v>296</x:v>
      </x:c>
      <x:c r="E4597" s="37" t="s"/>
      <x:c r="F4597" s="37" t="s"/>
      <x:c r="G4597" s="37" t="s"/>
      <x:c r="H4597" s="39" t="s">
        <x:v>741</x:v>
      </x:c>
      <x:c r="I4597" s="40" t="n">
        <x:v>1</x:v>
      </x:c>
      <x:c r="J4597" s="41" t="s"/>
      <x:c r="K4597" s="42">
        <x:f>ROUND(K4609,2)</x:f>
      </x:c>
      <x:c r="L4597" s="37" t="s"/>
      <x:c r="M4597" s="37" t="s"/>
      <x:c r="N4597" s="37" t="s"/>
      <x:c r="O4597" s="37" t="s"/>
      <x:c r="P4597" s="37" t="s"/>
      <x:c r="Q4597" s="37" t="s"/>
      <x:c r="R4597" s="37" t="s"/>
      <x:c r="S4597" s="37" t="s"/>
      <x:c r="T4597" s="37" t="s"/>
      <x:c r="U4597" s="37" t="s"/>
      <x:c r="V4597" s="37" t="s"/>
      <x:c r="W4597" s="37" t="s"/>
      <x:c r="X4597" s="37" t="s"/>
      <x:c r="Y4597" s="37" t="s"/>
      <x:c r="Z4597" s="37" t="s"/>
      <x:c r="AA4597" s="37" t="s"/>
    </x:row>
    <x:row r="4598" spans="1:27">
      <x:c r="B4598" s="14" t="s">
        <x:v>742</x:v>
      </x:c>
    </x:row>
    <x:row r="4599" spans="1:27">
      <x:c r="B4599" s="0" t="s">
        <x:v>992</x:v>
      </x:c>
      <x:c r="C4599" s="0" t="s">
        <x:v>730</x:v>
      </x:c>
      <x:c r="D4599" s="0" t="s">
        <x:v>910</x:v>
      </x:c>
      <x:c r="E4599" s="43" t="n">
        <x:v>0.3</x:v>
      </x:c>
      <x:c r="F4599" s="0" t="s">
        <x:v>745</x:v>
      </x:c>
      <x:c r="G4599" s="0" t="s">
        <x:v>746</x:v>
      </x:c>
      <x:c r="H4599" s="44" t="n">
        <x:v>28.1</x:v>
      </x:c>
      <x:c r="I4599" s="0" t="s">
        <x:v>747</x:v>
      </x:c>
      <x:c r="J4599" s="45">
        <x:f>ROUND(E4599/I4597* H4599,5)</x:f>
      </x:c>
      <x:c r="K4599" s="46" t="s"/>
    </x:row>
    <x:row r="4600" spans="1:27">
      <x:c r="B4600" s="0" t="s">
        <x:v>991</x:v>
      </x:c>
      <x:c r="C4600" s="0" t="s">
        <x:v>730</x:v>
      </x:c>
      <x:c r="D4600" s="0" t="s">
        <x:v>908</x:v>
      </x:c>
      <x:c r="E4600" s="43" t="n">
        <x:v>0.3</x:v>
      </x:c>
      <x:c r="F4600" s="0" t="s">
        <x:v>745</x:v>
      </x:c>
      <x:c r="G4600" s="0" t="s">
        <x:v>746</x:v>
      </x:c>
      <x:c r="H4600" s="44" t="n">
        <x:v>24.14</x:v>
      </x:c>
      <x:c r="I4600" s="0" t="s">
        <x:v>747</x:v>
      </x:c>
      <x:c r="J4600" s="45">
        <x:f>ROUND(E4600/I4597* H4600,5)</x:f>
      </x:c>
      <x:c r="K4600" s="46" t="s"/>
    </x:row>
    <x:row r="4601" spans="1:27">
      <x:c r="D4601" s="47" t="s">
        <x:v>748</x:v>
      </x:c>
      <x:c r="E4601" s="46" t="s"/>
      <x:c r="H4601" s="46" t="s"/>
      <x:c r="K4601" s="44">
        <x:f>SUM(J4599:J4600)</x:f>
      </x:c>
    </x:row>
    <x:row r="4602" spans="1:27">
      <x:c r="B4602" s="14" t="s">
        <x:v>753</x:v>
      </x:c>
      <x:c r="E4602" s="46" t="s"/>
      <x:c r="H4602" s="46" t="s"/>
      <x:c r="K4602" s="46" t="s"/>
    </x:row>
    <x:row r="4603" spans="1:27">
      <x:c r="B4603" s="0" t="s">
        <x:v>2150</x:v>
      </x:c>
      <x:c r="C4603" s="0" t="s">
        <x:v>559</x:v>
      </x:c>
      <x:c r="D4603" s="49" t="s">
        <x:v>2151</x:v>
      </x:c>
      <x:c r="E4603" s="43" t="n">
        <x:v>1</x:v>
      </x:c>
      <x:c r="G4603" s="0" t="s">
        <x:v>746</x:v>
      </x:c>
      <x:c r="H4603" s="44" t="n">
        <x:v>336.4</x:v>
      </x:c>
      <x:c r="I4603" s="0" t="s">
        <x:v>747</x:v>
      </x:c>
      <x:c r="J4603" s="45">
        <x:f>ROUND(E4603* H4603,5)</x:f>
      </x:c>
      <x:c r="K4603" s="46" t="s"/>
    </x:row>
    <x:row r="4604" spans="1:27">
      <x:c r="D4604" s="47" t="s">
        <x:v>761</x:v>
      </x:c>
      <x:c r="E4604" s="46" t="s"/>
      <x:c r="H4604" s="46" t="s"/>
      <x:c r="K4604" s="44">
        <x:f>SUM(J4603:J4603)</x:f>
      </x:c>
    </x:row>
    <x:row r="4605" spans="1:27">
      <x:c r="E4605" s="46" t="s"/>
      <x:c r="H4605" s="46" t="s"/>
      <x:c r="K4605" s="46" t="s"/>
    </x:row>
    <x:row r="4606" spans="1:27">
      <x:c r="D4606" s="47" t="s">
        <x:v>763</x:v>
      </x:c>
      <x:c r="E4606" s="46" t="s"/>
      <x:c r="H4606" s="46" t="n">
        <x:v>1.5</x:v>
      </x:c>
      <x:c r="I4606" s="0" t="s">
        <x:v>764</x:v>
      </x:c>
      <x:c r="J4606" s="0">
        <x:f>ROUND(H4606/100*K4601,5)</x:f>
      </x:c>
      <x:c r="K4606" s="46" t="s"/>
    </x:row>
    <x:row r="4607" spans="1:27">
      <x:c r="D4607" s="47" t="s">
        <x:v>762</x:v>
      </x:c>
      <x:c r="E4607" s="46" t="s"/>
      <x:c r="H4607" s="46" t="s"/>
      <x:c r="K4607" s="48">
        <x:f>SUM(J4598:J4606)</x:f>
      </x:c>
    </x:row>
    <x:row r="4608" spans="1:27">
      <x:c r="D4608" s="47" t="s">
        <x:v>787</x:v>
      </x:c>
      <x:c r="E4608" s="46" t="s"/>
      <x:c r="H4608" s="46" t="n">
        <x:v>3</x:v>
      </x:c>
      <x:c r="I4608" s="0" t="s">
        <x:v>764</x:v>
      </x:c>
      <x:c r="K4608" s="44">
        <x:f>ROUND(H4608/100*K4607,5)</x:f>
      </x:c>
    </x:row>
    <x:row r="4609" spans="1:27">
      <x:c r="D4609" s="47" t="s">
        <x:v>765</x:v>
      </x:c>
      <x:c r="E4609" s="46" t="s"/>
      <x:c r="H4609" s="46" t="s"/>
      <x:c r="K4609" s="48">
        <x:f>SUM(K4607:K4608)</x:f>
      </x:c>
    </x:row>
    <x:row r="4611" spans="1:27" customFormat="1" ht="45" customHeight="1">
      <x:c r="A4611" s="36" t="s">
        <x:v>2152</x:v>
      </x:c>
      <x:c r="B4611" s="36" t="s">
        <x:v>242</x:v>
      </x:c>
      <x:c r="C4611" s="37" t="s">
        <x:v>22</x:v>
      </x:c>
      <x:c r="D4611" s="38" t="s">
        <x:v>243</x:v>
      </x:c>
      <x:c r="E4611" s="37" t="s"/>
      <x:c r="F4611" s="37" t="s"/>
      <x:c r="G4611" s="37" t="s"/>
      <x:c r="H4611" s="39" t="s">
        <x:v>741</x:v>
      </x:c>
      <x:c r="I4611" s="40" t="n">
        <x:v>1</x:v>
      </x:c>
      <x:c r="J4611" s="41" t="s"/>
      <x:c r="K4611" s="42">
        <x:f>ROUND(K4623,2)</x:f>
      </x:c>
      <x:c r="L4611" s="37" t="s"/>
      <x:c r="M4611" s="37" t="s"/>
      <x:c r="N4611" s="37" t="s"/>
      <x:c r="O4611" s="37" t="s"/>
      <x:c r="P4611" s="37" t="s"/>
      <x:c r="Q4611" s="37" t="s"/>
      <x:c r="R4611" s="37" t="s"/>
      <x:c r="S4611" s="37" t="s"/>
      <x:c r="T4611" s="37" t="s"/>
      <x:c r="U4611" s="37" t="s"/>
      <x:c r="V4611" s="37" t="s"/>
      <x:c r="W4611" s="37" t="s"/>
      <x:c r="X4611" s="37" t="s"/>
      <x:c r="Y4611" s="37" t="s"/>
      <x:c r="Z4611" s="37" t="s"/>
      <x:c r="AA4611" s="37" t="s"/>
    </x:row>
    <x:row r="4612" spans="1:27">
      <x:c r="B4612" s="14" t="s">
        <x:v>742</x:v>
      </x:c>
    </x:row>
    <x:row r="4613" spans="1:27">
      <x:c r="B4613" s="0" t="s">
        <x:v>992</x:v>
      </x:c>
      <x:c r="C4613" s="0" t="s">
        <x:v>730</x:v>
      </x:c>
      <x:c r="D4613" s="0" t="s">
        <x:v>910</x:v>
      </x:c>
      <x:c r="E4613" s="43" t="n">
        <x:v>0.2</x:v>
      </x:c>
      <x:c r="F4613" s="0" t="s">
        <x:v>745</x:v>
      </x:c>
      <x:c r="G4613" s="0" t="s">
        <x:v>746</x:v>
      </x:c>
      <x:c r="H4613" s="44" t="n">
        <x:v>28.1</x:v>
      </x:c>
      <x:c r="I4613" s="0" t="s">
        <x:v>747</x:v>
      </x:c>
      <x:c r="J4613" s="45">
        <x:f>ROUND(E4613/I4611* H4613,5)</x:f>
      </x:c>
      <x:c r="K4613" s="46" t="s"/>
    </x:row>
    <x:row r="4614" spans="1:27">
      <x:c r="B4614" s="0" t="s">
        <x:v>991</x:v>
      </x:c>
      <x:c r="C4614" s="0" t="s">
        <x:v>730</x:v>
      </x:c>
      <x:c r="D4614" s="0" t="s">
        <x:v>908</x:v>
      </x:c>
      <x:c r="E4614" s="43" t="n">
        <x:v>0.2</x:v>
      </x:c>
      <x:c r="F4614" s="0" t="s">
        <x:v>745</x:v>
      </x:c>
      <x:c r="G4614" s="0" t="s">
        <x:v>746</x:v>
      </x:c>
      <x:c r="H4614" s="44" t="n">
        <x:v>24.14</x:v>
      </x:c>
      <x:c r="I4614" s="0" t="s">
        <x:v>747</x:v>
      </x:c>
      <x:c r="J4614" s="45">
        <x:f>ROUND(E4614/I4611* H4614,5)</x:f>
      </x:c>
      <x:c r="K4614" s="46" t="s"/>
    </x:row>
    <x:row r="4615" spans="1:27">
      <x:c r="D4615" s="47" t="s">
        <x:v>748</x:v>
      </x:c>
      <x:c r="E4615" s="46" t="s"/>
      <x:c r="H4615" s="46" t="s"/>
      <x:c r="K4615" s="44">
        <x:f>SUM(J4613:J4614)</x:f>
      </x:c>
    </x:row>
    <x:row r="4616" spans="1:27">
      <x:c r="B4616" s="14" t="s">
        <x:v>753</x:v>
      </x:c>
      <x:c r="E4616" s="46" t="s"/>
      <x:c r="H4616" s="46" t="s"/>
      <x:c r="K4616" s="46" t="s"/>
    </x:row>
    <x:row r="4617" spans="1:27">
      <x:c r="B4617" s="0" t="s">
        <x:v>2153</x:v>
      </x:c>
      <x:c r="C4617" s="0" t="s">
        <x:v>22</x:v>
      </x:c>
      <x:c r="D4617" s="0" t="s">
        <x:v>2154</x:v>
      </x:c>
      <x:c r="E4617" s="43" t="n">
        <x:v>1</x:v>
      </x:c>
      <x:c r="G4617" s="0" t="s">
        <x:v>746</x:v>
      </x:c>
      <x:c r="H4617" s="44" t="n">
        <x:v>55.81</x:v>
      </x:c>
      <x:c r="I4617" s="0" t="s">
        <x:v>747</x:v>
      </x:c>
      <x:c r="J4617" s="45">
        <x:f>ROUND(E4617* H4617,5)</x:f>
      </x:c>
      <x:c r="K4617" s="46" t="s"/>
    </x:row>
    <x:row r="4618" spans="1:27">
      <x:c r="D4618" s="47" t="s">
        <x:v>761</x:v>
      </x:c>
      <x:c r="E4618" s="46" t="s"/>
      <x:c r="H4618" s="46" t="s"/>
      <x:c r="K4618" s="44">
        <x:f>SUM(J4617:J4617)</x:f>
      </x:c>
    </x:row>
    <x:row r="4619" spans="1:27">
      <x:c r="E4619" s="46" t="s"/>
      <x:c r="H4619" s="46" t="s"/>
      <x:c r="K4619" s="46" t="s"/>
    </x:row>
    <x:row r="4620" spans="1:27">
      <x:c r="D4620" s="47" t="s">
        <x:v>763</x:v>
      </x:c>
      <x:c r="E4620" s="46" t="s"/>
      <x:c r="H4620" s="46" t="n">
        <x:v>1.5</x:v>
      </x:c>
      <x:c r="I4620" s="0" t="s">
        <x:v>764</x:v>
      </x:c>
      <x:c r="J4620" s="0">
        <x:f>ROUND(H4620/100*K4615,5)</x:f>
      </x:c>
      <x:c r="K4620" s="46" t="s"/>
    </x:row>
    <x:row r="4621" spans="1:27">
      <x:c r="D4621" s="47" t="s">
        <x:v>762</x:v>
      </x:c>
      <x:c r="E4621" s="46" t="s"/>
      <x:c r="H4621" s="46" t="s"/>
      <x:c r="K4621" s="48">
        <x:f>SUM(J4612:J4620)</x:f>
      </x:c>
    </x:row>
    <x:row r="4622" spans="1:27">
      <x:c r="D4622" s="47" t="s">
        <x:v>787</x:v>
      </x:c>
      <x:c r="E4622" s="46" t="s"/>
      <x:c r="H4622" s="46" t="n">
        <x:v>3</x:v>
      </x:c>
      <x:c r="I4622" s="0" t="s">
        <x:v>764</x:v>
      </x:c>
      <x:c r="K4622" s="44">
        <x:f>ROUND(H4622/100*K4621,5)</x:f>
      </x:c>
    </x:row>
    <x:row r="4623" spans="1:27">
      <x:c r="D4623" s="47" t="s">
        <x:v>765</x:v>
      </x:c>
      <x:c r="E4623" s="46" t="s"/>
      <x:c r="H4623" s="46" t="s"/>
      <x:c r="K4623" s="48">
        <x:f>SUM(K4621:K4622)</x:f>
      </x:c>
    </x:row>
    <x:row r="4625" spans="1:27" customFormat="1" ht="45" customHeight="1">
      <x:c r="A4625" s="36" t="s">
        <x:v>2155</x:v>
      </x:c>
      <x:c r="B4625" s="36" t="s">
        <x:v>254</x:v>
      </x:c>
      <x:c r="C4625" s="37" t="s">
        <x:v>22</x:v>
      </x:c>
      <x:c r="D4625" s="38" t="s">
        <x:v>255</x:v>
      </x:c>
      <x:c r="E4625" s="37" t="s"/>
      <x:c r="F4625" s="37" t="s"/>
      <x:c r="G4625" s="37" t="s"/>
      <x:c r="H4625" s="39" t="s">
        <x:v>741</x:v>
      </x:c>
      <x:c r="I4625" s="40" t="n">
        <x:v>1</x:v>
      </x:c>
      <x:c r="J4625" s="41" t="s"/>
      <x:c r="K4625" s="42">
        <x:f>ROUND(K4637,2)</x:f>
      </x:c>
      <x:c r="L4625" s="37" t="s"/>
      <x:c r="M4625" s="37" t="s"/>
      <x:c r="N4625" s="37" t="s"/>
      <x:c r="O4625" s="37" t="s"/>
      <x:c r="P4625" s="37" t="s"/>
      <x:c r="Q4625" s="37" t="s"/>
      <x:c r="R4625" s="37" t="s"/>
      <x:c r="S4625" s="37" t="s"/>
      <x:c r="T4625" s="37" t="s"/>
      <x:c r="U4625" s="37" t="s"/>
      <x:c r="V4625" s="37" t="s"/>
      <x:c r="W4625" s="37" t="s"/>
      <x:c r="X4625" s="37" t="s"/>
      <x:c r="Y4625" s="37" t="s"/>
      <x:c r="Z4625" s="37" t="s"/>
      <x:c r="AA4625" s="37" t="s"/>
    </x:row>
    <x:row r="4626" spans="1:27">
      <x:c r="B4626" s="14" t="s">
        <x:v>742</x:v>
      </x:c>
    </x:row>
    <x:row r="4627" spans="1:27">
      <x:c r="B4627" s="0" t="s">
        <x:v>991</x:v>
      </x:c>
      <x:c r="C4627" s="0" t="s">
        <x:v>730</x:v>
      </x:c>
      <x:c r="D4627" s="0" t="s">
        <x:v>908</x:v>
      </x:c>
      <x:c r="E4627" s="43" t="n">
        <x:v>0.25</x:v>
      </x:c>
      <x:c r="F4627" s="0" t="s">
        <x:v>745</x:v>
      </x:c>
      <x:c r="G4627" s="0" t="s">
        <x:v>746</x:v>
      </x:c>
      <x:c r="H4627" s="44" t="n">
        <x:v>24.14</x:v>
      </x:c>
      <x:c r="I4627" s="0" t="s">
        <x:v>747</x:v>
      </x:c>
      <x:c r="J4627" s="45">
        <x:f>ROUND(E4627/I4625* H4627,5)</x:f>
      </x:c>
      <x:c r="K4627" s="46" t="s"/>
    </x:row>
    <x:row r="4628" spans="1:27">
      <x:c r="B4628" s="0" t="s">
        <x:v>992</x:v>
      </x:c>
      <x:c r="C4628" s="0" t="s">
        <x:v>730</x:v>
      </x:c>
      <x:c r="D4628" s="0" t="s">
        <x:v>910</x:v>
      </x:c>
      <x:c r="E4628" s="43" t="n">
        <x:v>0.25</x:v>
      </x:c>
      <x:c r="F4628" s="0" t="s">
        <x:v>745</x:v>
      </x:c>
      <x:c r="G4628" s="0" t="s">
        <x:v>746</x:v>
      </x:c>
      <x:c r="H4628" s="44" t="n">
        <x:v>28.1</x:v>
      </x:c>
      <x:c r="I4628" s="0" t="s">
        <x:v>747</x:v>
      </x:c>
      <x:c r="J4628" s="45">
        <x:f>ROUND(E4628/I4625* H4628,5)</x:f>
      </x:c>
      <x:c r="K4628" s="46" t="s"/>
    </x:row>
    <x:row r="4629" spans="1:27">
      <x:c r="D4629" s="47" t="s">
        <x:v>748</x:v>
      </x:c>
      <x:c r="E4629" s="46" t="s"/>
      <x:c r="H4629" s="46" t="s"/>
      <x:c r="K4629" s="44">
        <x:f>SUM(J4627:J4628)</x:f>
      </x:c>
    </x:row>
    <x:row r="4630" spans="1:27">
      <x:c r="B4630" s="14" t="s">
        <x:v>753</x:v>
      </x:c>
      <x:c r="E4630" s="46" t="s"/>
      <x:c r="H4630" s="46" t="s"/>
      <x:c r="K4630" s="46" t="s"/>
    </x:row>
    <x:row r="4631" spans="1:27">
      <x:c r="B4631" s="0" t="s">
        <x:v>2156</x:v>
      </x:c>
      <x:c r="C4631" s="0" t="s">
        <x:v>22</x:v>
      </x:c>
      <x:c r="D4631" s="0" t="s">
        <x:v>2157</x:v>
      </x:c>
      <x:c r="E4631" s="43" t="n">
        <x:v>1</x:v>
      </x:c>
      <x:c r="G4631" s="0" t="s">
        <x:v>746</x:v>
      </x:c>
      <x:c r="H4631" s="44" t="n">
        <x:v>19.53</x:v>
      </x:c>
      <x:c r="I4631" s="0" t="s">
        <x:v>747</x:v>
      </x:c>
      <x:c r="J4631" s="45">
        <x:f>ROUND(E4631* H4631,5)</x:f>
      </x:c>
      <x:c r="K4631" s="46" t="s"/>
    </x:row>
    <x:row r="4632" spans="1:27">
      <x:c r="D4632" s="47" t="s">
        <x:v>761</x:v>
      </x:c>
      <x:c r="E4632" s="46" t="s"/>
      <x:c r="H4632" s="46" t="s"/>
      <x:c r="K4632" s="44">
        <x:f>SUM(J4631:J4631)</x:f>
      </x:c>
    </x:row>
    <x:row r="4633" spans="1:27">
      <x:c r="E4633" s="46" t="s"/>
      <x:c r="H4633" s="46" t="s"/>
      <x:c r="K4633" s="46" t="s"/>
    </x:row>
    <x:row r="4634" spans="1:27">
      <x:c r="D4634" s="47" t="s">
        <x:v>763</x:v>
      </x:c>
      <x:c r="E4634" s="46" t="s"/>
      <x:c r="H4634" s="46" t="n">
        <x:v>1.5</x:v>
      </x:c>
      <x:c r="I4634" s="0" t="s">
        <x:v>764</x:v>
      </x:c>
      <x:c r="J4634" s="0">
        <x:f>ROUND(H4634/100*K4629,5)</x:f>
      </x:c>
      <x:c r="K4634" s="46" t="s"/>
    </x:row>
    <x:row r="4635" spans="1:27">
      <x:c r="D4635" s="47" t="s">
        <x:v>762</x:v>
      </x:c>
      <x:c r="E4635" s="46" t="s"/>
      <x:c r="H4635" s="46" t="s"/>
      <x:c r="K4635" s="48">
        <x:f>SUM(J4626:J4634)</x:f>
      </x:c>
    </x:row>
    <x:row r="4636" spans="1:27">
      <x:c r="D4636" s="47" t="s">
        <x:v>787</x:v>
      </x:c>
      <x:c r="E4636" s="46" t="s"/>
      <x:c r="H4636" s="46" t="n">
        <x:v>3</x:v>
      </x:c>
      <x:c r="I4636" s="0" t="s">
        <x:v>764</x:v>
      </x:c>
      <x:c r="K4636" s="44">
        <x:f>ROUND(H4636/100*K4635,5)</x:f>
      </x:c>
    </x:row>
    <x:row r="4637" spans="1:27">
      <x:c r="D4637" s="47" t="s">
        <x:v>765</x:v>
      </x:c>
      <x:c r="E4637" s="46" t="s"/>
      <x:c r="H4637" s="46" t="s"/>
      <x:c r="K4637" s="48">
        <x:f>SUM(K4635:K4636)</x:f>
      </x:c>
    </x:row>
    <x:row r="4639" spans="1:27" customFormat="1" ht="45" customHeight="1">
      <x:c r="A4639" s="36" t="s">
        <x:v>2158</x:v>
      </x:c>
      <x:c r="B4639" s="36" t="s">
        <x:v>258</x:v>
      </x:c>
      <x:c r="C4639" s="37" t="s">
        <x:v>22</x:v>
      </x:c>
      <x:c r="D4639" s="38" t="s">
        <x:v>259</x:v>
      </x:c>
      <x:c r="E4639" s="37" t="s"/>
      <x:c r="F4639" s="37" t="s"/>
      <x:c r="G4639" s="37" t="s"/>
      <x:c r="H4639" s="39" t="s">
        <x:v>741</x:v>
      </x:c>
      <x:c r="I4639" s="40" t="n">
        <x:v>1</x:v>
      </x:c>
      <x:c r="J4639" s="41" t="s"/>
      <x:c r="K4639" s="42">
        <x:f>ROUND(K4651,2)</x:f>
      </x:c>
      <x:c r="L4639" s="37" t="s"/>
      <x:c r="M4639" s="37" t="s"/>
      <x:c r="N4639" s="37" t="s"/>
      <x:c r="O4639" s="37" t="s"/>
      <x:c r="P4639" s="37" t="s"/>
      <x:c r="Q4639" s="37" t="s"/>
      <x:c r="R4639" s="37" t="s"/>
      <x:c r="S4639" s="37" t="s"/>
      <x:c r="T4639" s="37" t="s"/>
      <x:c r="U4639" s="37" t="s"/>
      <x:c r="V4639" s="37" t="s"/>
      <x:c r="W4639" s="37" t="s"/>
      <x:c r="X4639" s="37" t="s"/>
      <x:c r="Y4639" s="37" t="s"/>
      <x:c r="Z4639" s="37" t="s"/>
      <x:c r="AA4639" s="37" t="s"/>
    </x:row>
    <x:row r="4640" spans="1:27">
      <x:c r="B4640" s="14" t="s">
        <x:v>742</x:v>
      </x:c>
    </x:row>
    <x:row r="4641" spans="1:27">
      <x:c r="B4641" s="0" t="s">
        <x:v>991</x:v>
      </x:c>
      <x:c r="C4641" s="0" t="s">
        <x:v>730</x:v>
      </x:c>
      <x:c r="D4641" s="0" t="s">
        <x:v>908</x:v>
      </x:c>
      <x:c r="E4641" s="43" t="n">
        <x:v>0.25</x:v>
      </x:c>
      <x:c r="F4641" s="0" t="s">
        <x:v>745</x:v>
      </x:c>
      <x:c r="G4641" s="0" t="s">
        <x:v>746</x:v>
      </x:c>
      <x:c r="H4641" s="44" t="n">
        <x:v>24.14</x:v>
      </x:c>
      <x:c r="I4641" s="0" t="s">
        <x:v>747</x:v>
      </x:c>
      <x:c r="J4641" s="45">
        <x:f>ROUND(E4641/I4639* H4641,5)</x:f>
      </x:c>
      <x:c r="K4641" s="46" t="s"/>
    </x:row>
    <x:row r="4642" spans="1:27">
      <x:c r="B4642" s="0" t="s">
        <x:v>992</x:v>
      </x:c>
      <x:c r="C4642" s="0" t="s">
        <x:v>730</x:v>
      </x:c>
      <x:c r="D4642" s="0" t="s">
        <x:v>910</x:v>
      </x:c>
      <x:c r="E4642" s="43" t="n">
        <x:v>0.25</x:v>
      </x:c>
      <x:c r="F4642" s="0" t="s">
        <x:v>745</x:v>
      </x:c>
      <x:c r="G4642" s="0" t="s">
        <x:v>746</x:v>
      </x:c>
      <x:c r="H4642" s="44" t="n">
        <x:v>28.1</x:v>
      </x:c>
      <x:c r="I4642" s="0" t="s">
        <x:v>747</x:v>
      </x:c>
      <x:c r="J4642" s="45">
        <x:f>ROUND(E4642/I4639* H4642,5)</x:f>
      </x:c>
      <x:c r="K4642" s="46" t="s"/>
    </x:row>
    <x:row r="4643" spans="1:27">
      <x:c r="D4643" s="47" t="s">
        <x:v>748</x:v>
      </x:c>
      <x:c r="E4643" s="46" t="s"/>
      <x:c r="H4643" s="46" t="s"/>
      <x:c r="K4643" s="44">
        <x:f>SUM(J4641:J4642)</x:f>
      </x:c>
    </x:row>
    <x:row r="4644" spans="1:27">
      <x:c r="B4644" s="14" t="s">
        <x:v>753</x:v>
      </x:c>
      <x:c r="E4644" s="46" t="s"/>
      <x:c r="H4644" s="46" t="s"/>
      <x:c r="K4644" s="46" t="s"/>
    </x:row>
    <x:row r="4645" spans="1:27">
      <x:c r="B4645" s="0" t="s">
        <x:v>2159</x:v>
      </x:c>
      <x:c r="C4645" s="0" t="s">
        <x:v>22</x:v>
      </x:c>
      <x:c r="D4645" s="0" t="s">
        <x:v>1202</x:v>
      </x:c>
      <x:c r="E4645" s="43" t="n">
        <x:v>1</x:v>
      </x:c>
      <x:c r="G4645" s="0" t="s">
        <x:v>746</x:v>
      </x:c>
      <x:c r="H4645" s="44" t="n">
        <x:v>22.45</x:v>
      </x:c>
      <x:c r="I4645" s="0" t="s">
        <x:v>747</x:v>
      </x:c>
      <x:c r="J4645" s="45">
        <x:f>ROUND(E4645* H4645,5)</x:f>
      </x:c>
      <x:c r="K4645" s="46" t="s"/>
    </x:row>
    <x:row r="4646" spans="1:27">
      <x:c r="D4646" s="47" t="s">
        <x:v>761</x:v>
      </x:c>
      <x:c r="E4646" s="46" t="s"/>
      <x:c r="H4646" s="46" t="s"/>
      <x:c r="K4646" s="44">
        <x:f>SUM(J4645:J4645)</x:f>
      </x:c>
    </x:row>
    <x:row r="4647" spans="1:27">
      <x:c r="E4647" s="46" t="s"/>
      <x:c r="H4647" s="46" t="s"/>
      <x:c r="K4647" s="46" t="s"/>
    </x:row>
    <x:row r="4648" spans="1:27">
      <x:c r="D4648" s="47" t="s">
        <x:v>763</x:v>
      </x:c>
      <x:c r="E4648" s="46" t="s"/>
      <x:c r="H4648" s="46" t="n">
        <x:v>1.5</x:v>
      </x:c>
      <x:c r="I4648" s="0" t="s">
        <x:v>764</x:v>
      </x:c>
      <x:c r="J4648" s="0">
        <x:f>ROUND(H4648/100*K4643,5)</x:f>
      </x:c>
      <x:c r="K4648" s="46" t="s"/>
    </x:row>
    <x:row r="4649" spans="1:27">
      <x:c r="D4649" s="47" t="s">
        <x:v>762</x:v>
      </x:c>
      <x:c r="E4649" s="46" t="s"/>
      <x:c r="H4649" s="46" t="s"/>
      <x:c r="K4649" s="48">
        <x:f>SUM(J4640:J4648)</x:f>
      </x:c>
    </x:row>
    <x:row r="4650" spans="1:27">
      <x:c r="D4650" s="47" t="s">
        <x:v>787</x:v>
      </x:c>
      <x:c r="E4650" s="46" t="s"/>
      <x:c r="H4650" s="46" t="n">
        <x:v>3</x:v>
      </x:c>
      <x:c r="I4650" s="0" t="s">
        <x:v>764</x:v>
      </x:c>
      <x:c r="K4650" s="44">
        <x:f>ROUND(H4650/100*K4649,5)</x:f>
      </x:c>
    </x:row>
    <x:row r="4651" spans="1:27">
      <x:c r="D4651" s="47" t="s">
        <x:v>765</x:v>
      </x:c>
      <x:c r="E4651" s="46" t="s"/>
      <x:c r="H4651" s="46" t="s"/>
      <x:c r="K4651" s="48">
        <x:f>SUM(K4649:K4650)</x:f>
      </x:c>
    </x:row>
    <x:row r="4653" spans="1:27" customFormat="1" ht="45" customHeight="1">
      <x:c r="A4653" s="36" t="s">
        <x:v>2160</x:v>
      </x:c>
      <x:c r="B4653" s="36" t="s">
        <x:v>256</x:v>
      </x:c>
      <x:c r="C4653" s="37" t="s">
        <x:v>22</x:v>
      </x:c>
      <x:c r="D4653" s="38" t="s">
        <x:v>257</x:v>
      </x:c>
      <x:c r="E4653" s="37" t="s"/>
      <x:c r="F4653" s="37" t="s"/>
      <x:c r="G4653" s="37" t="s"/>
      <x:c r="H4653" s="39" t="s">
        <x:v>741</x:v>
      </x:c>
      <x:c r="I4653" s="40" t="n">
        <x:v>1</x:v>
      </x:c>
      <x:c r="J4653" s="41" t="s"/>
      <x:c r="K4653" s="42">
        <x:f>ROUND(K4665,2)</x:f>
      </x:c>
      <x:c r="L4653" s="37" t="s"/>
      <x:c r="M4653" s="37" t="s"/>
      <x:c r="N4653" s="37" t="s"/>
      <x:c r="O4653" s="37" t="s"/>
      <x:c r="P4653" s="37" t="s"/>
      <x:c r="Q4653" s="37" t="s"/>
      <x:c r="R4653" s="37" t="s"/>
      <x:c r="S4653" s="37" t="s"/>
      <x:c r="T4653" s="37" t="s"/>
      <x:c r="U4653" s="37" t="s"/>
      <x:c r="V4653" s="37" t="s"/>
      <x:c r="W4653" s="37" t="s"/>
      <x:c r="X4653" s="37" t="s"/>
      <x:c r="Y4653" s="37" t="s"/>
      <x:c r="Z4653" s="37" t="s"/>
      <x:c r="AA4653" s="37" t="s"/>
    </x:row>
    <x:row r="4654" spans="1:27">
      <x:c r="B4654" s="14" t="s">
        <x:v>742</x:v>
      </x:c>
    </x:row>
    <x:row r="4655" spans="1:27">
      <x:c r="B4655" s="0" t="s">
        <x:v>991</x:v>
      </x:c>
      <x:c r="C4655" s="0" t="s">
        <x:v>730</x:v>
      </x:c>
      <x:c r="D4655" s="0" t="s">
        <x:v>908</x:v>
      </x:c>
      <x:c r="E4655" s="43" t="n">
        <x:v>0.25</x:v>
      </x:c>
      <x:c r="F4655" s="0" t="s">
        <x:v>745</x:v>
      </x:c>
      <x:c r="G4655" s="0" t="s">
        <x:v>746</x:v>
      </x:c>
      <x:c r="H4655" s="44" t="n">
        <x:v>24.14</x:v>
      </x:c>
      <x:c r="I4655" s="0" t="s">
        <x:v>747</x:v>
      </x:c>
      <x:c r="J4655" s="45">
        <x:f>ROUND(E4655/I4653* H4655,5)</x:f>
      </x:c>
      <x:c r="K4655" s="46" t="s"/>
    </x:row>
    <x:row r="4656" spans="1:27">
      <x:c r="B4656" s="0" t="s">
        <x:v>992</x:v>
      </x:c>
      <x:c r="C4656" s="0" t="s">
        <x:v>730</x:v>
      </x:c>
      <x:c r="D4656" s="0" t="s">
        <x:v>910</x:v>
      </x:c>
      <x:c r="E4656" s="43" t="n">
        <x:v>0.25</x:v>
      </x:c>
      <x:c r="F4656" s="0" t="s">
        <x:v>745</x:v>
      </x:c>
      <x:c r="G4656" s="0" t="s">
        <x:v>746</x:v>
      </x:c>
      <x:c r="H4656" s="44" t="n">
        <x:v>28.1</x:v>
      </x:c>
      <x:c r="I4656" s="0" t="s">
        <x:v>747</x:v>
      </x:c>
      <x:c r="J4656" s="45">
        <x:f>ROUND(E4656/I4653* H4656,5)</x:f>
      </x:c>
      <x:c r="K4656" s="46" t="s"/>
    </x:row>
    <x:row r="4657" spans="1:27">
      <x:c r="D4657" s="47" t="s">
        <x:v>748</x:v>
      </x:c>
      <x:c r="E4657" s="46" t="s"/>
      <x:c r="H4657" s="46" t="s"/>
      <x:c r="K4657" s="44">
        <x:f>SUM(J4655:J4656)</x:f>
      </x:c>
    </x:row>
    <x:row r="4658" spans="1:27">
      <x:c r="B4658" s="14" t="s">
        <x:v>753</x:v>
      </x:c>
      <x:c r="E4658" s="46" t="s"/>
      <x:c r="H4658" s="46" t="s"/>
      <x:c r="K4658" s="46" t="s"/>
    </x:row>
    <x:row r="4659" spans="1:27">
      <x:c r="B4659" s="0" t="s">
        <x:v>2161</x:v>
      </x:c>
      <x:c r="C4659" s="0" t="s">
        <x:v>22</x:v>
      </x:c>
      <x:c r="D4659" s="0" t="s">
        <x:v>1206</x:v>
      </x:c>
      <x:c r="E4659" s="43" t="n">
        <x:v>1</x:v>
      </x:c>
      <x:c r="G4659" s="0" t="s">
        <x:v>746</x:v>
      </x:c>
      <x:c r="H4659" s="44" t="n">
        <x:v>26.38</x:v>
      </x:c>
      <x:c r="I4659" s="0" t="s">
        <x:v>747</x:v>
      </x:c>
      <x:c r="J4659" s="45">
        <x:f>ROUND(E4659* H4659,5)</x:f>
      </x:c>
      <x:c r="K4659" s="46" t="s"/>
    </x:row>
    <x:row r="4660" spans="1:27">
      <x:c r="D4660" s="47" t="s">
        <x:v>761</x:v>
      </x:c>
      <x:c r="E4660" s="46" t="s"/>
      <x:c r="H4660" s="46" t="s"/>
      <x:c r="K4660" s="44">
        <x:f>SUM(J4659:J4659)</x:f>
      </x:c>
    </x:row>
    <x:row r="4661" spans="1:27">
      <x:c r="E4661" s="46" t="s"/>
      <x:c r="H4661" s="46" t="s"/>
      <x:c r="K4661" s="46" t="s"/>
    </x:row>
    <x:row r="4662" spans="1:27">
      <x:c r="D4662" s="47" t="s">
        <x:v>763</x:v>
      </x:c>
      <x:c r="E4662" s="46" t="s"/>
      <x:c r="H4662" s="46" t="n">
        <x:v>1.5</x:v>
      </x:c>
      <x:c r="I4662" s="0" t="s">
        <x:v>764</x:v>
      </x:c>
      <x:c r="J4662" s="0">
        <x:f>ROUND(H4662/100*K4657,5)</x:f>
      </x:c>
      <x:c r="K4662" s="46" t="s"/>
    </x:row>
    <x:row r="4663" spans="1:27">
      <x:c r="D4663" s="47" t="s">
        <x:v>762</x:v>
      </x:c>
      <x:c r="E4663" s="46" t="s"/>
      <x:c r="H4663" s="46" t="s"/>
      <x:c r="K4663" s="48">
        <x:f>SUM(J4654:J4662)</x:f>
      </x:c>
    </x:row>
    <x:row r="4664" spans="1:27">
      <x:c r="D4664" s="47" t="s">
        <x:v>787</x:v>
      </x:c>
      <x:c r="E4664" s="46" t="s"/>
      <x:c r="H4664" s="46" t="n">
        <x:v>3</x:v>
      </x:c>
      <x:c r="I4664" s="0" t="s">
        <x:v>764</x:v>
      </x:c>
      <x:c r="K4664" s="44">
        <x:f>ROUND(H4664/100*K4663,5)</x:f>
      </x:c>
    </x:row>
    <x:row r="4665" spans="1:27">
      <x:c r="D4665" s="47" t="s">
        <x:v>765</x:v>
      </x:c>
      <x:c r="E4665" s="46" t="s"/>
      <x:c r="H4665" s="46" t="s"/>
      <x:c r="K4665" s="48">
        <x:f>SUM(K4663:K4664)</x:f>
      </x:c>
    </x:row>
    <x:row r="4667" spans="1:27" customFormat="1" ht="45" customHeight="1">
      <x:c r="A4667" s="36" t="s">
        <x:v>2162</x:v>
      </x:c>
      <x:c r="B4667" s="36" t="s">
        <x:v>260</x:v>
      </x:c>
      <x:c r="C4667" s="37" t="s">
        <x:v>22</x:v>
      </x:c>
      <x:c r="D4667" s="38" t="s">
        <x:v>261</x:v>
      </x:c>
      <x:c r="E4667" s="37" t="s"/>
      <x:c r="F4667" s="37" t="s"/>
      <x:c r="G4667" s="37" t="s"/>
      <x:c r="H4667" s="39" t="s">
        <x:v>741</x:v>
      </x:c>
      <x:c r="I4667" s="40" t="n">
        <x:v>1</x:v>
      </x:c>
      <x:c r="J4667" s="41" t="s"/>
      <x:c r="K4667" s="42">
        <x:f>ROUND(K4679,2)</x:f>
      </x:c>
      <x:c r="L4667" s="37" t="s"/>
      <x:c r="M4667" s="37" t="s"/>
      <x:c r="N4667" s="37" t="s"/>
      <x:c r="O4667" s="37" t="s"/>
      <x:c r="P4667" s="37" t="s"/>
      <x:c r="Q4667" s="37" t="s"/>
      <x:c r="R4667" s="37" t="s"/>
      <x:c r="S4667" s="37" t="s"/>
      <x:c r="T4667" s="37" t="s"/>
      <x:c r="U4667" s="37" t="s"/>
      <x:c r="V4667" s="37" t="s"/>
      <x:c r="W4667" s="37" t="s"/>
      <x:c r="X4667" s="37" t="s"/>
      <x:c r="Y4667" s="37" t="s"/>
      <x:c r="Z4667" s="37" t="s"/>
      <x:c r="AA4667" s="37" t="s"/>
    </x:row>
    <x:row r="4668" spans="1:27">
      <x:c r="B4668" s="14" t="s">
        <x:v>742</x:v>
      </x:c>
    </x:row>
    <x:row r="4669" spans="1:27">
      <x:c r="B4669" s="0" t="s">
        <x:v>992</x:v>
      </x:c>
      <x:c r="C4669" s="0" t="s">
        <x:v>730</x:v>
      </x:c>
      <x:c r="D4669" s="0" t="s">
        <x:v>910</x:v>
      </x:c>
      <x:c r="E4669" s="43" t="n">
        <x:v>0.36</x:v>
      </x:c>
      <x:c r="F4669" s="0" t="s">
        <x:v>745</x:v>
      </x:c>
      <x:c r="G4669" s="0" t="s">
        <x:v>746</x:v>
      </x:c>
      <x:c r="H4669" s="44" t="n">
        <x:v>28.1</x:v>
      </x:c>
      <x:c r="I4669" s="0" t="s">
        <x:v>747</x:v>
      </x:c>
      <x:c r="J4669" s="45">
        <x:f>ROUND(E4669/I4667* H4669,5)</x:f>
      </x:c>
      <x:c r="K4669" s="46" t="s"/>
    </x:row>
    <x:row r="4670" spans="1:27">
      <x:c r="B4670" s="0" t="s">
        <x:v>991</x:v>
      </x:c>
      <x:c r="C4670" s="0" t="s">
        <x:v>730</x:v>
      </x:c>
      <x:c r="D4670" s="0" t="s">
        <x:v>908</x:v>
      </x:c>
      <x:c r="E4670" s="43" t="n">
        <x:v>0.36</x:v>
      </x:c>
      <x:c r="F4670" s="0" t="s">
        <x:v>745</x:v>
      </x:c>
      <x:c r="G4670" s="0" t="s">
        <x:v>746</x:v>
      </x:c>
      <x:c r="H4670" s="44" t="n">
        <x:v>24.14</x:v>
      </x:c>
      <x:c r="I4670" s="0" t="s">
        <x:v>747</x:v>
      </x:c>
      <x:c r="J4670" s="45">
        <x:f>ROUND(E4670/I4667* H4670,5)</x:f>
      </x:c>
      <x:c r="K4670" s="46" t="s"/>
    </x:row>
    <x:row r="4671" spans="1:27">
      <x:c r="D4671" s="47" t="s">
        <x:v>748</x:v>
      </x:c>
      <x:c r="E4671" s="46" t="s"/>
      <x:c r="H4671" s="46" t="s"/>
      <x:c r="K4671" s="44">
        <x:f>SUM(J4669:J4670)</x:f>
      </x:c>
    </x:row>
    <x:row r="4672" spans="1:27">
      <x:c r="B4672" s="14" t="s">
        <x:v>753</x:v>
      </x:c>
      <x:c r="E4672" s="46" t="s"/>
      <x:c r="H4672" s="46" t="s"/>
      <x:c r="K4672" s="46" t="s"/>
    </x:row>
    <x:row r="4673" spans="1:27">
      <x:c r="B4673" s="0" t="s">
        <x:v>2163</x:v>
      </x:c>
      <x:c r="C4673" s="0" t="s">
        <x:v>22</x:v>
      </x:c>
      <x:c r="D4673" s="0" t="s">
        <x:v>1210</x:v>
      </x:c>
      <x:c r="E4673" s="43" t="n">
        <x:v>1</x:v>
      </x:c>
      <x:c r="G4673" s="0" t="s">
        <x:v>746</x:v>
      </x:c>
      <x:c r="H4673" s="44" t="n">
        <x:v>52.32</x:v>
      </x:c>
      <x:c r="I4673" s="0" t="s">
        <x:v>747</x:v>
      </x:c>
      <x:c r="J4673" s="45">
        <x:f>ROUND(E4673* H4673,5)</x:f>
      </x:c>
      <x:c r="K4673" s="46" t="s"/>
    </x:row>
    <x:row r="4674" spans="1:27">
      <x:c r="D4674" s="47" t="s">
        <x:v>761</x:v>
      </x:c>
      <x:c r="E4674" s="46" t="s"/>
      <x:c r="H4674" s="46" t="s"/>
      <x:c r="K4674" s="44">
        <x:f>SUM(J4673:J4673)</x:f>
      </x:c>
    </x:row>
    <x:row r="4675" spans="1:27">
      <x:c r="E4675" s="46" t="s"/>
      <x:c r="H4675" s="46" t="s"/>
      <x:c r="K4675" s="46" t="s"/>
    </x:row>
    <x:row r="4676" spans="1:27">
      <x:c r="D4676" s="47" t="s">
        <x:v>763</x:v>
      </x:c>
      <x:c r="E4676" s="46" t="s"/>
      <x:c r="H4676" s="46" t="n">
        <x:v>1.5</x:v>
      </x:c>
      <x:c r="I4676" s="0" t="s">
        <x:v>764</x:v>
      </x:c>
      <x:c r="J4676" s="0">
        <x:f>ROUND(H4676/100*K4671,5)</x:f>
      </x:c>
      <x:c r="K4676" s="46" t="s"/>
    </x:row>
    <x:row r="4677" spans="1:27">
      <x:c r="D4677" s="47" t="s">
        <x:v>762</x:v>
      </x:c>
      <x:c r="E4677" s="46" t="s"/>
      <x:c r="H4677" s="46" t="s"/>
      <x:c r="K4677" s="48">
        <x:f>SUM(J4668:J4676)</x:f>
      </x:c>
    </x:row>
    <x:row r="4678" spans="1:27">
      <x:c r="D4678" s="47" t="s">
        <x:v>787</x:v>
      </x:c>
      <x:c r="E4678" s="46" t="s"/>
      <x:c r="H4678" s="46" t="n">
        <x:v>3</x:v>
      </x:c>
      <x:c r="I4678" s="0" t="s">
        <x:v>764</x:v>
      </x:c>
      <x:c r="K4678" s="44">
        <x:f>ROUND(H4678/100*K4677,5)</x:f>
      </x:c>
    </x:row>
    <x:row r="4679" spans="1:27">
      <x:c r="D4679" s="47" t="s">
        <x:v>765</x:v>
      </x:c>
      <x:c r="E4679" s="46" t="s"/>
      <x:c r="H4679" s="46" t="s"/>
      <x:c r="K4679" s="48">
        <x:f>SUM(K4677:K4678)</x:f>
      </x:c>
    </x:row>
    <x:row r="4681" spans="1:27" customFormat="1" ht="45" customHeight="1">
      <x:c r="A4681" s="36" t="s">
        <x:v>2164</x:v>
      </x:c>
      <x:c r="B4681" s="36" t="s">
        <x:v>347</x:v>
      </x:c>
      <x:c r="C4681" s="37" t="s">
        <x:v>22</x:v>
      </x:c>
      <x:c r="D4681" s="38" t="s">
        <x:v>348</x:v>
      </x:c>
      <x:c r="E4681" s="37" t="s"/>
      <x:c r="F4681" s="37" t="s"/>
      <x:c r="G4681" s="37" t="s"/>
      <x:c r="H4681" s="39" t="s">
        <x:v>741</x:v>
      </x:c>
      <x:c r="I4681" s="40" t="n">
        <x:v>1</x:v>
      </x:c>
      <x:c r="J4681" s="41" t="s"/>
      <x:c r="K4681" s="42">
        <x:f>ROUND(K4693,2)</x:f>
      </x:c>
      <x:c r="L4681" s="37" t="s"/>
      <x:c r="M4681" s="37" t="s"/>
      <x:c r="N4681" s="37" t="s"/>
      <x:c r="O4681" s="37" t="s"/>
      <x:c r="P4681" s="37" t="s"/>
      <x:c r="Q4681" s="37" t="s"/>
      <x:c r="R4681" s="37" t="s"/>
      <x:c r="S4681" s="37" t="s"/>
      <x:c r="T4681" s="37" t="s"/>
      <x:c r="U4681" s="37" t="s"/>
      <x:c r="V4681" s="37" t="s"/>
      <x:c r="W4681" s="37" t="s"/>
      <x:c r="X4681" s="37" t="s"/>
      <x:c r="Y4681" s="37" t="s"/>
      <x:c r="Z4681" s="37" t="s"/>
      <x:c r="AA4681" s="37" t="s"/>
    </x:row>
    <x:row r="4682" spans="1:27">
      <x:c r="B4682" s="14" t="s">
        <x:v>742</x:v>
      </x:c>
    </x:row>
    <x:row r="4683" spans="1:27">
      <x:c r="B4683" s="0" t="s">
        <x:v>992</x:v>
      </x:c>
      <x:c r="C4683" s="0" t="s">
        <x:v>730</x:v>
      </x:c>
      <x:c r="D4683" s="0" t="s">
        <x:v>910</x:v>
      </x:c>
      <x:c r="E4683" s="43" t="n">
        <x:v>0.25</x:v>
      </x:c>
      <x:c r="F4683" s="0" t="s">
        <x:v>745</x:v>
      </x:c>
      <x:c r="G4683" s="0" t="s">
        <x:v>746</x:v>
      </x:c>
      <x:c r="H4683" s="44" t="n">
        <x:v>28.1</x:v>
      </x:c>
      <x:c r="I4683" s="0" t="s">
        <x:v>747</x:v>
      </x:c>
      <x:c r="J4683" s="45">
        <x:f>ROUND(E4683/I4681* H4683,5)</x:f>
      </x:c>
      <x:c r="K4683" s="46" t="s"/>
    </x:row>
    <x:row r="4684" spans="1:27">
      <x:c r="B4684" s="0" t="s">
        <x:v>991</x:v>
      </x:c>
      <x:c r="C4684" s="0" t="s">
        <x:v>730</x:v>
      </x:c>
      <x:c r="D4684" s="0" t="s">
        <x:v>908</x:v>
      </x:c>
      <x:c r="E4684" s="43" t="n">
        <x:v>0.25</x:v>
      </x:c>
      <x:c r="F4684" s="0" t="s">
        <x:v>745</x:v>
      </x:c>
      <x:c r="G4684" s="0" t="s">
        <x:v>746</x:v>
      </x:c>
      <x:c r="H4684" s="44" t="n">
        <x:v>24.14</x:v>
      </x:c>
      <x:c r="I4684" s="0" t="s">
        <x:v>747</x:v>
      </x:c>
      <x:c r="J4684" s="45">
        <x:f>ROUND(E4684/I4681* H4684,5)</x:f>
      </x:c>
      <x:c r="K4684" s="46" t="s"/>
    </x:row>
    <x:row r="4685" spans="1:27">
      <x:c r="D4685" s="47" t="s">
        <x:v>748</x:v>
      </x:c>
      <x:c r="E4685" s="46" t="s"/>
      <x:c r="H4685" s="46" t="s"/>
      <x:c r="K4685" s="44">
        <x:f>SUM(J4683:J4684)</x:f>
      </x:c>
    </x:row>
    <x:row r="4686" spans="1:27">
      <x:c r="B4686" s="14" t="s">
        <x:v>753</x:v>
      </x:c>
      <x:c r="E4686" s="46" t="s"/>
      <x:c r="H4686" s="46" t="s"/>
      <x:c r="K4686" s="46" t="s"/>
    </x:row>
    <x:row r="4687" spans="1:27">
      <x:c r="B4687" s="0" t="s">
        <x:v>2165</x:v>
      </x:c>
      <x:c r="C4687" s="0" t="s">
        <x:v>22</x:v>
      </x:c>
      <x:c r="D4687" s="0" t="s">
        <x:v>2166</x:v>
      </x:c>
      <x:c r="E4687" s="43" t="n">
        <x:v>1</x:v>
      </x:c>
      <x:c r="G4687" s="0" t="s">
        <x:v>746</x:v>
      </x:c>
      <x:c r="H4687" s="44" t="n">
        <x:v>42.6</x:v>
      </x:c>
      <x:c r="I4687" s="0" t="s">
        <x:v>747</x:v>
      </x:c>
      <x:c r="J4687" s="45">
        <x:f>ROUND(E4687* H4687,5)</x:f>
      </x:c>
      <x:c r="K4687" s="46" t="s"/>
    </x:row>
    <x:row r="4688" spans="1:27">
      <x:c r="D4688" s="47" t="s">
        <x:v>761</x:v>
      </x:c>
      <x:c r="E4688" s="46" t="s"/>
      <x:c r="H4688" s="46" t="s"/>
      <x:c r="K4688" s="44">
        <x:f>SUM(J4687:J4687)</x:f>
      </x:c>
    </x:row>
    <x:row r="4689" spans="1:27">
      <x:c r="E4689" s="46" t="s"/>
      <x:c r="H4689" s="46" t="s"/>
      <x:c r="K4689" s="46" t="s"/>
    </x:row>
    <x:row r="4690" spans="1:27">
      <x:c r="D4690" s="47" t="s">
        <x:v>763</x:v>
      </x:c>
      <x:c r="E4690" s="46" t="s"/>
      <x:c r="H4690" s="46" t="n">
        <x:v>1.5</x:v>
      </x:c>
      <x:c r="I4690" s="0" t="s">
        <x:v>764</x:v>
      </x:c>
      <x:c r="J4690" s="0">
        <x:f>ROUND(H4690/100*K4685,5)</x:f>
      </x:c>
      <x:c r="K4690" s="46" t="s"/>
    </x:row>
    <x:row r="4691" spans="1:27">
      <x:c r="D4691" s="47" t="s">
        <x:v>762</x:v>
      </x:c>
      <x:c r="E4691" s="46" t="s"/>
      <x:c r="H4691" s="46" t="s"/>
      <x:c r="K4691" s="48">
        <x:f>SUM(J4682:J4690)</x:f>
      </x:c>
    </x:row>
    <x:row r="4692" spans="1:27">
      <x:c r="D4692" s="47" t="s">
        <x:v>787</x:v>
      </x:c>
      <x:c r="E4692" s="46" t="s"/>
      <x:c r="H4692" s="46" t="n">
        <x:v>3</x:v>
      </x:c>
      <x:c r="I4692" s="0" t="s">
        <x:v>764</x:v>
      </x:c>
      <x:c r="K4692" s="44">
        <x:f>ROUND(H4692/100*K4691,5)</x:f>
      </x:c>
    </x:row>
    <x:row r="4693" spans="1:27">
      <x:c r="D4693" s="47" t="s">
        <x:v>765</x:v>
      </x:c>
      <x:c r="E4693" s="46" t="s"/>
      <x:c r="H4693" s="46" t="s"/>
      <x:c r="K4693" s="48">
        <x:f>SUM(K4691:K4692)</x:f>
      </x:c>
    </x:row>
    <x:row r="4695" spans="1:27" customFormat="1" ht="45" customHeight="1">
      <x:c r="A4695" s="36" t="s">
        <x:v>2167</x:v>
      </x:c>
      <x:c r="B4695" s="36" t="s">
        <x:v>244</x:v>
      </x:c>
      <x:c r="C4695" s="37" t="s">
        <x:v>22</x:v>
      </x:c>
      <x:c r="D4695" s="38" t="s">
        <x:v>245</x:v>
      </x:c>
      <x:c r="E4695" s="37" t="s"/>
      <x:c r="F4695" s="37" t="s"/>
      <x:c r="G4695" s="37" t="s"/>
      <x:c r="H4695" s="39" t="s">
        <x:v>741</x:v>
      </x:c>
      <x:c r="I4695" s="40" t="n">
        <x:v>1</x:v>
      </x:c>
      <x:c r="J4695" s="41" t="s"/>
      <x:c r="K4695" s="42">
        <x:f>ROUND(K4707,2)</x:f>
      </x:c>
      <x:c r="L4695" s="37" t="s"/>
      <x:c r="M4695" s="37" t="s"/>
      <x:c r="N4695" s="37" t="s"/>
      <x:c r="O4695" s="37" t="s"/>
      <x:c r="P4695" s="37" t="s"/>
      <x:c r="Q4695" s="37" t="s"/>
      <x:c r="R4695" s="37" t="s"/>
      <x:c r="S4695" s="37" t="s"/>
      <x:c r="T4695" s="37" t="s"/>
      <x:c r="U4695" s="37" t="s"/>
      <x:c r="V4695" s="37" t="s"/>
      <x:c r="W4695" s="37" t="s"/>
      <x:c r="X4695" s="37" t="s"/>
      <x:c r="Y4695" s="37" t="s"/>
      <x:c r="Z4695" s="37" t="s"/>
      <x:c r="AA4695" s="37" t="s"/>
    </x:row>
    <x:row r="4696" spans="1:27">
      <x:c r="B4696" s="14" t="s">
        <x:v>742</x:v>
      </x:c>
    </x:row>
    <x:row r="4697" spans="1:27">
      <x:c r="B4697" s="0" t="s">
        <x:v>991</x:v>
      </x:c>
      <x:c r="C4697" s="0" t="s">
        <x:v>730</x:v>
      </x:c>
      <x:c r="D4697" s="0" t="s">
        <x:v>908</x:v>
      </x:c>
      <x:c r="E4697" s="43" t="n">
        <x:v>0.68</x:v>
      </x:c>
      <x:c r="F4697" s="0" t="s">
        <x:v>745</x:v>
      </x:c>
      <x:c r="G4697" s="0" t="s">
        <x:v>746</x:v>
      </x:c>
      <x:c r="H4697" s="44" t="n">
        <x:v>24.14</x:v>
      </x:c>
      <x:c r="I4697" s="0" t="s">
        <x:v>747</x:v>
      </x:c>
      <x:c r="J4697" s="45">
        <x:f>ROUND(E4697/I4695* H4697,5)</x:f>
      </x:c>
      <x:c r="K4697" s="46" t="s"/>
    </x:row>
    <x:row r="4698" spans="1:27">
      <x:c r="B4698" s="0" t="s">
        <x:v>992</x:v>
      </x:c>
      <x:c r="C4698" s="0" t="s">
        <x:v>730</x:v>
      </x:c>
      <x:c r="D4698" s="0" t="s">
        <x:v>910</x:v>
      </x:c>
      <x:c r="E4698" s="43" t="n">
        <x:v>0.68</x:v>
      </x:c>
      <x:c r="F4698" s="0" t="s">
        <x:v>745</x:v>
      </x:c>
      <x:c r="G4698" s="0" t="s">
        <x:v>746</x:v>
      </x:c>
      <x:c r="H4698" s="44" t="n">
        <x:v>28.1</x:v>
      </x:c>
      <x:c r="I4698" s="0" t="s">
        <x:v>747</x:v>
      </x:c>
      <x:c r="J4698" s="45">
        <x:f>ROUND(E4698/I4695* H4698,5)</x:f>
      </x:c>
      <x:c r="K4698" s="46" t="s"/>
    </x:row>
    <x:row r="4699" spans="1:27">
      <x:c r="D4699" s="47" t="s">
        <x:v>748</x:v>
      </x:c>
      <x:c r="E4699" s="46" t="s"/>
      <x:c r="H4699" s="46" t="s"/>
      <x:c r="K4699" s="44">
        <x:f>SUM(J4697:J4698)</x:f>
      </x:c>
    </x:row>
    <x:row r="4700" spans="1:27">
      <x:c r="B4700" s="14" t="s">
        <x:v>753</x:v>
      </x:c>
      <x:c r="E4700" s="46" t="s"/>
      <x:c r="H4700" s="46" t="s"/>
      <x:c r="K4700" s="46" t="s"/>
    </x:row>
    <x:row r="4701" spans="1:27">
      <x:c r="B4701" s="0" t="s">
        <x:v>2168</x:v>
      </x:c>
      <x:c r="C4701" s="0" t="s">
        <x:v>22</x:v>
      </x:c>
      <x:c r="D4701" s="0" t="s">
        <x:v>2169</x:v>
      </x:c>
      <x:c r="E4701" s="43" t="n">
        <x:v>1</x:v>
      </x:c>
      <x:c r="G4701" s="0" t="s">
        <x:v>746</x:v>
      </x:c>
      <x:c r="H4701" s="44" t="n">
        <x:v>106.48</x:v>
      </x:c>
      <x:c r="I4701" s="0" t="s">
        <x:v>747</x:v>
      </x:c>
      <x:c r="J4701" s="45">
        <x:f>ROUND(E4701* H4701,5)</x:f>
      </x:c>
      <x:c r="K4701" s="46" t="s"/>
    </x:row>
    <x:row r="4702" spans="1:27">
      <x:c r="D4702" s="47" t="s">
        <x:v>761</x:v>
      </x:c>
      <x:c r="E4702" s="46" t="s"/>
      <x:c r="H4702" s="46" t="s"/>
      <x:c r="K4702" s="44">
        <x:f>SUM(J4701:J4701)</x:f>
      </x:c>
    </x:row>
    <x:row r="4703" spans="1:27">
      <x:c r="E4703" s="46" t="s"/>
      <x:c r="H4703" s="46" t="s"/>
      <x:c r="K4703" s="46" t="s"/>
    </x:row>
    <x:row r="4704" spans="1:27">
      <x:c r="D4704" s="47" t="s">
        <x:v>763</x:v>
      </x:c>
      <x:c r="E4704" s="46" t="s"/>
      <x:c r="H4704" s="46" t="n">
        <x:v>1.5</x:v>
      </x:c>
      <x:c r="I4704" s="0" t="s">
        <x:v>764</x:v>
      </x:c>
      <x:c r="J4704" s="0">
        <x:f>ROUND(H4704/100*K4699,5)</x:f>
      </x:c>
      <x:c r="K4704" s="46" t="s"/>
    </x:row>
    <x:row r="4705" spans="1:27">
      <x:c r="D4705" s="47" t="s">
        <x:v>762</x:v>
      </x:c>
      <x:c r="E4705" s="46" t="s"/>
      <x:c r="H4705" s="46" t="s"/>
      <x:c r="K4705" s="48">
        <x:f>SUM(J4696:J4704)</x:f>
      </x:c>
    </x:row>
    <x:row r="4706" spans="1:27">
      <x:c r="D4706" s="47" t="s">
        <x:v>787</x:v>
      </x:c>
      <x:c r="E4706" s="46" t="s"/>
      <x:c r="H4706" s="46" t="n">
        <x:v>3</x:v>
      </x:c>
      <x:c r="I4706" s="0" t="s">
        <x:v>764</x:v>
      </x:c>
      <x:c r="K4706" s="44">
        <x:f>ROUND(H4706/100*K4705,5)</x:f>
      </x:c>
    </x:row>
    <x:row r="4707" spans="1:27">
      <x:c r="D4707" s="47" t="s">
        <x:v>765</x:v>
      </x:c>
      <x:c r="E4707" s="46" t="s"/>
      <x:c r="H4707" s="46" t="s"/>
      <x:c r="K4707" s="48">
        <x:f>SUM(K4705:K4706)</x:f>
      </x:c>
    </x:row>
    <x:row r="4709" spans="1:27" customFormat="1" ht="45" customHeight="1">
      <x:c r="A4709" s="36" t="s">
        <x:v>2170</x:v>
      </x:c>
      <x:c r="B4709" s="36" t="s">
        <x:v>349</x:v>
      </x:c>
      <x:c r="C4709" s="37" t="s">
        <x:v>22</x:v>
      </x:c>
      <x:c r="D4709" s="38" t="s">
        <x:v>350</x:v>
      </x:c>
      <x:c r="E4709" s="37" t="s"/>
      <x:c r="F4709" s="37" t="s"/>
      <x:c r="G4709" s="37" t="s"/>
      <x:c r="H4709" s="39" t="s">
        <x:v>741</x:v>
      </x:c>
      <x:c r="I4709" s="40" t="n">
        <x:v>1</x:v>
      </x:c>
      <x:c r="J4709" s="41" t="s"/>
      <x:c r="K4709" s="42">
        <x:f>ROUND(K4721,2)</x:f>
      </x:c>
      <x:c r="L4709" s="37" t="s"/>
      <x:c r="M4709" s="37" t="s"/>
      <x:c r="N4709" s="37" t="s"/>
      <x:c r="O4709" s="37" t="s"/>
      <x:c r="P4709" s="37" t="s"/>
      <x:c r="Q4709" s="37" t="s"/>
      <x:c r="R4709" s="37" t="s"/>
      <x:c r="S4709" s="37" t="s"/>
      <x:c r="T4709" s="37" t="s"/>
      <x:c r="U4709" s="37" t="s"/>
      <x:c r="V4709" s="37" t="s"/>
      <x:c r="W4709" s="37" t="s"/>
      <x:c r="X4709" s="37" t="s"/>
      <x:c r="Y4709" s="37" t="s"/>
      <x:c r="Z4709" s="37" t="s"/>
      <x:c r="AA4709" s="37" t="s"/>
    </x:row>
    <x:row r="4710" spans="1:27">
      <x:c r="B4710" s="14" t="s">
        <x:v>742</x:v>
      </x:c>
    </x:row>
    <x:row r="4711" spans="1:27">
      <x:c r="B4711" s="0" t="s">
        <x:v>992</x:v>
      </x:c>
      <x:c r="C4711" s="0" t="s">
        <x:v>730</x:v>
      </x:c>
      <x:c r="D4711" s="0" t="s">
        <x:v>910</x:v>
      </x:c>
      <x:c r="E4711" s="43" t="n">
        <x:v>0.35</x:v>
      </x:c>
      <x:c r="F4711" s="0" t="s">
        <x:v>745</x:v>
      </x:c>
      <x:c r="G4711" s="0" t="s">
        <x:v>746</x:v>
      </x:c>
      <x:c r="H4711" s="44" t="n">
        <x:v>28.1</x:v>
      </x:c>
      <x:c r="I4711" s="0" t="s">
        <x:v>747</x:v>
      </x:c>
      <x:c r="J4711" s="45">
        <x:f>ROUND(E4711/I4709* H4711,5)</x:f>
      </x:c>
      <x:c r="K4711" s="46" t="s"/>
    </x:row>
    <x:row r="4712" spans="1:27">
      <x:c r="B4712" s="0" t="s">
        <x:v>991</x:v>
      </x:c>
      <x:c r="C4712" s="0" t="s">
        <x:v>730</x:v>
      </x:c>
      <x:c r="D4712" s="0" t="s">
        <x:v>908</x:v>
      </x:c>
      <x:c r="E4712" s="43" t="n">
        <x:v>0.35</x:v>
      </x:c>
      <x:c r="F4712" s="0" t="s">
        <x:v>745</x:v>
      </x:c>
      <x:c r="G4712" s="0" t="s">
        <x:v>746</x:v>
      </x:c>
      <x:c r="H4712" s="44" t="n">
        <x:v>24.14</x:v>
      </x:c>
      <x:c r="I4712" s="0" t="s">
        <x:v>747</x:v>
      </x:c>
      <x:c r="J4712" s="45">
        <x:f>ROUND(E4712/I4709* H4712,5)</x:f>
      </x:c>
      <x:c r="K4712" s="46" t="s"/>
    </x:row>
    <x:row r="4713" spans="1:27">
      <x:c r="D4713" s="47" t="s">
        <x:v>748</x:v>
      </x:c>
      <x:c r="E4713" s="46" t="s"/>
      <x:c r="H4713" s="46" t="s"/>
      <x:c r="K4713" s="44">
        <x:f>SUM(J4711:J4712)</x:f>
      </x:c>
    </x:row>
    <x:row r="4714" spans="1:27">
      <x:c r="B4714" s="14" t="s">
        <x:v>753</x:v>
      </x:c>
      <x:c r="E4714" s="46" t="s"/>
      <x:c r="H4714" s="46" t="s"/>
      <x:c r="K4714" s="46" t="s"/>
    </x:row>
    <x:row r="4715" spans="1:27">
      <x:c r="B4715" s="0" t="s">
        <x:v>2171</x:v>
      </x:c>
      <x:c r="C4715" s="0" t="s">
        <x:v>22</x:v>
      </x:c>
      <x:c r="D4715" s="0" t="s">
        <x:v>2172</x:v>
      </x:c>
      <x:c r="E4715" s="43" t="n">
        <x:v>1</x:v>
      </x:c>
      <x:c r="G4715" s="0" t="s">
        <x:v>746</x:v>
      </x:c>
      <x:c r="H4715" s="44" t="n">
        <x:v>361.2</x:v>
      </x:c>
      <x:c r="I4715" s="0" t="s">
        <x:v>747</x:v>
      </x:c>
      <x:c r="J4715" s="45">
        <x:f>ROUND(E4715* H4715,5)</x:f>
      </x:c>
      <x:c r="K4715" s="46" t="s"/>
    </x:row>
    <x:row r="4716" spans="1:27">
      <x:c r="D4716" s="47" t="s">
        <x:v>761</x:v>
      </x:c>
      <x:c r="E4716" s="46" t="s"/>
      <x:c r="H4716" s="46" t="s"/>
      <x:c r="K4716" s="44">
        <x:f>SUM(J4715:J4715)</x:f>
      </x:c>
    </x:row>
    <x:row r="4717" spans="1:27">
      <x:c r="E4717" s="46" t="s"/>
      <x:c r="H4717" s="46" t="s"/>
      <x:c r="K4717" s="46" t="s"/>
    </x:row>
    <x:row r="4718" spans="1:27">
      <x:c r="D4718" s="47" t="s">
        <x:v>763</x:v>
      </x:c>
      <x:c r="E4718" s="46" t="s"/>
      <x:c r="H4718" s="46" t="n">
        <x:v>1.5</x:v>
      </x:c>
      <x:c r="I4718" s="0" t="s">
        <x:v>764</x:v>
      </x:c>
      <x:c r="J4718" s="0">
        <x:f>ROUND(H4718/100*K4713,5)</x:f>
      </x:c>
      <x:c r="K4718" s="46" t="s"/>
    </x:row>
    <x:row r="4719" spans="1:27">
      <x:c r="D4719" s="47" t="s">
        <x:v>762</x:v>
      </x:c>
      <x:c r="E4719" s="46" t="s"/>
      <x:c r="H4719" s="46" t="s"/>
      <x:c r="K4719" s="48">
        <x:f>SUM(J4710:J4718)</x:f>
      </x:c>
    </x:row>
    <x:row r="4720" spans="1:27">
      <x:c r="D4720" s="47" t="s">
        <x:v>787</x:v>
      </x:c>
      <x:c r="E4720" s="46" t="s"/>
      <x:c r="H4720" s="46" t="n">
        <x:v>3</x:v>
      </x:c>
      <x:c r="I4720" s="0" t="s">
        <x:v>764</x:v>
      </x:c>
      <x:c r="K4720" s="44">
        <x:f>ROUND(H4720/100*K4719,5)</x:f>
      </x:c>
    </x:row>
    <x:row r="4721" spans="1:27">
      <x:c r="D4721" s="47" t="s">
        <x:v>765</x:v>
      </x:c>
      <x:c r="E4721" s="46" t="s"/>
      <x:c r="H4721" s="46" t="s"/>
      <x:c r="K4721" s="48">
        <x:f>SUM(K4719:K4720)</x:f>
      </x:c>
    </x:row>
    <x:row r="4723" spans="1:27" customFormat="1" ht="45" customHeight="1">
      <x:c r="A4723" s="36" t="s">
        <x:v>2173</x:v>
      </x:c>
      <x:c r="B4723" s="36" t="s">
        <x:v>293</x:v>
      </x:c>
      <x:c r="C4723" s="37" t="s">
        <x:v>22</x:v>
      </x:c>
      <x:c r="D4723" s="38" t="s">
        <x:v>294</x:v>
      </x:c>
      <x:c r="E4723" s="37" t="s"/>
      <x:c r="F4723" s="37" t="s"/>
      <x:c r="G4723" s="37" t="s"/>
      <x:c r="H4723" s="39" t="s">
        <x:v>741</x:v>
      </x:c>
      <x:c r="I4723" s="40" t="n">
        <x:v>1</x:v>
      </x:c>
      <x:c r="J4723" s="41" t="s"/>
      <x:c r="K4723" s="42">
        <x:f>ROUND(K4735,2)</x:f>
      </x:c>
      <x:c r="L4723" s="37" t="s"/>
      <x:c r="M4723" s="37" t="s"/>
      <x:c r="N4723" s="37" t="s"/>
      <x:c r="O4723" s="37" t="s"/>
      <x:c r="P4723" s="37" t="s"/>
      <x:c r="Q4723" s="37" t="s"/>
      <x:c r="R4723" s="37" t="s"/>
      <x:c r="S4723" s="37" t="s"/>
      <x:c r="T4723" s="37" t="s"/>
      <x:c r="U4723" s="37" t="s"/>
      <x:c r="V4723" s="37" t="s"/>
      <x:c r="W4723" s="37" t="s"/>
      <x:c r="X4723" s="37" t="s"/>
      <x:c r="Y4723" s="37" t="s"/>
      <x:c r="Z4723" s="37" t="s"/>
      <x:c r="AA4723" s="37" t="s"/>
    </x:row>
    <x:row r="4724" spans="1:27">
      <x:c r="B4724" s="14" t="s">
        <x:v>742</x:v>
      </x:c>
    </x:row>
    <x:row r="4725" spans="1:27">
      <x:c r="B4725" s="0" t="s">
        <x:v>991</x:v>
      </x:c>
      <x:c r="C4725" s="0" t="s">
        <x:v>730</x:v>
      </x:c>
      <x:c r="D4725" s="0" t="s">
        <x:v>908</x:v>
      </x:c>
      <x:c r="E4725" s="43" t="n">
        <x:v>1.43</x:v>
      </x:c>
      <x:c r="F4725" s="0" t="s">
        <x:v>745</x:v>
      </x:c>
      <x:c r="G4725" s="0" t="s">
        <x:v>746</x:v>
      </x:c>
      <x:c r="H4725" s="44" t="n">
        <x:v>24.14</x:v>
      </x:c>
      <x:c r="I4725" s="0" t="s">
        <x:v>747</x:v>
      </x:c>
      <x:c r="J4725" s="45">
        <x:f>ROUND(E4725/I4723* H4725,5)</x:f>
      </x:c>
      <x:c r="K4725" s="46" t="s"/>
    </x:row>
    <x:row r="4726" spans="1:27">
      <x:c r="B4726" s="0" t="s">
        <x:v>992</x:v>
      </x:c>
      <x:c r="C4726" s="0" t="s">
        <x:v>730</x:v>
      </x:c>
      <x:c r="D4726" s="0" t="s">
        <x:v>910</x:v>
      </x:c>
      <x:c r="E4726" s="43" t="n">
        <x:v>1.43</x:v>
      </x:c>
      <x:c r="F4726" s="0" t="s">
        <x:v>745</x:v>
      </x:c>
      <x:c r="G4726" s="0" t="s">
        <x:v>746</x:v>
      </x:c>
      <x:c r="H4726" s="44" t="n">
        <x:v>28.1</x:v>
      </x:c>
      <x:c r="I4726" s="0" t="s">
        <x:v>747</x:v>
      </x:c>
      <x:c r="J4726" s="45">
        <x:f>ROUND(E4726/I4723* H4726,5)</x:f>
      </x:c>
      <x:c r="K4726" s="46" t="s"/>
    </x:row>
    <x:row r="4727" spans="1:27">
      <x:c r="D4727" s="47" t="s">
        <x:v>748</x:v>
      </x:c>
      <x:c r="E4727" s="46" t="s"/>
      <x:c r="H4727" s="46" t="s"/>
      <x:c r="K4727" s="44">
        <x:f>SUM(J4725:J4726)</x:f>
      </x:c>
    </x:row>
    <x:row r="4728" spans="1:27">
      <x:c r="B4728" s="14" t="s">
        <x:v>753</x:v>
      </x:c>
      <x:c r="E4728" s="46" t="s"/>
      <x:c r="H4728" s="46" t="s"/>
      <x:c r="K4728" s="46" t="s"/>
    </x:row>
    <x:row r="4729" spans="1:27">
      <x:c r="B4729" s="0" t="s">
        <x:v>2174</x:v>
      </x:c>
      <x:c r="C4729" s="0" t="s">
        <x:v>22</x:v>
      </x:c>
      <x:c r="D4729" s="49" t="s">
        <x:v>294</x:v>
      </x:c>
      <x:c r="E4729" s="43" t="n">
        <x:v>1</x:v>
      </x:c>
      <x:c r="G4729" s="0" t="s">
        <x:v>746</x:v>
      </x:c>
      <x:c r="H4729" s="44" t="n">
        <x:v>38.33</x:v>
      </x:c>
      <x:c r="I4729" s="0" t="s">
        <x:v>747</x:v>
      </x:c>
      <x:c r="J4729" s="45">
        <x:f>ROUND(E4729* H4729,5)</x:f>
      </x:c>
      <x:c r="K4729" s="46" t="s"/>
    </x:row>
    <x:row r="4730" spans="1:27">
      <x:c r="D4730" s="47" t="s">
        <x:v>761</x:v>
      </x:c>
      <x:c r="E4730" s="46" t="s"/>
      <x:c r="H4730" s="46" t="s"/>
      <x:c r="K4730" s="44">
        <x:f>SUM(J4729:J4729)</x:f>
      </x:c>
    </x:row>
    <x:row r="4731" spans="1:27">
      <x:c r="E4731" s="46" t="s"/>
      <x:c r="H4731" s="46" t="s"/>
      <x:c r="K4731" s="46" t="s"/>
    </x:row>
    <x:row r="4732" spans="1:27">
      <x:c r="D4732" s="47" t="s">
        <x:v>763</x:v>
      </x:c>
      <x:c r="E4732" s="46" t="s"/>
      <x:c r="H4732" s="46" t="n">
        <x:v>1.5</x:v>
      </x:c>
      <x:c r="I4732" s="0" t="s">
        <x:v>764</x:v>
      </x:c>
      <x:c r="J4732" s="0">
        <x:f>ROUND(H4732/100*K4727,5)</x:f>
      </x:c>
      <x:c r="K4732" s="46" t="s"/>
    </x:row>
    <x:row r="4733" spans="1:27">
      <x:c r="D4733" s="47" t="s">
        <x:v>762</x:v>
      </x:c>
      <x:c r="E4733" s="46" t="s"/>
      <x:c r="H4733" s="46" t="s"/>
      <x:c r="K4733" s="48">
        <x:f>SUM(J4724:J4732)</x:f>
      </x:c>
    </x:row>
    <x:row r="4734" spans="1:27">
      <x:c r="D4734" s="47" t="s">
        <x:v>787</x:v>
      </x:c>
      <x:c r="E4734" s="46" t="s"/>
      <x:c r="H4734" s="46" t="n">
        <x:v>3</x:v>
      </x:c>
      <x:c r="I4734" s="0" t="s">
        <x:v>764</x:v>
      </x:c>
      <x:c r="K4734" s="44">
        <x:f>ROUND(H4734/100*K4733,5)</x:f>
      </x:c>
    </x:row>
    <x:row r="4735" spans="1:27">
      <x:c r="D4735" s="47" t="s">
        <x:v>765</x:v>
      </x:c>
      <x:c r="E4735" s="46" t="s"/>
      <x:c r="H4735" s="46" t="s"/>
      <x:c r="K4735" s="48">
        <x:f>SUM(K4733:K4734)</x:f>
      </x:c>
    </x:row>
    <x:row r="4737" spans="1:27" customFormat="1" ht="45" customHeight="1">
      <x:c r="A4737" s="36" t="s">
        <x:v>2175</x:v>
      </x:c>
      <x:c r="B4737" s="36" t="s">
        <x:v>471</x:v>
      </x:c>
      <x:c r="C4737" s="37" t="s">
        <x:v>22</x:v>
      </x:c>
      <x:c r="D4737" s="38" t="s">
        <x:v>472</x:v>
      </x:c>
      <x:c r="E4737" s="37" t="s"/>
      <x:c r="F4737" s="37" t="s"/>
      <x:c r="G4737" s="37" t="s"/>
      <x:c r="H4737" s="39" t="s">
        <x:v>741</x:v>
      </x:c>
      <x:c r="I4737" s="40" t="n">
        <x:v>1</x:v>
      </x:c>
      <x:c r="J4737" s="41" t="s"/>
      <x:c r="K4737" s="42">
        <x:f>ROUND(K4749,2)</x:f>
      </x:c>
      <x:c r="L4737" s="37" t="s"/>
      <x:c r="M4737" s="37" t="s"/>
      <x:c r="N4737" s="37" t="s"/>
      <x:c r="O4737" s="37" t="s"/>
      <x:c r="P4737" s="37" t="s"/>
      <x:c r="Q4737" s="37" t="s"/>
      <x:c r="R4737" s="37" t="s"/>
      <x:c r="S4737" s="37" t="s"/>
      <x:c r="T4737" s="37" t="s"/>
      <x:c r="U4737" s="37" t="s"/>
      <x:c r="V4737" s="37" t="s"/>
      <x:c r="W4737" s="37" t="s"/>
      <x:c r="X4737" s="37" t="s"/>
      <x:c r="Y4737" s="37" t="s"/>
      <x:c r="Z4737" s="37" t="s"/>
      <x:c r="AA4737" s="37" t="s"/>
    </x:row>
    <x:row r="4738" spans="1:27">
      <x:c r="B4738" s="14" t="s">
        <x:v>742</x:v>
      </x:c>
    </x:row>
    <x:row r="4739" spans="1:27">
      <x:c r="B4739" s="0" t="s">
        <x:v>991</x:v>
      </x:c>
      <x:c r="C4739" s="0" t="s">
        <x:v>730</x:v>
      </x:c>
      <x:c r="D4739" s="0" t="s">
        <x:v>908</x:v>
      </x:c>
      <x:c r="E4739" s="43" t="n">
        <x:v>0.5</x:v>
      </x:c>
      <x:c r="F4739" s="0" t="s">
        <x:v>745</x:v>
      </x:c>
      <x:c r="G4739" s="0" t="s">
        <x:v>746</x:v>
      </x:c>
      <x:c r="H4739" s="44" t="n">
        <x:v>24.14</x:v>
      </x:c>
      <x:c r="I4739" s="0" t="s">
        <x:v>747</x:v>
      </x:c>
      <x:c r="J4739" s="45">
        <x:f>ROUND(E4739/I4737* H4739,5)</x:f>
      </x:c>
      <x:c r="K4739" s="46" t="s"/>
    </x:row>
    <x:row r="4740" spans="1:27">
      <x:c r="B4740" s="0" t="s">
        <x:v>992</x:v>
      </x:c>
      <x:c r="C4740" s="0" t="s">
        <x:v>730</x:v>
      </x:c>
      <x:c r="D4740" s="0" t="s">
        <x:v>910</x:v>
      </x:c>
      <x:c r="E4740" s="43" t="n">
        <x:v>0.5</x:v>
      </x:c>
      <x:c r="F4740" s="0" t="s">
        <x:v>745</x:v>
      </x:c>
      <x:c r="G4740" s="0" t="s">
        <x:v>746</x:v>
      </x:c>
      <x:c r="H4740" s="44" t="n">
        <x:v>28.1</x:v>
      </x:c>
      <x:c r="I4740" s="0" t="s">
        <x:v>747</x:v>
      </x:c>
      <x:c r="J4740" s="45">
        <x:f>ROUND(E4740/I4737* H4740,5)</x:f>
      </x:c>
      <x:c r="K4740" s="46" t="s"/>
    </x:row>
    <x:row r="4741" spans="1:27">
      <x:c r="D4741" s="47" t="s">
        <x:v>748</x:v>
      </x:c>
      <x:c r="E4741" s="46" t="s"/>
      <x:c r="H4741" s="46" t="s"/>
      <x:c r="K4741" s="44">
        <x:f>SUM(J4739:J4740)</x:f>
      </x:c>
    </x:row>
    <x:row r="4742" spans="1:27">
      <x:c r="B4742" s="14" t="s">
        <x:v>753</x:v>
      </x:c>
      <x:c r="E4742" s="46" t="s"/>
      <x:c r="H4742" s="46" t="s"/>
      <x:c r="K4742" s="46" t="s"/>
    </x:row>
    <x:row r="4743" spans="1:27">
      <x:c r="B4743" s="0" t="s">
        <x:v>2176</x:v>
      </x:c>
      <x:c r="C4743" s="0" t="s">
        <x:v>22</x:v>
      </x:c>
      <x:c r="D4743" s="0" t="s">
        <x:v>2177</x:v>
      </x:c>
      <x:c r="E4743" s="43" t="n">
        <x:v>1</x:v>
      </x:c>
      <x:c r="G4743" s="0" t="s">
        <x:v>746</x:v>
      </x:c>
      <x:c r="H4743" s="44" t="n">
        <x:v>368.24</x:v>
      </x:c>
      <x:c r="I4743" s="0" t="s">
        <x:v>747</x:v>
      </x:c>
      <x:c r="J4743" s="45">
        <x:f>ROUND(E4743* H4743,5)</x:f>
      </x:c>
      <x:c r="K4743" s="46" t="s"/>
    </x:row>
    <x:row r="4744" spans="1:27">
      <x:c r="D4744" s="47" t="s">
        <x:v>761</x:v>
      </x:c>
      <x:c r="E4744" s="46" t="s"/>
      <x:c r="H4744" s="46" t="s"/>
      <x:c r="K4744" s="44">
        <x:f>SUM(J4743:J4743)</x:f>
      </x:c>
    </x:row>
    <x:row r="4745" spans="1:27">
      <x:c r="E4745" s="46" t="s"/>
      <x:c r="H4745" s="46" t="s"/>
      <x:c r="K4745" s="46" t="s"/>
    </x:row>
    <x:row r="4746" spans="1:27">
      <x:c r="D4746" s="47" t="s">
        <x:v>763</x:v>
      </x:c>
      <x:c r="E4746" s="46" t="s"/>
      <x:c r="H4746" s="46" t="n">
        <x:v>1.5</x:v>
      </x:c>
      <x:c r="I4746" s="0" t="s">
        <x:v>764</x:v>
      </x:c>
      <x:c r="J4746" s="0">
        <x:f>ROUND(H4746/100*K4741,5)</x:f>
      </x:c>
      <x:c r="K4746" s="46" t="s"/>
    </x:row>
    <x:row r="4747" spans="1:27">
      <x:c r="D4747" s="47" t="s">
        <x:v>762</x:v>
      </x:c>
      <x:c r="E4747" s="46" t="s"/>
      <x:c r="H4747" s="46" t="s"/>
      <x:c r="K4747" s="48">
        <x:f>SUM(J4738:J4746)</x:f>
      </x:c>
    </x:row>
    <x:row r="4748" spans="1:27">
      <x:c r="D4748" s="47" t="s">
        <x:v>787</x:v>
      </x:c>
      <x:c r="E4748" s="46" t="s"/>
      <x:c r="H4748" s="46" t="n">
        <x:v>3</x:v>
      </x:c>
      <x:c r="I4748" s="0" t="s">
        <x:v>764</x:v>
      </x:c>
      <x:c r="K4748" s="44">
        <x:f>ROUND(H4748/100*K4747,5)</x:f>
      </x:c>
    </x:row>
    <x:row r="4749" spans="1:27">
      <x:c r="D4749" s="47" t="s">
        <x:v>765</x:v>
      </x:c>
      <x:c r="E4749" s="46" t="s"/>
      <x:c r="H4749" s="46" t="s"/>
      <x:c r="K4749" s="48">
        <x:f>SUM(K4747:K4748)</x:f>
      </x:c>
    </x:row>
    <x:row r="4751" spans="1:27" customFormat="1" ht="45" customHeight="1">
      <x:c r="A4751" s="36" t="s">
        <x:v>2178</x:v>
      </x:c>
      <x:c r="B4751" s="36" t="s">
        <x:v>481</x:v>
      </x:c>
      <x:c r="C4751" s="37" t="s">
        <x:v>43</x:v>
      </x:c>
      <x:c r="D4751" s="38" t="s">
        <x:v>482</x:v>
      </x:c>
      <x:c r="E4751" s="37" t="s"/>
      <x:c r="F4751" s="37" t="s"/>
      <x:c r="G4751" s="37" t="s"/>
      <x:c r="H4751" s="39" t="s">
        <x:v>741</x:v>
      </x:c>
      <x:c r="I4751" s="40" t="n">
        <x:v>1</x:v>
      </x:c>
      <x:c r="J4751" s="41" t="s"/>
      <x:c r="K4751" s="42">
        <x:f>ROUND(K4763,2)</x:f>
      </x:c>
      <x:c r="L4751" s="37" t="s"/>
      <x:c r="M4751" s="37" t="s"/>
      <x:c r="N4751" s="37" t="s"/>
      <x:c r="O4751" s="37" t="s"/>
      <x:c r="P4751" s="37" t="s"/>
      <x:c r="Q4751" s="37" t="s"/>
      <x:c r="R4751" s="37" t="s"/>
      <x:c r="S4751" s="37" t="s"/>
      <x:c r="T4751" s="37" t="s"/>
      <x:c r="U4751" s="37" t="s"/>
      <x:c r="V4751" s="37" t="s"/>
      <x:c r="W4751" s="37" t="s"/>
      <x:c r="X4751" s="37" t="s"/>
      <x:c r="Y4751" s="37" t="s"/>
      <x:c r="Z4751" s="37" t="s"/>
      <x:c r="AA4751" s="37" t="s"/>
    </x:row>
    <x:row r="4752" spans="1:27">
      <x:c r="B4752" s="14" t="s">
        <x:v>742</x:v>
      </x:c>
    </x:row>
    <x:row r="4753" spans="1:27">
      <x:c r="B4753" s="0" t="s">
        <x:v>992</x:v>
      </x:c>
      <x:c r="C4753" s="0" t="s">
        <x:v>730</x:v>
      </x:c>
      <x:c r="D4753" s="0" t="s">
        <x:v>910</x:v>
      </x:c>
      <x:c r="E4753" s="43" t="n">
        <x:v>0.13</x:v>
      </x:c>
      <x:c r="F4753" s="0" t="s">
        <x:v>745</x:v>
      </x:c>
      <x:c r="G4753" s="0" t="s">
        <x:v>746</x:v>
      </x:c>
      <x:c r="H4753" s="44" t="n">
        <x:v>28.1</x:v>
      </x:c>
      <x:c r="I4753" s="0" t="s">
        <x:v>747</x:v>
      </x:c>
      <x:c r="J4753" s="45">
        <x:f>ROUND(E4753/I4751* H4753,5)</x:f>
      </x:c>
      <x:c r="K4753" s="46" t="s"/>
    </x:row>
    <x:row r="4754" spans="1:27">
      <x:c r="B4754" s="0" t="s">
        <x:v>991</x:v>
      </x:c>
      <x:c r="C4754" s="0" t="s">
        <x:v>730</x:v>
      </x:c>
      <x:c r="D4754" s="0" t="s">
        <x:v>908</x:v>
      </x:c>
      <x:c r="E4754" s="43" t="n">
        <x:v>0.13</x:v>
      </x:c>
      <x:c r="F4754" s="0" t="s">
        <x:v>745</x:v>
      </x:c>
      <x:c r="G4754" s="0" t="s">
        <x:v>746</x:v>
      </x:c>
      <x:c r="H4754" s="44" t="n">
        <x:v>24.14</x:v>
      </x:c>
      <x:c r="I4754" s="0" t="s">
        <x:v>747</x:v>
      </x:c>
      <x:c r="J4754" s="45">
        <x:f>ROUND(E4754/I4751* H4754,5)</x:f>
      </x:c>
      <x:c r="K4754" s="46" t="s"/>
    </x:row>
    <x:row r="4755" spans="1:27">
      <x:c r="D4755" s="47" t="s">
        <x:v>748</x:v>
      </x:c>
      <x:c r="E4755" s="46" t="s"/>
      <x:c r="H4755" s="46" t="s"/>
      <x:c r="K4755" s="44">
        <x:f>SUM(J4753:J4754)</x:f>
      </x:c>
    </x:row>
    <x:row r="4756" spans="1:27">
      <x:c r="B4756" s="14" t="s">
        <x:v>753</x:v>
      </x:c>
      <x:c r="E4756" s="46" t="s"/>
      <x:c r="H4756" s="46" t="s"/>
      <x:c r="K4756" s="46" t="s"/>
    </x:row>
    <x:row r="4757" spans="1:27">
      <x:c r="B4757" s="0" t="s">
        <x:v>2179</x:v>
      </x:c>
      <x:c r="C4757" s="0" t="s">
        <x:v>43</x:v>
      </x:c>
      <x:c r="D4757" s="0" t="s">
        <x:v>2180</x:v>
      </x:c>
      <x:c r="E4757" s="43" t="n">
        <x:v>1.05</x:v>
      </x:c>
      <x:c r="G4757" s="0" t="s">
        <x:v>746</x:v>
      </x:c>
      <x:c r="H4757" s="44" t="n">
        <x:v>0.96</x:v>
      </x:c>
      <x:c r="I4757" s="0" t="s">
        <x:v>747</x:v>
      </x:c>
      <x:c r="J4757" s="45">
        <x:f>ROUND(E4757* H4757,5)</x:f>
      </x:c>
      <x:c r="K4757" s="46" t="s"/>
    </x:row>
    <x:row r="4758" spans="1:27">
      <x:c r="D4758" s="47" t="s">
        <x:v>761</x:v>
      </x:c>
      <x:c r="E4758" s="46" t="s"/>
      <x:c r="H4758" s="46" t="s"/>
      <x:c r="K4758" s="44">
        <x:f>SUM(J4757:J4757)</x:f>
      </x:c>
    </x:row>
    <x:row r="4759" spans="1:27">
      <x:c r="E4759" s="46" t="s"/>
      <x:c r="H4759" s="46" t="s"/>
      <x:c r="K4759" s="46" t="s"/>
    </x:row>
    <x:row r="4760" spans="1:27">
      <x:c r="D4760" s="47" t="s">
        <x:v>763</x:v>
      </x:c>
      <x:c r="E4760" s="46" t="s"/>
      <x:c r="H4760" s="46" t="n">
        <x:v>1.5</x:v>
      </x:c>
      <x:c r="I4760" s="0" t="s">
        <x:v>764</x:v>
      </x:c>
      <x:c r="J4760" s="0">
        <x:f>ROUND(H4760/100*K4755,5)</x:f>
      </x:c>
      <x:c r="K4760" s="46" t="s"/>
    </x:row>
    <x:row r="4761" spans="1:27">
      <x:c r="D4761" s="47" t="s">
        <x:v>762</x:v>
      </x:c>
      <x:c r="E4761" s="46" t="s"/>
      <x:c r="H4761" s="46" t="s"/>
      <x:c r="K4761" s="48">
        <x:f>SUM(J4752:J4760)</x:f>
      </x:c>
    </x:row>
    <x:row r="4762" spans="1:27">
      <x:c r="D4762" s="47" t="s">
        <x:v>787</x:v>
      </x:c>
      <x:c r="E4762" s="46" t="s"/>
      <x:c r="H4762" s="46" t="n">
        <x:v>3</x:v>
      </x:c>
      <x:c r="I4762" s="0" t="s">
        <x:v>764</x:v>
      </x:c>
      <x:c r="K4762" s="44">
        <x:f>ROUND(H4762/100*K4761,5)</x:f>
      </x:c>
    </x:row>
    <x:row r="4763" spans="1:27">
      <x:c r="D4763" s="47" t="s">
        <x:v>765</x:v>
      </x:c>
      <x:c r="E4763" s="46" t="s"/>
      <x:c r="H4763" s="46" t="s"/>
      <x:c r="K4763" s="48">
        <x:f>SUM(K4761:K4762)</x:f>
      </x:c>
    </x:row>
    <x:row r="4765" spans="1:27" customFormat="1" ht="45" customHeight="1">
      <x:c r="A4765" s="36" t="s">
        <x:v>2181</x:v>
      </x:c>
      <x:c r="B4765" s="36" t="s">
        <x:v>429</x:v>
      </x:c>
      <x:c r="C4765" s="37" t="s">
        <x:v>43</x:v>
      </x:c>
      <x:c r="D4765" s="38" t="s">
        <x:v>430</x:v>
      </x:c>
      <x:c r="E4765" s="37" t="s"/>
      <x:c r="F4765" s="37" t="s"/>
      <x:c r="G4765" s="37" t="s"/>
      <x:c r="H4765" s="39" t="s">
        <x:v>741</x:v>
      </x:c>
      <x:c r="I4765" s="40" t="n">
        <x:v>1</x:v>
      </x:c>
      <x:c r="J4765" s="41" t="s"/>
      <x:c r="K4765" s="42">
        <x:f>ROUND(K4777,2)</x:f>
      </x:c>
      <x:c r="L4765" s="37" t="s"/>
      <x:c r="M4765" s="37" t="s"/>
      <x:c r="N4765" s="37" t="s"/>
      <x:c r="O4765" s="37" t="s"/>
      <x:c r="P4765" s="37" t="s"/>
      <x:c r="Q4765" s="37" t="s"/>
      <x:c r="R4765" s="37" t="s"/>
      <x:c r="S4765" s="37" t="s"/>
      <x:c r="T4765" s="37" t="s"/>
      <x:c r="U4765" s="37" t="s"/>
      <x:c r="V4765" s="37" t="s"/>
      <x:c r="W4765" s="37" t="s"/>
      <x:c r="X4765" s="37" t="s"/>
      <x:c r="Y4765" s="37" t="s"/>
      <x:c r="Z4765" s="37" t="s"/>
      <x:c r="AA4765" s="37" t="s"/>
    </x:row>
    <x:row r="4766" spans="1:27">
      <x:c r="B4766" s="14" t="s">
        <x:v>742</x:v>
      </x:c>
    </x:row>
    <x:row r="4767" spans="1:27">
      <x:c r="B4767" s="0" t="s">
        <x:v>992</x:v>
      </x:c>
      <x:c r="C4767" s="0" t="s">
        <x:v>730</x:v>
      </x:c>
      <x:c r="D4767" s="0" t="s">
        <x:v>910</x:v>
      </x:c>
      <x:c r="E4767" s="43" t="n">
        <x:v>0.015</x:v>
      </x:c>
      <x:c r="F4767" s="0" t="s">
        <x:v>745</x:v>
      </x:c>
      <x:c r="G4767" s="0" t="s">
        <x:v>746</x:v>
      </x:c>
      <x:c r="H4767" s="44" t="n">
        <x:v>28.1</x:v>
      </x:c>
      <x:c r="I4767" s="0" t="s">
        <x:v>747</x:v>
      </x:c>
      <x:c r="J4767" s="45">
        <x:f>ROUND(E4767/I4765* H4767,5)</x:f>
      </x:c>
      <x:c r="K4767" s="46" t="s"/>
    </x:row>
    <x:row r="4768" spans="1:27">
      <x:c r="B4768" s="0" t="s">
        <x:v>991</x:v>
      </x:c>
      <x:c r="C4768" s="0" t="s">
        <x:v>730</x:v>
      </x:c>
      <x:c r="D4768" s="0" t="s">
        <x:v>908</x:v>
      </x:c>
      <x:c r="E4768" s="43" t="n">
        <x:v>0.015</x:v>
      </x:c>
      <x:c r="F4768" s="0" t="s">
        <x:v>745</x:v>
      </x:c>
      <x:c r="G4768" s="0" t="s">
        <x:v>746</x:v>
      </x:c>
      <x:c r="H4768" s="44" t="n">
        <x:v>24.14</x:v>
      </x:c>
      <x:c r="I4768" s="0" t="s">
        <x:v>747</x:v>
      </x:c>
      <x:c r="J4768" s="45">
        <x:f>ROUND(E4768/I4765* H4768,5)</x:f>
      </x:c>
      <x:c r="K4768" s="46" t="s"/>
    </x:row>
    <x:row r="4769" spans="1:27">
      <x:c r="D4769" s="47" t="s">
        <x:v>748</x:v>
      </x:c>
      <x:c r="E4769" s="46" t="s"/>
      <x:c r="H4769" s="46" t="s"/>
      <x:c r="K4769" s="44">
        <x:f>SUM(J4767:J4768)</x:f>
      </x:c>
    </x:row>
    <x:row r="4770" spans="1:27">
      <x:c r="B4770" s="14" t="s">
        <x:v>753</x:v>
      </x:c>
      <x:c r="E4770" s="46" t="s"/>
      <x:c r="H4770" s="46" t="s"/>
      <x:c r="K4770" s="46" t="s"/>
    </x:row>
    <x:row r="4771" spans="1:27">
      <x:c r="B4771" s="0" t="s">
        <x:v>2182</x:v>
      </x:c>
      <x:c r="C4771" s="0" t="s">
        <x:v>43</x:v>
      </x:c>
      <x:c r="D4771" s="0" t="s">
        <x:v>2183</x:v>
      </x:c>
      <x:c r="E4771" s="43" t="n">
        <x:v>1</x:v>
      </x:c>
      <x:c r="G4771" s="0" t="s">
        <x:v>746</x:v>
      </x:c>
      <x:c r="H4771" s="44" t="n">
        <x:v>1.64</x:v>
      </x:c>
      <x:c r="I4771" s="0" t="s">
        <x:v>747</x:v>
      </x:c>
      <x:c r="J4771" s="45">
        <x:f>ROUND(E4771* H4771,5)</x:f>
      </x:c>
      <x:c r="K4771" s="46" t="s"/>
    </x:row>
    <x:row r="4772" spans="1:27">
      <x:c r="D4772" s="47" t="s">
        <x:v>761</x:v>
      </x:c>
      <x:c r="E4772" s="46" t="s"/>
      <x:c r="H4772" s="46" t="s"/>
      <x:c r="K4772" s="44">
        <x:f>SUM(J4771:J4771)</x:f>
      </x:c>
    </x:row>
    <x:row r="4773" spans="1:27">
      <x:c r="E4773" s="46" t="s"/>
      <x:c r="H4773" s="46" t="s"/>
      <x:c r="K4773" s="46" t="s"/>
    </x:row>
    <x:row r="4774" spans="1:27">
      <x:c r="D4774" s="47" t="s">
        <x:v>763</x:v>
      </x:c>
      <x:c r="E4774" s="46" t="s"/>
      <x:c r="H4774" s="46" t="n">
        <x:v>1.5</x:v>
      </x:c>
      <x:c r="I4774" s="0" t="s">
        <x:v>764</x:v>
      </x:c>
      <x:c r="J4774" s="0">
        <x:f>ROUND(H4774/100*K4769,5)</x:f>
      </x:c>
      <x:c r="K4774" s="46" t="s"/>
    </x:row>
    <x:row r="4775" spans="1:27">
      <x:c r="D4775" s="47" t="s">
        <x:v>762</x:v>
      </x:c>
      <x:c r="E4775" s="46" t="s"/>
      <x:c r="H4775" s="46" t="s"/>
      <x:c r="K4775" s="48">
        <x:f>SUM(J4766:J4774)</x:f>
      </x:c>
    </x:row>
    <x:row r="4776" spans="1:27">
      <x:c r="D4776" s="47" t="s">
        <x:v>787</x:v>
      </x:c>
      <x:c r="E4776" s="46" t="s"/>
      <x:c r="H4776" s="46" t="n">
        <x:v>3</x:v>
      </x:c>
      <x:c r="I4776" s="0" t="s">
        <x:v>764</x:v>
      </x:c>
      <x:c r="K4776" s="44">
        <x:f>ROUND(H4776/100*K4775,5)</x:f>
      </x:c>
    </x:row>
    <x:row r="4777" spans="1:27">
      <x:c r="D4777" s="47" t="s">
        <x:v>765</x:v>
      </x:c>
      <x:c r="E4777" s="46" t="s"/>
      <x:c r="H4777" s="46" t="s"/>
      <x:c r="K4777" s="48">
        <x:f>SUM(K4775:K4776)</x:f>
      </x:c>
    </x:row>
    <x:row r="4779" spans="1:27" customFormat="1" ht="45" customHeight="1">
      <x:c r="A4779" s="36" t="s">
        <x:v>2184</x:v>
      </x:c>
      <x:c r="B4779" s="36" t="s">
        <x:v>402</x:v>
      </x:c>
      <x:c r="C4779" s="37" t="s">
        <x:v>43</x:v>
      </x:c>
      <x:c r="D4779" s="38" t="s">
        <x:v>403</x:v>
      </x:c>
      <x:c r="E4779" s="37" t="s"/>
      <x:c r="F4779" s="37" t="s"/>
      <x:c r="G4779" s="37" t="s"/>
      <x:c r="H4779" s="39" t="s">
        <x:v>741</x:v>
      </x:c>
      <x:c r="I4779" s="40" t="n">
        <x:v>1</x:v>
      </x:c>
      <x:c r="J4779" s="41" t="s"/>
      <x:c r="K4779" s="42">
        <x:f>ROUND(K4791,2)</x:f>
      </x:c>
      <x:c r="L4779" s="37" t="s"/>
      <x:c r="M4779" s="37" t="s"/>
      <x:c r="N4779" s="37" t="s"/>
      <x:c r="O4779" s="37" t="s"/>
      <x:c r="P4779" s="37" t="s"/>
      <x:c r="Q4779" s="37" t="s"/>
      <x:c r="R4779" s="37" t="s"/>
      <x:c r="S4779" s="37" t="s"/>
      <x:c r="T4779" s="37" t="s"/>
      <x:c r="U4779" s="37" t="s"/>
      <x:c r="V4779" s="37" t="s"/>
      <x:c r="W4779" s="37" t="s"/>
      <x:c r="X4779" s="37" t="s"/>
      <x:c r="Y4779" s="37" t="s"/>
      <x:c r="Z4779" s="37" t="s"/>
      <x:c r="AA4779" s="37" t="s"/>
    </x:row>
    <x:row r="4780" spans="1:27">
      <x:c r="B4780" s="14" t="s">
        <x:v>742</x:v>
      </x:c>
    </x:row>
    <x:row r="4781" spans="1:27">
      <x:c r="B4781" s="0" t="s">
        <x:v>991</x:v>
      </x:c>
      <x:c r="C4781" s="0" t="s">
        <x:v>730</x:v>
      </x:c>
      <x:c r="D4781" s="0" t="s">
        <x:v>908</x:v>
      </x:c>
      <x:c r="E4781" s="43" t="n">
        <x:v>0.015</x:v>
      </x:c>
      <x:c r="F4781" s="0" t="s">
        <x:v>745</x:v>
      </x:c>
      <x:c r="G4781" s="0" t="s">
        <x:v>746</x:v>
      </x:c>
      <x:c r="H4781" s="44" t="n">
        <x:v>24.14</x:v>
      </x:c>
      <x:c r="I4781" s="0" t="s">
        <x:v>747</x:v>
      </x:c>
      <x:c r="J4781" s="45">
        <x:f>ROUND(E4781/I4779* H4781,5)</x:f>
      </x:c>
      <x:c r="K4781" s="46" t="s"/>
    </x:row>
    <x:row r="4782" spans="1:27">
      <x:c r="B4782" s="0" t="s">
        <x:v>992</x:v>
      </x:c>
      <x:c r="C4782" s="0" t="s">
        <x:v>730</x:v>
      </x:c>
      <x:c r="D4782" s="0" t="s">
        <x:v>910</x:v>
      </x:c>
      <x:c r="E4782" s="43" t="n">
        <x:v>0.015</x:v>
      </x:c>
      <x:c r="F4782" s="0" t="s">
        <x:v>745</x:v>
      </x:c>
      <x:c r="G4782" s="0" t="s">
        <x:v>746</x:v>
      </x:c>
      <x:c r="H4782" s="44" t="n">
        <x:v>28.1</x:v>
      </x:c>
      <x:c r="I4782" s="0" t="s">
        <x:v>747</x:v>
      </x:c>
      <x:c r="J4782" s="45">
        <x:f>ROUND(E4782/I4779* H4782,5)</x:f>
      </x:c>
      <x:c r="K4782" s="46" t="s"/>
    </x:row>
    <x:row r="4783" spans="1:27">
      <x:c r="D4783" s="47" t="s">
        <x:v>748</x:v>
      </x:c>
      <x:c r="E4783" s="46" t="s"/>
      <x:c r="H4783" s="46" t="s"/>
      <x:c r="K4783" s="44">
        <x:f>SUM(J4781:J4782)</x:f>
      </x:c>
    </x:row>
    <x:row r="4784" spans="1:27">
      <x:c r="B4784" s="14" t="s">
        <x:v>753</x:v>
      </x:c>
      <x:c r="E4784" s="46" t="s"/>
      <x:c r="H4784" s="46" t="s"/>
      <x:c r="K4784" s="46" t="s"/>
    </x:row>
    <x:row r="4785" spans="1:27">
      <x:c r="B4785" s="0" t="s">
        <x:v>2185</x:v>
      </x:c>
      <x:c r="C4785" s="0" t="s">
        <x:v>43</x:v>
      </x:c>
      <x:c r="D4785" s="0" t="s">
        <x:v>2186</x:v>
      </x:c>
      <x:c r="E4785" s="43" t="n">
        <x:v>1.05</x:v>
      </x:c>
      <x:c r="G4785" s="0" t="s">
        <x:v>746</x:v>
      </x:c>
      <x:c r="H4785" s="44" t="n">
        <x:v>1.89</x:v>
      </x:c>
      <x:c r="I4785" s="0" t="s">
        <x:v>747</x:v>
      </x:c>
      <x:c r="J4785" s="45">
        <x:f>ROUND(E4785* H4785,5)</x:f>
      </x:c>
      <x:c r="K4785" s="46" t="s"/>
    </x:row>
    <x:row r="4786" spans="1:27">
      <x:c r="D4786" s="47" t="s">
        <x:v>761</x:v>
      </x:c>
      <x:c r="E4786" s="46" t="s"/>
      <x:c r="H4786" s="46" t="s"/>
      <x:c r="K4786" s="44">
        <x:f>SUM(J4785:J4785)</x:f>
      </x:c>
    </x:row>
    <x:row r="4787" spans="1:27">
      <x:c r="E4787" s="46" t="s"/>
      <x:c r="H4787" s="46" t="s"/>
      <x:c r="K4787" s="46" t="s"/>
    </x:row>
    <x:row r="4788" spans="1:27">
      <x:c r="D4788" s="47" t="s">
        <x:v>763</x:v>
      </x:c>
      <x:c r="E4788" s="46" t="s"/>
      <x:c r="H4788" s="46" t="n">
        <x:v>1.5</x:v>
      </x:c>
      <x:c r="I4788" s="0" t="s">
        <x:v>764</x:v>
      </x:c>
      <x:c r="J4788" s="0">
        <x:f>ROUND(H4788/100*K4783,5)</x:f>
      </x:c>
      <x:c r="K4788" s="46" t="s"/>
    </x:row>
    <x:row r="4789" spans="1:27">
      <x:c r="D4789" s="47" t="s">
        <x:v>762</x:v>
      </x:c>
      <x:c r="E4789" s="46" t="s"/>
      <x:c r="H4789" s="46" t="s"/>
      <x:c r="K4789" s="48">
        <x:f>SUM(J4780:J4788)</x:f>
      </x:c>
    </x:row>
    <x:row r="4790" spans="1:27">
      <x:c r="D4790" s="47" t="s">
        <x:v>787</x:v>
      </x:c>
      <x:c r="E4790" s="46" t="s"/>
      <x:c r="H4790" s="46" t="n">
        <x:v>3</x:v>
      </x:c>
      <x:c r="I4790" s="0" t="s">
        <x:v>764</x:v>
      </x:c>
      <x:c r="K4790" s="44">
        <x:f>ROUND(H4790/100*K4789,5)</x:f>
      </x:c>
    </x:row>
    <x:row r="4791" spans="1:27">
      <x:c r="D4791" s="47" t="s">
        <x:v>765</x:v>
      </x:c>
      <x:c r="E4791" s="46" t="s"/>
      <x:c r="H4791" s="46" t="s"/>
      <x:c r="K4791" s="48">
        <x:f>SUM(K4789:K4790)</x:f>
      </x:c>
    </x:row>
    <x:row r="4793" spans="1:27" customFormat="1" ht="45" customHeight="1">
      <x:c r="A4793" s="36" t="s">
        <x:v>2187</x:v>
      </x:c>
      <x:c r="B4793" s="36" t="s">
        <x:v>404</x:v>
      </x:c>
      <x:c r="C4793" s="37" t="s">
        <x:v>43</x:v>
      </x:c>
      <x:c r="D4793" s="38" t="s">
        <x:v>405</x:v>
      </x:c>
      <x:c r="E4793" s="37" t="s"/>
      <x:c r="F4793" s="37" t="s"/>
      <x:c r="G4793" s="37" t="s"/>
      <x:c r="H4793" s="39" t="s">
        <x:v>741</x:v>
      </x:c>
      <x:c r="I4793" s="40" t="n">
        <x:v>1</x:v>
      </x:c>
      <x:c r="J4793" s="41" t="s"/>
      <x:c r="K4793" s="42">
        <x:f>ROUND(K4805,2)</x:f>
      </x:c>
      <x:c r="L4793" s="37" t="s"/>
      <x:c r="M4793" s="37" t="s"/>
      <x:c r="N4793" s="37" t="s"/>
      <x:c r="O4793" s="37" t="s"/>
      <x:c r="P4793" s="37" t="s"/>
      <x:c r="Q4793" s="37" t="s"/>
      <x:c r="R4793" s="37" t="s"/>
      <x:c r="S4793" s="37" t="s"/>
      <x:c r="T4793" s="37" t="s"/>
      <x:c r="U4793" s="37" t="s"/>
      <x:c r="V4793" s="37" t="s"/>
      <x:c r="W4793" s="37" t="s"/>
      <x:c r="X4793" s="37" t="s"/>
      <x:c r="Y4793" s="37" t="s"/>
      <x:c r="Z4793" s="37" t="s"/>
      <x:c r="AA4793" s="37" t="s"/>
    </x:row>
    <x:row r="4794" spans="1:27">
      <x:c r="B4794" s="14" t="s">
        <x:v>742</x:v>
      </x:c>
    </x:row>
    <x:row r="4795" spans="1:27">
      <x:c r="B4795" s="0" t="s">
        <x:v>991</x:v>
      </x:c>
      <x:c r="C4795" s="0" t="s">
        <x:v>730</x:v>
      </x:c>
      <x:c r="D4795" s="0" t="s">
        <x:v>908</x:v>
      </x:c>
      <x:c r="E4795" s="43" t="n">
        <x:v>0.015</x:v>
      </x:c>
      <x:c r="F4795" s="0" t="s">
        <x:v>745</x:v>
      </x:c>
      <x:c r="G4795" s="0" t="s">
        <x:v>746</x:v>
      </x:c>
      <x:c r="H4795" s="44" t="n">
        <x:v>24.14</x:v>
      </x:c>
      <x:c r="I4795" s="0" t="s">
        <x:v>747</x:v>
      </x:c>
      <x:c r="J4795" s="45">
        <x:f>ROUND(E4795/I4793* H4795,5)</x:f>
      </x:c>
      <x:c r="K4795" s="46" t="s"/>
    </x:row>
    <x:row r="4796" spans="1:27">
      <x:c r="B4796" s="0" t="s">
        <x:v>992</x:v>
      </x:c>
      <x:c r="C4796" s="0" t="s">
        <x:v>730</x:v>
      </x:c>
      <x:c r="D4796" s="0" t="s">
        <x:v>910</x:v>
      </x:c>
      <x:c r="E4796" s="43" t="n">
        <x:v>0.015</x:v>
      </x:c>
      <x:c r="F4796" s="0" t="s">
        <x:v>745</x:v>
      </x:c>
      <x:c r="G4796" s="0" t="s">
        <x:v>746</x:v>
      </x:c>
      <x:c r="H4796" s="44" t="n">
        <x:v>28.1</x:v>
      </x:c>
      <x:c r="I4796" s="0" t="s">
        <x:v>747</x:v>
      </x:c>
      <x:c r="J4796" s="45">
        <x:f>ROUND(E4796/I4793* H4796,5)</x:f>
      </x:c>
      <x:c r="K4796" s="46" t="s"/>
    </x:row>
    <x:row r="4797" spans="1:27">
      <x:c r="D4797" s="47" t="s">
        <x:v>748</x:v>
      </x:c>
      <x:c r="E4797" s="46" t="s"/>
      <x:c r="H4797" s="46" t="s"/>
      <x:c r="K4797" s="44">
        <x:f>SUM(J4795:J4796)</x:f>
      </x:c>
    </x:row>
    <x:row r="4798" spans="1:27">
      <x:c r="B4798" s="14" t="s">
        <x:v>753</x:v>
      </x:c>
      <x:c r="E4798" s="46" t="s"/>
      <x:c r="H4798" s="46" t="s"/>
      <x:c r="K4798" s="46" t="s"/>
    </x:row>
    <x:row r="4799" spans="1:27">
      <x:c r="B4799" s="0" t="s">
        <x:v>2188</x:v>
      </x:c>
      <x:c r="C4799" s="0" t="s">
        <x:v>43</x:v>
      </x:c>
      <x:c r="D4799" s="0" t="s">
        <x:v>2189</x:v>
      </x:c>
      <x:c r="E4799" s="43" t="n">
        <x:v>1.05</x:v>
      </x:c>
      <x:c r="G4799" s="0" t="s">
        <x:v>746</x:v>
      </x:c>
      <x:c r="H4799" s="44" t="n">
        <x:v>1.33</x:v>
      </x:c>
      <x:c r="I4799" s="0" t="s">
        <x:v>747</x:v>
      </x:c>
      <x:c r="J4799" s="45">
        <x:f>ROUND(E4799* H4799,5)</x:f>
      </x:c>
      <x:c r="K4799" s="46" t="s"/>
    </x:row>
    <x:row r="4800" spans="1:27">
      <x:c r="D4800" s="47" t="s">
        <x:v>761</x:v>
      </x:c>
      <x:c r="E4800" s="46" t="s"/>
      <x:c r="H4800" s="46" t="s"/>
      <x:c r="K4800" s="44">
        <x:f>SUM(J4799:J4799)</x:f>
      </x:c>
    </x:row>
    <x:row r="4801" spans="1:27">
      <x:c r="E4801" s="46" t="s"/>
      <x:c r="H4801" s="46" t="s"/>
      <x:c r="K4801" s="46" t="s"/>
    </x:row>
    <x:row r="4802" spans="1:27">
      <x:c r="D4802" s="47" t="s">
        <x:v>763</x:v>
      </x:c>
      <x:c r="E4802" s="46" t="s"/>
      <x:c r="H4802" s="46" t="n">
        <x:v>1.5</x:v>
      </x:c>
      <x:c r="I4802" s="0" t="s">
        <x:v>764</x:v>
      </x:c>
      <x:c r="J4802" s="0">
        <x:f>ROUND(H4802/100*K4797,5)</x:f>
      </x:c>
      <x:c r="K4802" s="46" t="s"/>
    </x:row>
    <x:row r="4803" spans="1:27">
      <x:c r="D4803" s="47" t="s">
        <x:v>762</x:v>
      </x:c>
      <x:c r="E4803" s="46" t="s"/>
      <x:c r="H4803" s="46" t="s"/>
      <x:c r="K4803" s="48">
        <x:f>SUM(J4794:J4802)</x:f>
      </x:c>
    </x:row>
    <x:row r="4804" spans="1:27">
      <x:c r="D4804" s="47" t="s">
        <x:v>787</x:v>
      </x:c>
      <x:c r="E4804" s="46" t="s"/>
      <x:c r="H4804" s="46" t="n">
        <x:v>3</x:v>
      </x:c>
      <x:c r="I4804" s="0" t="s">
        <x:v>764</x:v>
      </x:c>
      <x:c r="K4804" s="44">
        <x:f>ROUND(H4804/100*K4803,5)</x:f>
      </x:c>
    </x:row>
    <x:row r="4805" spans="1:27">
      <x:c r="D4805" s="47" t="s">
        <x:v>765</x:v>
      </x:c>
      <x:c r="E4805" s="46" t="s"/>
      <x:c r="H4805" s="46" t="s"/>
      <x:c r="K4805" s="48">
        <x:f>SUM(K4803:K4804)</x:f>
      </x:c>
    </x:row>
    <x:row r="4807" spans="1:27" customFormat="1" ht="45" customHeight="1">
      <x:c r="A4807" s="36" t="s">
        <x:v>2190</x:v>
      </x:c>
      <x:c r="B4807" s="36" t="s">
        <x:v>580</x:v>
      </x:c>
      <x:c r="C4807" s="37" t="s">
        <x:v>43</x:v>
      </x:c>
      <x:c r="D4807" s="38" t="s">
        <x:v>581</x:v>
      </x:c>
      <x:c r="E4807" s="37" t="s"/>
      <x:c r="F4807" s="37" t="s"/>
      <x:c r="G4807" s="37" t="s"/>
      <x:c r="H4807" s="39" t="s">
        <x:v>741</x:v>
      </x:c>
      <x:c r="I4807" s="40" t="n">
        <x:v>1</x:v>
      </x:c>
      <x:c r="J4807" s="41" t="s"/>
      <x:c r="K4807" s="42">
        <x:f>ROUND(K4819,2)</x:f>
      </x:c>
      <x:c r="L4807" s="37" t="s"/>
      <x:c r="M4807" s="37" t="s"/>
      <x:c r="N4807" s="37" t="s"/>
      <x:c r="O4807" s="37" t="s"/>
      <x:c r="P4807" s="37" t="s"/>
      <x:c r="Q4807" s="37" t="s"/>
      <x:c r="R4807" s="37" t="s"/>
      <x:c r="S4807" s="37" t="s"/>
      <x:c r="T4807" s="37" t="s"/>
      <x:c r="U4807" s="37" t="s"/>
      <x:c r="V4807" s="37" t="s"/>
      <x:c r="W4807" s="37" t="s"/>
      <x:c r="X4807" s="37" t="s"/>
      <x:c r="Y4807" s="37" t="s"/>
      <x:c r="Z4807" s="37" t="s"/>
      <x:c r="AA4807" s="37" t="s"/>
    </x:row>
    <x:row r="4808" spans="1:27">
      <x:c r="B4808" s="14" t="s">
        <x:v>742</x:v>
      </x:c>
    </x:row>
    <x:row r="4809" spans="1:27">
      <x:c r="B4809" s="0" t="s">
        <x:v>991</x:v>
      </x:c>
      <x:c r="C4809" s="0" t="s">
        <x:v>730</x:v>
      </x:c>
      <x:c r="D4809" s="0" t="s">
        <x:v>908</x:v>
      </x:c>
      <x:c r="E4809" s="43" t="n">
        <x:v>0.05</x:v>
      </x:c>
      <x:c r="F4809" s="0" t="s">
        <x:v>745</x:v>
      </x:c>
      <x:c r="G4809" s="0" t="s">
        <x:v>746</x:v>
      </x:c>
      <x:c r="H4809" s="44" t="n">
        <x:v>24.14</x:v>
      </x:c>
      <x:c r="I4809" s="0" t="s">
        <x:v>747</x:v>
      </x:c>
      <x:c r="J4809" s="45">
        <x:f>ROUND(E4809/I4807* H4809,5)</x:f>
      </x:c>
      <x:c r="K4809" s="46" t="s"/>
    </x:row>
    <x:row r="4810" spans="1:27">
      <x:c r="B4810" s="0" t="s">
        <x:v>992</x:v>
      </x:c>
      <x:c r="C4810" s="0" t="s">
        <x:v>730</x:v>
      </x:c>
      <x:c r="D4810" s="0" t="s">
        <x:v>910</x:v>
      </x:c>
      <x:c r="E4810" s="43" t="n">
        <x:v>0.05</x:v>
      </x:c>
      <x:c r="F4810" s="0" t="s">
        <x:v>745</x:v>
      </x:c>
      <x:c r="G4810" s="0" t="s">
        <x:v>746</x:v>
      </x:c>
      <x:c r="H4810" s="44" t="n">
        <x:v>28.1</x:v>
      </x:c>
      <x:c r="I4810" s="0" t="s">
        <x:v>747</x:v>
      </x:c>
      <x:c r="J4810" s="45">
        <x:f>ROUND(E4810/I4807* H4810,5)</x:f>
      </x:c>
      <x:c r="K4810" s="46" t="s"/>
    </x:row>
    <x:row r="4811" spans="1:27">
      <x:c r="D4811" s="47" t="s">
        <x:v>748</x:v>
      </x:c>
      <x:c r="E4811" s="46" t="s"/>
      <x:c r="H4811" s="46" t="s"/>
      <x:c r="K4811" s="44">
        <x:f>SUM(J4809:J4810)</x:f>
      </x:c>
    </x:row>
    <x:row r="4812" spans="1:27">
      <x:c r="B4812" s="14" t="s">
        <x:v>753</x:v>
      </x:c>
      <x:c r="E4812" s="46" t="s"/>
      <x:c r="H4812" s="46" t="s"/>
      <x:c r="K4812" s="46" t="s"/>
    </x:row>
    <x:row r="4813" spans="1:27">
      <x:c r="B4813" s="0" t="s">
        <x:v>2191</x:v>
      </x:c>
      <x:c r="C4813" s="0" t="s">
        <x:v>43</x:v>
      </x:c>
      <x:c r="D4813" s="0" t="s">
        <x:v>2192</x:v>
      </x:c>
      <x:c r="E4813" s="43" t="n">
        <x:v>1</x:v>
      </x:c>
      <x:c r="G4813" s="0" t="s">
        <x:v>746</x:v>
      </x:c>
      <x:c r="H4813" s="44" t="n">
        <x:v>3.11</x:v>
      </x:c>
      <x:c r="I4813" s="0" t="s">
        <x:v>747</x:v>
      </x:c>
      <x:c r="J4813" s="45">
        <x:f>ROUND(E4813* H4813,5)</x:f>
      </x:c>
      <x:c r="K4813" s="46" t="s"/>
    </x:row>
    <x:row r="4814" spans="1:27">
      <x:c r="D4814" s="47" t="s">
        <x:v>761</x:v>
      </x:c>
      <x:c r="E4814" s="46" t="s"/>
      <x:c r="H4814" s="46" t="s"/>
      <x:c r="K4814" s="44">
        <x:f>SUM(J4813:J4813)</x:f>
      </x:c>
    </x:row>
    <x:row r="4815" spans="1:27">
      <x:c r="E4815" s="46" t="s"/>
      <x:c r="H4815" s="46" t="s"/>
      <x:c r="K4815" s="46" t="s"/>
    </x:row>
    <x:row r="4816" spans="1:27">
      <x:c r="D4816" s="47" t="s">
        <x:v>763</x:v>
      </x:c>
      <x:c r="E4816" s="46" t="s"/>
      <x:c r="H4816" s="46" t="n">
        <x:v>1.5</x:v>
      </x:c>
      <x:c r="I4816" s="0" t="s">
        <x:v>764</x:v>
      </x:c>
      <x:c r="J4816" s="0">
        <x:f>ROUND(H4816/100*K4811,5)</x:f>
      </x:c>
      <x:c r="K4816" s="46" t="s"/>
    </x:row>
    <x:row r="4817" spans="1:27">
      <x:c r="D4817" s="47" t="s">
        <x:v>762</x:v>
      </x:c>
      <x:c r="E4817" s="46" t="s"/>
      <x:c r="H4817" s="46" t="s"/>
      <x:c r="K4817" s="48">
        <x:f>SUM(J4808:J4816)</x:f>
      </x:c>
    </x:row>
    <x:row r="4818" spans="1:27">
      <x:c r="D4818" s="47" t="s">
        <x:v>787</x:v>
      </x:c>
      <x:c r="E4818" s="46" t="s"/>
      <x:c r="H4818" s="46" t="n">
        <x:v>3</x:v>
      </x:c>
      <x:c r="I4818" s="0" t="s">
        <x:v>764</x:v>
      </x:c>
      <x:c r="K4818" s="44">
        <x:f>ROUND(H4818/100*K4817,5)</x:f>
      </x:c>
    </x:row>
    <x:row r="4819" spans="1:27">
      <x:c r="D4819" s="47" t="s">
        <x:v>765</x:v>
      </x:c>
      <x:c r="E4819" s="46" t="s"/>
      <x:c r="H4819" s="46" t="s"/>
      <x:c r="K4819" s="48">
        <x:f>SUM(K4817:K4818)</x:f>
      </x:c>
    </x:row>
    <x:row r="4821" spans="1:27" customFormat="1" ht="45" customHeight="1">
      <x:c r="A4821" s="36" t="s">
        <x:v>2193</x:v>
      </x:c>
      <x:c r="B4821" s="36" t="s">
        <x:v>400</x:v>
      </x:c>
      <x:c r="C4821" s="37" t="s">
        <x:v>43</x:v>
      </x:c>
      <x:c r="D4821" s="38" t="s">
        <x:v>401</x:v>
      </x:c>
      <x:c r="E4821" s="37" t="s"/>
      <x:c r="F4821" s="37" t="s"/>
      <x:c r="G4821" s="37" t="s"/>
      <x:c r="H4821" s="39" t="s">
        <x:v>741</x:v>
      </x:c>
      <x:c r="I4821" s="40" t="n">
        <x:v>1</x:v>
      </x:c>
      <x:c r="J4821" s="41" t="s"/>
      <x:c r="K4821" s="42">
        <x:f>ROUND(K4833,2)</x:f>
      </x:c>
      <x:c r="L4821" s="37" t="s"/>
      <x:c r="M4821" s="37" t="s"/>
      <x:c r="N4821" s="37" t="s"/>
      <x:c r="O4821" s="37" t="s"/>
      <x:c r="P4821" s="37" t="s"/>
      <x:c r="Q4821" s="37" t="s"/>
      <x:c r="R4821" s="37" t="s"/>
      <x:c r="S4821" s="37" t="s"/>
      <x:c r="T4821" s="37" t="s"/>
      <x:c r="U4821" s="37" t="s"/>
      <x:c r="V4821" s="37" t="s"/>
      <x:c r="W4821" s="37" t="s"/>
      <x:c r="X4821" s="37" t="s"/>
      <x:c r="Y4821" s="37" t="s"/>
      <x:c r="Z4821" s="37" t="s"/>
      <x:c r="AA4821" s="37" t="s"/>
    </x:row>
    <x:row r="4822" spans="1:27">
      <x:c r="B4822" s="14" t="s">
        <x:v>742</x:v>
      </x:c>
    </x:row>
    <x:row r="4823" spans="1:27">
      <x:c r="B4823" s="0" t="s">
        <x:v>991</x:v>
      </x:c>
      <x:c r="C4823" s="0" t="s">
        <x:v>730</x:v>
      </x:c>
      <x:c r="D4823" s="0" t="s">
        <x:v>908</x:v>
      </x:c>
      <x:c r="E4823" s="43" t="n">
        <x:v>0.05</x:v>
      </x:c>
      <x:c r="F4823" s="0" t="s">
        <x:v>745</x:v>
      </x:c>
      <x:c r="G4823" s="0" t="s">
        <x:v>746</x:v>
      </x:c>
      <x:c r="H4823" s="44" t="n">
        <x:v>24.14</x:v>
      </x:c>
      <x:c r="I4823" s="0" t="s">
        <x:v>747</x:v>
      </x:c>
      <x:c r="J4823" s="45">
        <x:f>ROUND(E4823/I4821* H4823,5)</x:f>
      </x:c>
      <x:c r="K4823" s="46" t="s"/>
    </x:row>
    <x:row r="4824" spans="1:27">
      <x:c r="B4824" s="0" t="s">
        <x:v>992</x:v>
      </x:c>
      <x:c r="C4824" s="0" t="s">
        <x:v>730</x:v>
      </x:c>
      <x:c r="D4824" s="0" t="s">
        <x:v>910</x:v>
      </x:c>
      <x:c r="E4824" s="43" t="n">
        <x:v>0.05</x:v>
      </x:c>
      <x:c r="F4824" s="0" t="s">
        <x:v>745</x:v>
      </x:c>
      <x:c r="G4824" s="0" t="s">
        <x:v>746</x:v>
      </x:c>
      <x:c r="H4824" s="44" t="n">
        <x:v>28.1</x:v>
      </x:c>
      <x:c r="I4824" s="0" t="s">
        <x:v>747</x:v>
      </x:c>
      <x:c r="J4824" s="45">
        <x:f>ROUND(E4824/I4821* H4824,5)</x:f>
      </x:c>
      <x:c r="K4824" s="46" t="s"/>
    </x:row>
    <x:row r="4825" spans="1:27">
      <x:c r="D4825" s="47" t="s">
        <x:v>748</x:v>
      </x:c>
      <x:c r="E4825" s="46" t="s"/>
      <x:c r="H4825" s="46" t="s"/>
      <x:c r="K4825" s="44">
        <x:f>SUM(J4823:J4824)</x:f>
      </x:c>
    </x:row>
    <x:row r="4826" spans="1:27">
      <x:c r="B4826" s="14" t="s">
        <x:v>753</x:v>
      </x:c>
      <x:c r="E4826" s="46" t="s"/>
      <x:c r="H4826" s="46" t="s"/>
      <x:c r="K4826" s="46" t="s"/>
    </x:row>
    <x:row r="4827" spans="1:27">
      <x:c r="B4827" s="0" t="s">
        <x:v>2194</x:v>
      </x:c>
      <x:c r="C4827" s="0" t="s">
        <x:v>43</x:v>
      </x:c>
      <x:c r="D4827" s="0" t="s">
        <x:v>2195</x:v>
      </x:c>
      <x:c r="E4827" s="43" t="n">
        <x:v>1</x:v>
      </x:c>
      <x:c r="G4827" s="0" t="s">
        <x:v>746</x:v>
      </x:c>
      <x:c r="H4827" s="44" t="n">
        <x:v>0.68</x:v>
      </x:c>
      <x:c r="I4827" s="0" t="s">
        <x:v>747</x:v>
      </x:c>
      <x:c r="J4827" s="45">
        <x:f>ROUND(E4827* H4827,5)</x:f>
      </x:c>
      <x:c r="K4827" s="46" t="s"/>
    </x:row>
    <x:row r="4828" spans="1:27">
      <x:c r="D4828" s="47" t="s">
        <x:v>761</x:v>
      </x:c>
      <x:c r="E4828" s="46" t="s"/>
      <x:c r="H4828" s="46" t="s"/>
      <x:c r="K4828" s="44">
        <x:f>SUM(J4827:J4827)</x:f>
      </x:c>
    </x:row>
    <x:row r="4829" spans="1:27">
      <x:c r="E4829" s="46" t="s"/>
      <x:c r="H4829" s="46" t="s"/>
      <x:c r="K4829" s="46" t="s"/>
    </x:row>
    <x:row r="4830" spans="1:27">
      <x:c r="D4830" s="47" t="s">
        <x:v>763</x:v>
      </x:c>
      <x:c r="E4830" s="46" t="s"/>
      <x:c r="H4830" s="46" t="n">
        <x:v>1.5</x:v>
      </x:c>
      <x:c r="I4830" s="0" t="s">
        <x:v>764</x:v>
      </x:c>
      <x:c r="J4830" s="0">
        <x:f>ROUND(H4830/100*K4825,5)</x:f>
      </x:c>
      <x:c r="K4830" s="46" t="s"/>
    </x:row>
    <x:row r="4831" spans="1:27">
      <x:c r="D4831" s="47" t="s">
        <x:v>762</x:v>
      </x:c>
      <x:c r="E4831" s="46" t="s"/>
      <x:c r="H4831" s="46" t="s"/>
      <x:c r="K4831" s="48">
        <x:f>SUM(J4822:J4830)</x:f>
      </x:c>
    </x:row>
    <x:row r="4832" spans="1:27">
      <x:c r="D4832" s="47" t="s">
        <x:v>787</x:v>
      </x:c>
      <x:c r="E4832" s="46" t="s"/>
      <x:c r="H4832" s="46" t="n">
        <x:v>3</x:v>
      </x:c>
      <x:c r="I4832" s="0" t="s">
        <x:v>764</x:v>
      </x:c>
      <x:c r="K4832" s="44">
        <x:f>ROUND(H4832/100*K4831,5)</x:f>
      </x:c>
    </x:row>
    <x:row r="4833" spans="1:27">
      <x:c r="D4833" s="47" t="s">
        <x:v>765</x:v>
      </x:c>
      <x:c r="E4833" s="46" t="s"/>
      <x:c r="H4833" s="46" t="s"/>
      <x:c r="K4833" s="48">
        <x:f>SUM(K4831:K4832)</x:f>
      </x:c>
    </x:row>
    <x:row r="4835" spans="1:27" customFormat="1" ht="45" customHeight="1">
      <x:c r="A4835" s="36" t="s">
        <x:v>2196</x:v>
      </x:c>
      <x:c r="B4835" s="36" t="s">
        <x:v>578</x:v>
      </x:c>
      <x:c r="C4835" s="37" t="s">
        <x:v>22</x:v>
      </x:c>
      <x:c r="D4835" s="38" t="s">
        <x:v>579</x:v>
      </x:c>
      <x:c r="E4835" s="37" t="s"/>
      <x:c r="F4835" s="37" t="s"/>
      <x:c r="G4835" s="37" t="s"/>
      <x:c r="H4835" s="39" t="s">
        <x:v>741</x:v>
      </x:c>
      <x:c r="I4835" s="40" t="n">
        <x:v>1</x:v>
      </x:c>
      <x:c r="J4835" s="41" t="s"/>
      <x:c r="K4835" s="42">
        <x:f>ROUND(K4847,2)</x:f>
      </x:c>
      <x:c r="L4835" s="37" t="s"/>
      <x:c r="M4835" s="37" t="s"/>
      <x:c r="N4835" s="37" t="s"/>
      <x:c r="O4835" s="37" t="s"/>
      <x:c r="P4835" s="37" t="s"/>
      <x:c r="Q4835" s="37" t="s"/>
      <x:c r="R4835" s="37" t="s"/>
      <x:c r="S4835" s="37" t="s"/>
      <x:c r="T4835" s="37" t="s"/>
      <x:c r="U4835" s="37" t="s"/>
      <x:c r="V4835" s="37" t="s"/>
      <x:c r="W4835" s="37" t="s"/>
      <x:c r="X4835" s="37" t="s"/>
      <x:c r="Y4835" s="37" t="s"/>
      <x:c r="Z4835" s="37" t="s"/>
      <x:c r="AA4835" s="37" t="s"/>
    </x:row>
    <x:row r="4836" spans="1:27">
      <x:c r="B4836" s="14" t="s">
        <x:v>742</x:v>
      </x:c>
    </x:row>
    <x:row r="4837" spans="1:27">
      <x:c r="B4837" s="0" t="s">
        <x:v>992</x:v>
      </x:c>
      <x:c r="C4837" s="0" t="s">
        <x:v>730</x:v>
      </x:c>
      <x:c r="D4837" s="0" t="s">
        <x:v>910</x:v>
      </x:c>
      <x:c r="E4837" s="43" t="n">
        <x:v>0.05</x:v>
      </x:c>
      <x:c r="F4837" s="0" t="s">
        <x:v>745</x:v>
      </x:c>
      <x:c r="G4837" s="0" t="s">
        <x:v>746</x:v>
      </x:c>
      <x:c r="H4837" s="44" t="n">
        <x:v>28.1</x:v>
      </x:c>
      <x:c r="I4837" s="0" t="s">
        <x:v>747</x:v>
      </x:c>
      <x:c r="J4837" s="45">
        <x:f>ROUND(E4837/I4835* H4837,5)</x:f>
      </x:c>
      <x:c r="K4837" s="46" t="s"/>
    </x:row>
    <x:row r="4838" spans="1:27">
      <x:c r="B4838" s="0" t="s">
        <x:v>991</x:v>
      </x:c>
      <x:c r="C4838" s="0" t="s">
        <x:v>730</x:v>
      </x:c>
      <x:c r="D4838" s="0" t="s">
        <x:v>908</x:v>
      </x:c>
      <x:c r="E4838" s="43" t="n">
        <x:v>0.05</x:v>
      </x:c>
      <x:c r="F4838" s="0" t="s">
        <x:v>745</x:v>
      </x:c>
      <x:c r="G4838" s="0" t="s">
        <x:v>746</x:v>
      </x:c>
      <x:c r="H4838" s="44" t="n">
        <x:v>24.14</x:v>
      </x:c>
      <x:c r="I4838" s="0" t="s">
        <x:v>747</x:v>
      </x:c>
      <x:c r="J4838" s="45">
        <x:f>ROUND(E4838/I4835* H4838,5)</x:f>
      </x:c>
      <x:c r="K4838" s="46" t="s"/>
    </x:row>
    <x:row r="4839" spans="1:27">
      <x:c r="D4839" s="47" t="s">
        <x:v>748</x:v>
      </x:c>
      <x:c r="E4839" s="46" t="s"/>
      <x:c r="H4839" s="46" t="s"/>
      <x:c r="K4839" s="44">
        <x:f>SUM(J4837:J4838)</x:f>
      </x:c>
    </x:row>
    <x:row r="4840" spans="1:27">
      <x:c r="B4840" s="14" t="s">
        <x:v>753</x:v>
      </x:c>
      <x:c r="E4840" s="46" t="s"/>
      <x:c r="H4840" s="46" t="s"/>
      <x:c r="K4840" s="46" t="s"/>
    </x:row>
    <x:row r="4841" spans="1:27">
      <x:c r="B4841" s="0" t="s">
        <x:v>2197</x:v>
      </x:c>
      <x:c r="C4841" s="0" t="s">
        <x:v>22</x:v>
      </x:c>
      <x:c r="D4841" s="0" t="s">
        <x:v>2198</x:v>
      </x:c>
      <x:c r="E4841" s="43" t="n">
        <x:v>1</x:v>
      </x:c>
      <x:c r="G4841" s="0" t="s">
        <x:v>746</x:v>
      </x:c>
      <x:c r="H4841" s="44" t="n">
        <x:v>11.15</x:v>
      </x:c>
      <x:c r="I4841" s="0" t="s">
        <x:v>747</x:v>
      </x:c>
      <x:c r="J4841" s="45">
        <x:f>ROUND(E4841* H4841,5)</x:f>
      </x:c>
      <x:c r="K4841" s="46" t="s"/>
    </x:row>
    <x:row r="4842" spans="1:27">
      <x:c r="D4842" s="47" t="s">
        <x:v>761</x:v>
      </x:c>
      <x:c r="E4842" s="46" t="s"/>
      <x:c r="H4842" s="46" t="s"/>
      <x:c r="K4842" s="44">
        <x:f>SUM(J4841:J4841)</x:f>
      </x:c>
    </x:row>
    <x:row r="4843" spans="1:27">
      <x:c r="E4843" s="46" t="s"/>
      <x:c r="H4843" s="46" t="s"/>
      <x:c r="K4843" s="46" t="s"/>
    </x:row>
    <x:row r="4844" spans="1:27">
      <x:c r="D4844" s="47" t="s">
        <x:v>763</x:v>
      </x:c>
      <x:c r="E4844" s="46" t="s"/>
      <x:c r="H4844" s="46" t="n">
        <x:v>1.5</x:v>
      </x:c>
      <x:c r="I4844" s="0" t="s">
        <x:v>764</x:v>
      </x:c>
      <x:c r="J4844" s="0">
        <x:f>ROUND(H4844/100*K4839,5)</x:f>
      </x:c>
      <x:c r="K4844" s="46" t="s"/>
    </x:row>
    <x:row r="4845" spans="1:27">
      <x:c r="D4845" s="47" t="s">
        <x:v>762</x:v>
      </x:c>
      <x:c r="E4845" s="46" t="s"/>
      <x:c r="H4845" s="46" t="s"/>
      <x:c r="K4845" s="48">
        <x:f>SUM(J4836:J4844)</x:f>
      </x:c>
    </x:row>
    <x:row r="4846" spans="1:27">
      <x:c r="D4846" s="47" t="s">
        <x:v>787</x:v>
      </x:c>
      <x:c r="E4846" s="46" t="s"/>
      <x:c r="H4846" s="46" t="n">
        <x:v>3</x:v>
      </x:c>
      <x:c r="I4846" s="0" t="s">
        <x:v>764</x:v>
      </x:c>
      <x:c r="K4846" s="44">
        <x:f>ROUND(H4846/100*K4845,5)</x:f>
      </x:c>
    </x:row>
    <x:row r="4847" spans="1:27">
      <x:c r="D4847" s="47" t="s">
        <x:v>765</x:v>
      </x:c>
      <x:c r="E4847" s="46" t="s"/>
      <x:c r="H4847" s="46" t="s"/>
      <x:c r="K4847" s="48">
        <x:f>SUM(K4845:K4846)</x:f>
      </x:c>
    </x:row>
    <x:row r="4849" spans="1:27" customFormat="1" ht="45" customHeight="1">
      <x:c r="A4849" s="36" t="s">
        <x:v>2199</x:v>
      </x:c>
      <x:c r="B4849" s="36" t="s">
        <x:v>276</x:v>
      </x:c>
      <x:c r="C4849" s="37" t="s">
        <x:v>277</x:v>
      </x:c>
      <x:c r="D4849" s="38" t="s">
        <x:v>278</x:v>
      </x:c>
      <x:c r="E4849" s="37" t="s"/>
      <x:c r="F4849" s="37" t="s"/>
      <x:c r="G4849" s="37" t="s"/>
      <x:c r="H4849" s="39" t="s">
        <x:v>741</x:v>
      </x:c>
      <x:c r="I4849" s="40" t="n">
        <x:v>1</x:v>
      </x:c>
      <x:c r="J4849" s="41" t="s"/>
      <x:c r="K4849" s="42" t="n">
        <x:v>2560.27</x:v>
      </x:c>
      <x:c r="L4849" s="37" t="s"/>
      <x:c r="M4849" s="37" t="s"/>
      <x:c r="N4849" s="37" t="s"/>
      <x:c r="O4849" s="37" t="s"/>
      <x:c r="P4849" s="37" t="s"/>
      <x:c r="Q4849" s="37" t="s"/>
      <x:c r="R4849" s="37" t="s"/>
      <x:c r="S4849" s="37" t="s"/>
      <x:c r="T4849" s="37" t="s"/>
      <x:c r="U4849" s="37" t="s"/>
      <x:c r="V4849" s="37" t="s"/>
      <x:c r="W4849" s="37" t="s"/>
      <x:c r="X4849" s="37" t="s"/>
      <x:c r="Y4849" s="37" t="s"/>
      <x:c r="Z4849" s="37" t="s"/>
      <x:c r="AA4849" s="37" t="s"/>
    </x:row>
    <x:row r="4850" spans="1:27" customFormat="1" ht="45" customHeight="1">
      <x:c r="A4850" s="36" t="s">
        <x:v>2200</x:v>
      </x:c>
      <x:c r="B4850" s="36" t="s">
        <x:v>159</x:v>
      </x:c>
      <x:c r="C4850" s="37" t="s">
        <x:v>38</x:v>
      </x:c>
      <x:c r="D4850" s="38" t="s">
        <x:v>160</x:v>
      </x:c>
      <x:c r="E4850" s="37" t="s"/>
      <x:c r="F4850" s="37" t="s"/>
      <x:c r="G4850" s="37" t="s"/>
      <x:c r="H4850" s="39" t="s">
        <x:v>741</x:v>
      </x:c>
      <x:c r="I4850" s="40" t="n">
        <x:v>1</x:v>
      </x:c>
      <x:c r="J4850" s="41" t="s"/>
      <x:c r="K4850" s="42">
        <x:f>ROUND(K4859,2)</x:f>
      </x:c>
      <x:c r="L4850" s="37" t="s"/>
      <x:c r="M4850" s="37" t="s"/>
      <x:c r="N4850" s="37" t="s"/>
      <x:c r="O4850" s="37" t="s"/>
      <x:c r="P4850" s="37" t="s"/>
      <x:c r="Q4850" s="37" t="s"/>
      <x:c r="R4850" s="37" t="s"/>
      <x:c r="S4850" s="37" t="s"/>
      <x:c r="T4850" s="37" t="s"/>
      <x:c r="U4850" s="37" t="s"/>
      <x:c r="V4850" s="37" t="s"/>
      <x:c r="W4850" s="37" t="s"/>
      <x:c r="X4850" s="37" t="s"/>
      <x:c r="Y4850" s="37" t="s"/>
      <x:c r="Z4850" s="37" t="s"/>
      <x:c r="AA4850" s="37" t="s"/>
    </x:row>
    <x:row r="4851" spans="1:27">
      <x:c r="B4851" s="14" t="s">
        <x:v>742</x:v>
      </x:c>
    </x:row>
    <x:row r="4852" spans="1:27">
      <x:c r="B4852" s="0" t="s">
        <x:v>991</x:v>
      </x:c>
      <x:c r="C4852" s="0" t="s">
        <x:v>730</x:v>
      </x:c>
      <x:c r="D4852" s="0" t="s">
        <x:v>908</x:v>
      </x:c>
      <x:c r="E4852" s="43" t="n">
        <x:v>5</x:v>
      </x:c>
      <x:c r="F4852" s="0" t="s">
        <x:v>745</x:v>
      </x:c>
      <x:c r="G4852" s="0" t="s">
        <x:v>746</x:v>
      </x:c>
      <x:c r="H4852" s="44" t="n">
        <x:v>24.14</x:v>
      </x:c>
      <x:c r="I4852" s="0" t="s">
        <x:v>747</x:v>
      </x:c>
      <x:c r="J4852" s="45">
        <x:f>ROUND(E4852/I4850* H4852,5)</x:f>
      </x:c>
      <x:c r="K4852" s="46" t="s"/>
    </x:row>
    <x:row r="4853" spans="1:27">
      <x:c r="B4853" s="0" t="s">
        <x:v>992</x:v>
      </x:c>
      <x:c r="C4853" s="0" t="s">
        <x:v>730</x:v>
      </x:c>
      <x:c r="D4853" s="0" t="s">
        <x:v>910</x:v>
      </x:c>
      <x:c r="E4853" s="43" t="n">
        <x:v>5</x:v>
      </x:c>
      <x:c r="F4853" s="0" t="s">
        <x:v>745</x:v>
      </x:c>
      <x:c r="G4853" s="0" t="s">
        <x:v>746</x:v>
      </x:c>
      <x:c r="H4853" s="44" t="n">
        <x:v>28.1</x:v>
      </x:c>
      <x:c r="I4853" s="0" t="s">
        <x:v>747</x:v>
      </x:c>
      <x:c r="J4853" s="45">
        <x:f>ROUND(E4853/I4850* H4853,5)</x:f>
      </x:c>
      <x:c r="K4853" s="46" t="s"/>
    </x:row>
    <x:row r="4854" spans="1:27">
      <x:c r="D4854" s="47" t="s">
        <x:v>748</x:v>
      </x:c>
      <x:c r="E4854" s="46" t="s"/>
      <x:c r="H4854" s="46" t="s"/>
      <x:c r="K4854" s="44">
        <x:f>SUM(J4852:J4853)</x:f>
      </x:c>
    </x:row>
    <x:row r="4855" spans="1:27">
      <x:c r="E4855" s="46" t="s"/>
      <x:c r="H4855" s="46" t="s"/>
      <x:c r="K4855" s="46" t="s"/>
    </x:row>
    <x:row r="4856" spans="1:27">
      <x:c r="D4856" s="47" t="s">
        <x:v>763</x:v>
      </x:c>
      <x:c r="E4856" s="46" t="s"/>
      <x:c r="H4856" s="46" t="n">
        <x:v>2.5</x:v>
      </x:c>
      <x:c r="I4856" s="0" t="s">
        <x:v>764</x:v>
      </x:c>
      <x:c r="J4856" s="0">
        <x:f>ROUND(H4856/100*K4854,5)</x:f>
      </x:c>
      <x:c r="K4856" s="46" t="s"/>
    </x:row>
    <x:row r="4857" spans="1:27">
      <x:c r="D4857" s="47" t="s">
        <x:v>762</x:v>
      </x:c>
      <x:c r="E4857" s="46" t="s"/>
      <x:c r="H4857" s="46" t="s"/>
      <x:c r="K4857" s="48">
        <x:f>SUM(J4851:J4856)</x:f>
      </x:c>
    </x:row>
    <x:row r="4858" spans="1:27">
      <x:c r="D4858" s="47" t="s">
        <x:v>787</x:v>
      </x:c>
      <x:c r="E4858" s="46" t="s"/>
      <x:c r="H4858" s="46" t="n">
        <x:v>3</x:v>
      </x:c>
      <x:c r="I4858" s="0" t="s">
        <x:v>764</x:v>
      </x:c>
      <x:c r="K4858" s="44">
        <x:f>ROUND(H4858/100*K4857,5)</x:f>
      </x:c>
    </x:row>
    <x:row r="4859" spans="1:27">
      <x:c r="D4859" s="47" t="s">
        <x:v>765</x:v>
      </x:c>
      <x:c r="E4859" s="46" t="s"/>
      <x:c r="H4859" s="46" t="s"/>
      <x:c r="K4859" s="48">
        <x:f>SUM(K4857:K4858)</x:f>
      </x:c>
    </x:row>
    <x:row r="4861" spans="1:27" customFormat="1" ht="45" customHeight="1">
      <x:c r="A4861" s="36" t="s">
        <x:v>2201</x:v>
      </x:c>
      <x:c r="B4861" s="36" t="s">
        <x:v>710</x:v>
      </x:c>
      <x:c r="C4861" s="37" t="s">
        <x:v>22</x:v>
      </x:c>
      <x:c r="D4861" s="38" t="s">
        <x:v>711</x:v>
      </x:c>
      <x:c r="E4861" s="37" t="s"/>
      <x:c r="F4861" s="37" t="s"/>
      <x:c r="G4861" s="37" t="s"/>
      <x:c r="H4861" s="39" t="s">
        <x:v>741</x:v>
      </x:c>
      <x:c r="I4861" s="40" t="n">
        <x:v>1</x:v>
      </x:c>
      <x:c r="J4861" s="41" t="s"/>
      <x:c r="K4861" s="42">
        <x:f>ROUND(K4872,2)</x:f>
      </x:c>
      <x:c r="L4861" s="37" t="s"/>
      <x:c r="M4861" s="37" t="s"/>
      <x:c r="N4861" s="37" t="s"/>
      <x:c r="O4861" s="37" t="s"/>
      <x:c r="P4861" s="37" t="s"/>
      <x:c r="Q4861" s="37" t="s"/>
      <x:c r="R4861" s="37" t="s"/>
      <x:c r="S4861" s="37" t="s"/>
      <x:c r="T4861" s="37" t="s"/>
      <x:c r="U4861" s="37" t="s"/>
      <x:c r="V4861" s="37" t="s"/>
      <x:c r="W4861" s="37" t="s"/>
      <x:c r="X4861" s="37" t="s"/>
      <x:c r="Y4861" s="37" t="s"/>
      <x:c r="Z4861" s="37" t="s"/>
      <x:c r="AA4861" s="37" t="s"/>
    </x:row>
    <x:row r="4862" spans="1:27">
      <x:c r="B4862" s="14" t="s">
        <x:v>742</x:v>
      </x:c>
    </x:row>
    <x:row r="4863" spans="1:27">
      <x:c r="B4863" s="0" t="s">
        <x:v>939</x:v>
      </x:c>
      <x:c r="C4863" s="0" t="s">
        <x:v>730</x:v>
      </x:c>
      <x:c r="D4863" s="0" t="s">
        <x:v>940</x:v>
      </x:c>
      <x:c r="E4863" s="43" t="n">
        <x:v>0.25</x:v>
      </x:c>
      <x:c r="F4863" s="0" t="s">
        <x:v>745</x:v>
      </x:c>
      <x:c r="G4863" s="0" t="s">
        <x:v>746</x:v>
      </x:c>
      <x:c r="H4863" s="44" t="n">
        <x:v>23.17</x:v>
      </x:c>
      <x:c r="I4863" s="0" t="s">
        <x:v>747</x:v>
      </x:c>
      <x:c r="J4863" s="45">
        <x:f>ROUND(E4863/I4861* H4863,5)</x:f>
      </x:c>
      <x:c r="K4863" s="46" t="s"/>
    </x:row>
    <x:row r="4864" spans="1:27">
      <x:c r="D4864" s="47" t="s">
        <x:v>748</x:v>
      </x:c>
      <x:c r="E4864" s="46" t="s"/>
      <x:c r="H4864" s="46" t="s"/>
      <x:c r="K4864" s="44">
        <x:f>SUM(J4863:J4863)</x:f>
      </x:c>
    </x:row>
    <x:row r="4865" spans="1:27">
      <x:c r="B4865" s="14" t="s">
        <x:v>753</x:v>
      </x:c>
      <x:c r="E4865" s="46" t="s"/>
      <x:c r="H4865" s="46" t="s"/>
      <x:c r="K4865" s="46" t="s"/>
    </x:row>
    <x:row r="4866" spans="1:27">
      <x:c r="B4866" s="0" t="s">
        <x:v>2202</x:v>
      </x:c>
      <x:c r="C4866" s="0" t="s">
        <x:v>22</x:v>
      </x:c>
      <x:c r="D4866" s="0" t="s">
        <x:v>2203</x:v>
      </x:c>
      <x:c r="E4866" s="43" t="n">
        <x:v>1</x:v>
      </x:c>
      <x:c r="G4866" s="0" t="s">
        <x:v>746</x:v>
      </x:c>
      <x:c r="H4866" s="44" t="n">
        <x:v>55.38</x:v>
      </x:c>
      <x:c r="I4866" s="0" t="s">
        <x:v>747</x:v>
      </x:c>
      <x:c r="J4866" s="45">
        <x:f>ROUND(E4866* H4866,5)</x:f>
      </x:c>
      <x:c r="K4866" s="46" t="s"/>
    </x:row>
    <x:row r="4867" spans="1:27">
      <x:c r="D4867" s="47" t="s">
        <x:v>761</x:v>
      </x:c>
      <x:c r="E4867" s="46" t="s"/>
      <x:c r="H4867" s="46" t="s"/>
      <x:c r="K4867" s="44">
        <x:f>SUM(J4866:J4866)</x:f>
      </x:c>
    </x:row>
    <x:row r="4868" spans="1:27">
      <x:c r="E4868" s="46" t="s"/>
      <x:c r="H4868" s="46" t="s"/>
      <x:c r="K4868" s="46" t="s"/>
    </x:row>
    <x:row r="4869" spans="1:27">
      <x:c r="D4869" s="47" t="s">
        <x:v>763</x:v>
      </x:c>
      <x:c r="E4869" s="46" t="s"/>
      <x:c r="H4869" s="46" t="n">
        <x:v>2.5</x:v>
      </x:c>
      <x:c r="I4869" s="0" t="s">
        <x:v>764</x:v>
      </x:c>
      <x:c r="J4869" s="0">
        <x:f>ROUND(H4869/100*K4864,5)</x:f>
      </x:c>
      <x:c r="K4869" s="46" t="s"/>
    </x:row>
    <x:row r="4870" spans="1:27">
      <x:c r="D4870" s="47" t="s">
        <x:v>762</x:v>
      </x:c>
      <x:c r="E4870" s="46" t="s"/>
      <x:c r="H4870" s="46" t="s"/>
      <x:c r="K4870" s="48">
        <x:f>SUM(J4862:J4869)</x:f>
      </x:c>
    </x:row>
    <x:row r="4871" spans="1:27">
      <x:c r="D4871" s="47" t="s">
        <x:v>787</x:v>
      </x:c>
      <x:c r="E4871" s="46" t="s"/>
      <x:c r="H4871" s="46" t="n">
        <x:v>3</x:v>
      </x:c>
      <x:c r="I4871" s="0" t="s">
        <x:v>764</x:v>
      </x:c>
      <x:c r="K4871" s="44">
        <x:f>ROUND(H4871/100*K4870,5)</x:f>
      </x:c>
    </x:row>
    <x:row r="4872" spans="1:27">
      <x:c r="D4872" s="47" t="s">
        <x:v>765</x:v>
      </x:c>
      <x:c r="E4872" s="46" t="s"/>
      <x:c r="H4872" s="46" t="s"/>
      <x:c r="K4872" s="48">
        <x:f>SUM(K4870:K4871)</x:f>
      </x:c>
    </x:row>
    <x:row r="4874" spans="1:27" customFormat="1" ht="45" customHeight="1">
      <x:c r="A4874" s="36" t="s">
        <x:v>2204</x:v>
      </x:c>
      <x:c r="B4874" s="36" t="s">
        <x:v>708</x:v>
      </x:c>
      <x:c r="C4874" s="37" t="s">
        <x:v>22</x:v>
      </x:c>
      <x:c r="D4874" s="38" t="s">
        <x:v>709</x:v>
      </x:c>
      <x:c r="E4874" s="37" t="s"/>
      <x:c r="F4874" s="37" t="s"/>
      <x:c r="G4874" s="37" t="s"/>
      <x:c r="H4874" s="39" t="s">
        <x:v>741</x:v>
      </x:c>
      <x:c r="I4874" s="40" t="n">
        <x:v>1</x:v>
      </x:c>
      <x:c r="J4874" s="41" t="s"/>
      <x:c r="K4874" s="42">
        <x:f>ROUND(K4885,2)</x:f>
      </x:c>
      <x:c r="L4874" s="37" t="s"/>
      <x:c r="M4874" s="37" t="s"/>
      <x:c r="N4874" s="37" t="s"/>
      <x:c r="O4874" s="37" t="s"/>
      <x:c r="P4874" s="37" t="s"/>
      <x:c r="Q4874" s="37" t="s"/>
      <x:c r="R4874" s="37" t="s"/>
      <x:c r="S4874" s="37" t="s"/>
      <x:c r="T4874" s="37" t="s"/>
      <x:c r="U4874" s="37" t="s"/>
      <x:c r="V4874" s="37" t="s"/>
      <x:c r="W4874" s="37" t="s"/>
      <x:c r="X4874" s="37" t="s"/>
      <x:c r="Y4874" s="37" t="s"/>
      <x:c r="Z4874" s="37" t="s"/>
      <x:c r="AA4874" s="37" t="s"/>
    </x:row>
    <x:row r="4875" spans="1:27">
      <x:c r="B4875" s="14" t="s">
        <x:v>742</x:v>
      </x:c>
    </x:row>
    <x:row r="4876" spans="1:27">
      <x:c r="B4876" s="0" t="s">
        <x:v>939</x:v>
      </x:c>
      <x:c r="C4876" s="0" t="s">
        <x:v>730</x:v>
      </x:c>
      <x:c r="D4876" s="0" t="s">
        <x:v>940</x:v>
      </x:c>
      <x:c r="E4876" s="43" t="n">
        <x:v>0.15</x:v>
      </x:c>
      <x:c r="F4876" s="0" t="s">
        <x:v>745</x:v>
      </x:c>
      <x:c r="G4876" s="0" t="s">
        <x:v>746</x:v>
      </x:c>
      <x:c r="H4876" s="44" t="n">
        <x:v>23.17</x:v>
      </x:c>
      <x:c r="I4876" s="0" t="s">
        <x:v>747</x:v>
      </x:c>
      <x:c r="J4876" s="45">
        <x:f>ROUND(E4876/I4874* H4876,5)</x:f>
      </x:c>
      <x:c r="K4876" s="46" t="s"/>
    </x:row>
    <x:row r="4877" spans="1:27">
      <x:c r="D4877" s="47" t="s">
        <x:v>748</x:v>
      </x:c>
      <x:c r="E4877" s="46" t="s"/>
      <x:c r="H4877" s="46" t="s"/>
      <x:c r="K4877" s="44">
        <x:f>SUM(J4876:J4876)</x:f>
      </x:c>
    </x:row>
    <x:row r="4878" spans="1:27">
      <x:c r="B4878" s="14" t="s">
        <x:v>753</x:v>
      </x:c>
      <x:c r="E4878" s="46" t="s"/>
      <x:c r="H4878" s="46" t="s"/>
      <x:c r="K4878" s="46" t="s"/>
    </x:row>
    <x:row r="4879" spans="1:27">
      <x:c r="B4879" s="0" t="s">
        <x:v>2205</x:v>
      </x:c>
      <x:c r="C4879" s="0" t="s">
        <x:v>22</x:v>
      </x:c>
      <x:c r="D4879" s="0" t="s">
        <x:v>2206</x:v>
      </x:c>
      <x:c r="E4879" s="43" t="n">
        <x:v>0.25</x:v>
      </x:c>
      <x:c r="G4879" s="0" t="s">
        <x:v>746</x:v>
      </x:c>
      <x:c r="H4879" s="44" t="n">
        <x:v>87.23</x:v>
      </x:c>
      <x:c r="I4879" s="0" t="s">
        <x:v>747</x:v>
      </x:c>
      <x:c r="J4879" s="45">
        <x:f>ROUND(E4879* H4879,5)</x:f>
      </x:c>
      <x:c r="K4879" s="46" t="s"/>
    </x:row>
    <x:row r="4880" spans="1:27">
      <x:c r="D4880" s="47" t="s">
        <x:v>761</x:v>
      </x:c>
      <x:c r="E4880" s="46" t="s"/>
      <x:c r="H4880" s="46" t="s"/>
      <x:c r="K4880" s="44">
        <x:f>SUM(J4879:J4879)</x:f>
      </x:c>
    </x:row>
    <x:row r="4881" spans="1:27">
      <x:c r="E4881" s="46" t="s"/>
      <x:c r="H4881" s="46" t="s"/>
      <x:c r="K4881" s="46" t="s"/>
    </x:row>
    <x:row r="4882" spans="1:27">
      <x:c r="D4882" s="47" t="s">
        <x:v>763</x:v>
      </x:c>
      <x:c r="E4882" s="46" t="s"/>
      <x:c r="H4882" s="46" t="n">
        <x:v>2.5</x:v>
      </x:c>
      <x:c r="I4882" s="0" t="s">
        <x:v>764</x:v>
      </x:c>
      <x:c r="J4882" s="0">
        <x:f>ROUND(H4882/100*K4877,5)</x:f>
      </x:c>
      <x:c r="K4882" s="46" t="s"/>
    </x:row>
    <x:row r="4883" spans="1:27">
      <x:c r="D4883" s="47" t="s">
        <x:v>762</x:v>
      </x:c>
      <x:c r="E4883" s="46" t="s"/>
      <x:c r="H4883" s="46" t="s"/>
      <x:c r="K4883" s="48">
        <x:f>SUM(J4875:J4882)</x:f>
      </x:c>
    </x:row>
    <x:row r="4884" spans="1:27">
      <x:c r="D4884" s="47" t="s">
        <x:v>787</x:v>
      </x:c>
      <x:c r="E4884" s="46" t="s"/>
      <x:c r="H4884" s="46" t="n">
        <x:v>3</x:v>
      </x:c>
      <x:c r="I4884" s="0" t="s">
        <x:v>764</x:v>
      </x:c>
      <x:c r="K4884" s="44">
        <x:f>ROUND(H4884/100*K4883,5)</x:f>
      </x:c>
    </x:row>
    <x:row r="4885" spans="1:27">
      <x:c r="D4885" s="47" t="s">
        <x:v>765</x:v>
      </x:c>
      <x:c r="E4885" s="46" t="s"/>
      <x:c r="H4885" s="46" t="s"/>
      <x:c r="K4885" s="48">
        <x:f>SUM(K4883:K4884)</x:f>
      </x:c>
    </x:row>
    <x:row r="4887" spans="1:27" customFormat="1" ht="45" customHeight="1">
      <x:c r="A4887" s="36" t="s">
        <x:v>2207</x:v>
      </x:c>
      <x:c r="B4887" s="36" t="s">
        <x:v>706</x:v>
      </x:c>
      <x:c r="C4887" s="37" t="s">
        <x:v>22</x:v>
      </x:c>
      <x:c r="D4887" s="38" t="s">
        <x:v>707</x:v>
      </x:c>
      <x:c r="E4887" s="37" t="s"/>
      <x:c r="F4887" s="37" t="s"/>
      <x:c r="G4887" s="37" t="s"/>
      <x:c r="H4887" s="39" t="s">
        <x:v>741</x:v>
      </x:c>
      <x:c r="I4887" s="40" t="n">
        <x:v>1</x:v>
      </x:c>
      <x:c r="J4887" s="41" t="s"/>
      <x:c r="K4887" s="42">
        <x:f>ROUND(K4893,2)</x:f>
      </x:c>
      <x:c r="L4887" s="37" t="s"/>
      <x:c r="M4887" s="37" t="s"/>
      <x:c r="N4887" s="37" t="s"/>
      <x:c r="O4887" s="37" t="s"/>
      <x:c r="P4887" s="37" t="s"/>
      <x:c r="Q4887" s="37" t="s"/>
      <x:c r="R4887" s="37" t="s"/>
      <x:c r="S4887" s="37" t="s"/>
      <x:c r="T4887" s="37" t="s"/>
      <x:c r="U4887" s="37" t="s"/>
      <x:c r="V4887" s="37" t="s"/>
      <x:c r="W4887" s="37" t="s"/>
      <x:c r="X4887" s="37" t="s"/>
      <x:c r="Y4887" s="37" t="s"/>
      <x:c r="Z4887" s="37" t="s"/>
      <x:c r="AA4887" s="37" t="s"/>
    </x:row>
    <x:row r="4888" spans="1:27">
      <x:c r="B4888" s="14" t="s">
        <x:v>753</x:v>
      </x:c>
    </x:row>
    <x:row r="4889" spans="1:27">
      <x:c r="B4889" s="0" t="s">
        <x:v>2208</x:v>
      </x:c>
      <x:c r="C4889" s="0" t="s">
        <x:v>22</x:v>
      </x:c>
      <x:c r="D4889" s="0" t="s">
        <x:v>2209</x:v>
      </x:c>
      <x:c r="E4889" s="43" t="n">
        <x:v>1</x:v>
      </x:c>
      <x:c r="G4889" s="0" t="s">
        <x:v>746</x:v>
      </x:c>
      <x:c r="H4889" s="44" t="n">
        <x:v>107.81</x:v>
      </x:c>
      <x:c r="I4889" s="0" t="s">
        <x:v>747</x:v>
      </x:c>
      <x:c r="J4889" s="45">
        <x:f>ROUND(E4889* H4889,5)</x:f>
      </x:c>
      <x:c r="K4889" s="46" t="s"/>
    </x:row>
    <x:row r="4890" spans="1:27">
      <x:c r="D4890" s="47" t="s">
        <x:v>761</x:v>
      </x:c>
      <x:c r="E4890" s="46" t="s"/>
      <x:c r="H4890" s="46" t="s"/>
      <x:c r="K4890" s="44">
        <x:f>SUM(J4889:J4889)</x:f>
      </x:c>
    </x:row>
    <x:row r="4891" spans="1:27">
      <x:c r="D4891" s="47" t="s">
        <x:v>762</x:v>
      </x:c>
      <x:c r="E4891" s="46" t="s"/>
      <x:c r="H4891" s="46" t="s"/>
      <x:c r="K4891" s="48">
        <x:f>SUM(J4888:J4890)</x:f>
      </x:c>
    </x:row>
    <x:row r="4892" spans="1:27">
      <x:c r="D4892" s="47" t="s">
        <x:v>787</x:v>
      </x:c>
      <x:c r="E4892" s="46" t="s"/>
      <x:c r="H4892" s="46" t="n">
        <x:v>3</x:v>
      </x:c>
      <x:c r="I4892" s="0" t="s">
        <x:v>764</x:v>
      </x:c>
      <x:c r="K4892" s="44">
        <x:f>ROUND(H4892/100*K4891,5)</x:f>
      </x:c>
    </x:row>
    <x:row r="4893" spans="1:27">
      <x:c r="D4893" s="47" t="s">
        <x:v>765</x:v>
      </x:c>
      <x:c r="E4893" s="46" t="s"/>
      <x:c r="H4893" s="46" t="s"/>
      <x:c r="K4893" s="48">
        <x:f>SUM(K4891:K4892)</x:f>
      </x:c>
    </x:row>
    <x:row r="4895" spans="1:27" customFormat="1" ht="45" customHeight="1">
      <x:c r="A4895" s="36" t="s">
        <x:v>2210</x:v>
      </x:c>
      <x:c r="B4895" s="36" t="s">
        <x:v>725</x:v>
      </x:c>
      <x:c r="C4895" s="37" t="s">
        <x:v>713</x:v>
      </x:c>
      <x:c r="D4895" s="38" t="s">
        <x:v>726</x:v>
      </x:c>
      <x:c r="E4895" s="37" t="s"/>
      <x:c r="F4895" s="37" t="s"/>
      <x:c r="G4895" s="37" t="s"/>
      <x:c r="H4895" s="39" t="s">
        <x:v>741</x:v>
      </x:c>
      <x:c r="I4895" s="40" t="n">
        <x:v>1</x:v>
      </x:c>
      <x:c r="J4895" s="41" t="s"/>
      <x:c r="K4895" s="42">
        <x:f>ROUND(K4901,2)</x:f>
      </x:c>
      <x:c r="L4895" s="37" t="s"/>
      <x:c r="M4895" s="37" t="s"/>
      <x:c r="N4895" s="37" t="s"/>
      <x:c r="O4895" s="37" t="s"/>
      <x:c r="P4895" s="37" t="s"/>
      <x:c r="Q4895" s="37" t="s"/>
      <x:c r="R4895" s="37" t="s"/>
      <x:c r="S4895" s="37" t="s"/>
      <x:c r="T4895" s="37" t="s"/>
      <x:c r="U4895" s="37" t="s"/>
      <x:c r="V4895" s="37" t="s"/>
      <x:c r="W4895" s="37" t="s"/>
      <x:c r="X4895" s="37" t="s"/>
      <x:c r="Y4895" s="37" t="s"/>
      <x:c r="Z4895" s="37" t="s"/>
      <x:c r="AA4895" s="37" t="s"/>
    </x:row>
    <x:row r="4896" spans="1:27">
      <x:c r="B4896" s="14" t="s">
        <x:v>753</x:v>
      </x:c>
    </x:row>
    <x:row r="4897" spans="1:27">
      <x:c r="B4897" s="0" t="s">
        <x:v>2211</x:v>
      </x:c>
      <x:c r="C4897" s="0" t="s">
        <x:v>713</x:v>
      </x:c>
      <x:c r="D4897" s="0" t="s">
        <x:v>726</x:v>
      </x:c>
      <x:c r="E4897" s="43" t="n">
        <x:v>1</x:v>
      </x:c>
      <x:c r="G4897" s="0" t="s">
        <x:v>746</x:v>
      </x:c>
      <x:c r="H4897" s="44" t="n">
        <x:v>136.5</x:v>
      </x:c>
      <x:c r="I4897" s="0" t="s">
        <x:v>747</x:v>
      </x:c>
      <x:c r="J4897" s="45">
        <x:f>ROUND(E4897* H4897,5)</x:f>
      </x:c>
      <x:c r="K4897" s="46" t="s"/>
    </x:row>
    <x:row r="4898" spans="1:27">
      <x:c r="D4898" s="47" t="s">
        <x:v>761</x:v>
      </x:c>
      <x:c r="E4898" s="46" t="s"/>
      <x:c r="H4898" s="46" t="s"/>
      <x:c r="K4898" s="44">
        <x:f>SUM(J4897:J4897)</x:f>
      </x:c>
    </x:row>
    <x:row r="4899" spans="1:27">
      <x:c r="D4899" s="47" t="s">
        <x:v>762</x:v>
      </x:c>
      <x:c r="E4899" s="46" t="s"/>
      <x:c r="H4899" s="46" t="s"/>
      <x:c r="K4899" s="48">
        <x:f>SUM(J4896:J4898)</x:f>
      </x:c>
    </x:row>
    <x:row r="4900" spans="1:27">
      <x:c r="D4900" s="47" t="s">
        <x:v>787</x:v>
      </x:c>
      <x:c r="E4900" s="46" t="s"/>
      <x:c r="H4900" s="46" t="n">
        <x:v>3</x:v>
      </x:c>
      <x:c r="I4900" s="0" t="s">
        <x:v>764</x:v>
      </x:c>
      <x:c r="K4900" s="44">
        <x:f>ROUND(H4900/100*K4899,5)</x:f>
      </x:c>
    </x:row>
    <x:row r="4901" spans="1:27">
      <x:c r="D4901" s="47" t="s">
        <x:v>765</x:v>
      </x:c>
      <x:c r="E4901" s="46" t="s"/>
      <x:c r="H4901" s="46" t="s"/>
      <x:c r="K4901" s="48">
        <x:f>SUM(K4899:K4900)</x:f>
      </x:c>
    </x:row>
    <x:row r="4903" spans="1:27" customFormat="1" ht="45" customHeight="1">
      <x:c r="A4903" s="36" t="s">
        <x:v>2212</x:v>
      </x:c>
      <x:c r="B4903" s="36" t="s">
        <x:v>715</x:v>
      </x:c>
      <x:c r="C4903" s="37" t="s">
        <x:v>22</x:v>
      </x:c>
      <x:c r="D4903" s="38" t="s">
        <x:v>716</x:v>
      </x:c>
      <x:c r="E4903" s="37" t="s"/>
      <x:c r="F4903" s="37" t="s"/>
      <x:c r="G4903" s="37" t="s"/>
      <x:c r="H4903" s="39" t="s">
        <x:v>741</x:v>
      </x:c>
      <x:c r="I4903" s="40" t="n">
        <x:v>1</x:v>
      </x:c>
      <x:c r="J4903" s="41" t="s"/>
      <x:c r="K4903" s="42">
        <x:f>ROUND(K4917,2)</x:f>
      </x:c>
      <x:c r="L4903" s="37" t="s"/>
      <x:c r="M4903" s="37" t="s"/>
      <x:c r="N4903" s="37" t="s"/>
      <x:c r="O4903" s="37" t="s"/>
      <x:c r="P4903" s="37" t="s"/>
      <x:c r="Q4903" s="37" t="s"/>
      <x:c r="R4903" s="37" t="s"/>
      <x:c r="S4903" s="37" t="s"/>
      <x:c r="T4903" s="37" t="s"/>
      <x:c r="U4903" s="37" t="s"/>
      <x:c r="V4903" s="37" t="s"/>
      <x:c r="W4903" s="37" t="s"/>
      <x:c r="X4903" s="37" t="s"/>
      <x:c r="Y4903" s="37" t="s"/>
      <x:c r="Z4903" s="37" t="s"/>
      <x:c r="AA4903" s="37" t="s"/>
    </x:row>
    <x:row r="4904" spans="1:27">
      <x:c r="B4904" s="14" t="s">
        <x:v>742</x:v>
      </x:c>
    </x:row>
    <x:row r="4905" spans="1:27">
      <x:c r="B4905" s="0" t="s">
        <x:v>939</x:v>
      </x:c>
      <x:c r="C4905" s="0" t="s">
        <x:v>730</x:v>
      </x:c>
      <x:c r="D4905" s="0" t="s">
        <x:v>940</x:v>
      </x:c>
      <x:c r="E4905" s="43" t="n">
        <x:v>0.3</x:v>
      </x:c>
      <x:c r="F4905" s="0" t="s">
        <x:v>745</x:v>
      </x:c>
      <x:c r="G4905" s="0" t="s">
        <x:v>746</x:v>
      </x:c>
      <x:c r="H4905" s="44" t="n">
        <x:v>23.17</x:v>
      </x:c>
      <x:c r="I4905" s="0" t="s">
        <x:v>747</x:v>
      </x:c>
      <x:c r="J4905" s="45">
        <x:f>ROUND(E4905/I4903* H4905,5)</x:f>
      </x:c>
      <x:c r="K4905" s="46" t="s"/>
    </x:row>
    <x:row r="4906" spans="1:27">
      <x:c r="D4906" s="47" t="s">
        <x:v>748</x:v>
      </x:c>
      <x:c r="E4906" s="46" t="s"/>
      <x:c r="H4906" s="46" t="s"/>
      <x:c r="K4906" s="44">
        <x:f>SUM(J4905:J4905)</x:f>
      </x:c>
    </x:row>
    <x:row r="4907" spans="1:27">
      <x:c r="B4907" s="14" t="s">
        <x:v>749</x:v>
      </x:c>
      <x:c r="E4907" s="46" t="s"/>
      <x:c r="H4907" s="46" t="s"/>
      <x:c r="K4907" s="46" t="s"/>
    </x:row>
    <x:row r="4908" spans="1:27">
      <x:c r="B4908" s="0" t="s">
        <x:v>2213</x:v>
      </x:c>
      <x:c r="C4908" s="0" t="s">
        <x:v>730</x:v>
      </x:c>
      <x:c r="D4908" s="0" t="s">
        <x:v>2214</x:v>
      </x:c>
      <x:c r="E4908" s="43" t="n">
        <x:v>0.3</x:v>
      </x:c>
      <x:c r="F4908" s="0" t="s">
        <x:v>745</x:v>
      </x:c>
      <x:c r="G4908" s="0" t="s">
        <x:v>746</x:v>
      </x:c>
      <x:c r="H4908" s="44" t="n">
        <x:v>55.1</x:v>
      </x:c>
      <x:c r="I4908" s="0" t="s">
        <x:v>747</x:v>
      </x:c>
      <x:c r="J4908" s="45">
        <x:f>ROUND(E4908/I4903* H4908,5)</x:f>
      </x:c>
      <x:c r="K4908" s="46" t="s"/>
    </x:row>
    <x:row r="4909" spans="1:27">
      <x:c r="D4909" s="47" t="s">
        <x:v>752</x:v>
      </x:c>
      <x:c r="E4909" s="46" t="s"/>
      <x:c r="H4909" s="46" t="s"/>
      <x:c r="K4909" s="44">
        <x:f>SUM(J4908:J4908)</x:f>
      </x:c>
    </x:row>
    <x:row r="4910" spans="1:27">
      <x:c r="B4910" s="14" t="s">
        <x:v>753</x:v>
      </x:c>
      <x:c r="E4910" s="46" t="s"/>
      <x:c r="H4910" s="46" t="s"/>
      <x:c r="K4910" s="46" t="s"/>
    </x:row>
    <x:row r="4911" spans="1:27">
      <x:c r="B4911" s="0" t="s">
        <x:v>2215</x:v>
      </x:c>
      <x:c r="C4911" s="0" t="s">
        <x:v>22</x:v>
      </x:c>
      <x:c r="D4911" s="0" t="s">
        <x:v>2216</x:v>
      </x:c>
      <x:c r="E4911" s="43" t="n">
        <x:v>1</x:v>
      </x:c>
      <x:c r="G4911" s="0" t="s">
        <x:v>746</x:v>
      </x:c>
      <x:c r="H4911" s="44" t="n">
        <x:v>182.26</x:v>
      </x:c>
      <x:c r="I4911" s="0" t="s">
        <x:v>747</x:v>
      </x:c>
      <x:c r="J4911" s="45">
        <x:f>ROUND(E4911* H4911,5)</x:f>
      </x:c>
      <x:c r="K4911" s="46" t="s"/>
    </x:row>
    <x:row r="4912" spans="1:27">
      <x:c r="D4912" s="47" t="s">
        <x:v>761</x:v>
      </x:c>
      <x:c r="E4912" s="46" t="s"/>
      <x:c r="H4912" s="46" t="s"/>
      <x:c r="K4912" s="44">
        <x:f>SUM(J4911:J4911)</x:f>
      </x:c>
    </x:row>
    <x:row r="4913" spans="1:27">
      <x:c r="E4913" s="46" t="s"/>
      <x:c r="H4913" s="46" t="s"/>
      <x:c r="K4913" s="46" t="s"/>
    </x:row>
    <x:row r="4914" spans="1:27">
      <x:c r="D4914" s="47" t="s">
        <x:v>763</x:v>
      </x:c>
      <x:c r="E4914" s="46" t="s"/>
      <x:c r="H4914" s="46" t="n">
        <x:v>2.5</x:v>
      </x:c>
      <x:c r="I4914" s="0" t="s">
        <x:v>764</x:v>
      </x:c>
      <x:c r="J4914" s="0">
        <x:f>ROUND(H4914/100*K4906,5)</x:f>
      </x:c>
      <x:c r="K4914" s="46" t="s"/>
    </x:row>
    <x:row r="4915" spans="1:27">
      <x:c r="D4915" s="47" t="s">
        <x:v>762</x:v>
      </x:c>
      <x:c r="E4915" s="46" t="s"/>
      <x:c r="H4915" s="46" t="s"/>
      <x:c r="K4915" s="48">
        <x:f>SUM(J4904:J4914)</x:f>
      </x:c>
    </x:row>
    <x:row r="4916" spans="1:27">
      <x:c r="D4916" s="47" t="s">
        <x:v>787</x:v>
      </x:c>
      <x:c r="E4916" s="46" t="s"/>
      <x:c r="H4916" s="46" t="n">
        <x:v>3</x:v>
      </x:c>
      <x:c r="I4916" s="0" t="s">
        <x:v>764</x:v>
      </x:c>
      <x:c r="K4916" s="44">
        <x:f>ROUND(H4916/100*K4915,5)</x:f>
      </x:c>
    </x:row>
    <x:row r="4917" spans="1:27">
      <x:c r="D4917" s="47" t="s">
        <x:v>765</x:v>
      </x:c>
      <x:c r="E4917" s="46" t="s"/>
      <x:c r="H4917" s="46" t="s"/>
      <x:c r="K4917" s="48">
        <x:f>SUM(K4915:K4916)</x:f>
      </x:c>
    </x:row>
    <x:row r="4919" spans="1:27" customFormat="1" ht="45" customHeight="1">
      <x:c r="A4919" s="36" t="s">
        <x:v>2217</x:v>
      </x:c>
      <x:c r="B4919" s="36" t="s">
        <x:v>712</x:v>
      </x:c>
      <x:c r="C4919" s="37" t="s">
        <x:v>713</x:v>
      </x:c>
      <x:c r="D4919" s="38" t="s">
        <x:v>714</x:v>
      </x:c>
      <x:c r="E4919" s="37" t="s"/>
      <x:c r="F4919" s="37" t="s"/>
      <x:c r="G4919" s="37" t="s"/>
      <x:c r="H4919" s="39" t="s">
        <x:v>741</x:v>
      </x:c>
      <x:c r="I4919" s="40" t="n">
        <x:v>1</x:v>
      </x:c>
      <x:c r="J4919" s="41" t="s"/>
      <x:c r="K4919" s="42">
        <x:f>ROUND(K4925,2)</x:f>
      </x:c>
      <x:c r="L4919" s="37" t="s"/>
      <x:c r="M4919" s="37" t="s"/>
      <x:c r="N4919" s="37" t="s"/>
      <x:c r="O4919" s="37" t="s"/>
      <x:c r="P4919" s="37" t="s"/>
      <x:c r="Q4919" s="37" t="s"/>
      <x:c r="R4919" s="37" t="s"/>
      <x:c r="S4919" s="37" t="s"/>
      <x:c r="T4919" s="37" t="s"/>
      <x:c r="U4919" s="37" t="s"/>
      <x:c r="V4919" s="37" t="s"/>
      <x:c r="W4919" s="37" t="s"/>
      <x:c r="X4919" s="37" t="s"/>
      <x:c r="Y4919" s="37" t="s"/>
      <x:c r="Z4919" s="37" t="s"/>
      <x:c r="AA4919" s="37" t="s"/>
    </x:row>
    <x:row r="4920" spans="1:27">
      <x:c r="B4920" s="14" t="s">
        <x:v>753</x:v>
      </x:c>
    </x:row>
    <x:row r="4921" spans="1:27">
      <x:c r="B4921" s="0" t="s">
        <x:v>2218</x:v>
      </x:c>
      <x:c r="C4921" s="0" t="s">
        <x:v>713</x:v>
      </x:c>
      <x:c r="D4921" s="0" t="s">
        <x:v>2219</x:v>
      </x:c>
      <x:c r="E4921" s="43" t="n">
        <x:v>1</x:v>
      </x:c>
      <x:c r="G4921" s="0" t="s">
        <x:v>746</x:v>
      </x:c>
      <x:c r="H4921" s="44" t="n">
        <x:v>63.75</x:v>
      </x:c>
      <x:c r="I4921" s="0" t="s">
        <x:v>747</x:v>
      </x:c>
      <x:c r="J4921" s="45">
        <x:f>ROUND(E4921* H4921,5)</x:f>
      </x:c>
      <x:c r="K4921" s="46" t="s"/>
    </x:row>
    <x:row r="4922" spans="1:27">
      <x:c r="D4922" s="47" t="s">
        <x:v>761</x:v>
      </x:c>
      <x:c r="E4922" s="46" t="s"/>
      <x:c r="H4922" s="46" t="s"/>
      <x:c r="K4922" s="44">
        <x:f>SUM(J4921:J4921)</x:f>
      </x:c>
    </x:row>
    <x:row r="4923" spans="1:27">
      <x:c r="D4923" s="47" t="s">
        <x:v>762</x:v>
      </x:c>
      <x:c r="E4923" s="46" t="s"/>
      <x:c r="H4923" s="46" t="s"/>
      <x:c r="K4923" s="48">
        <x:f>SUM(J4920:J4922)</x:f>
      </x:c>
    </x:row>
    <x:row r="4924" spans="1:27">
      <x:c r="D4924" s="47" t="s">
        <x:v>787</x:v>
      </x:c>
      <x:c r="E4924" s="46" t="s"/>
      <x:c r="H4924" s="46" t="n">
        <x:v>3</x:v>
      </x:c>
      <x:c r="I4924" s="0" t="s">
        <x:v>764</x:v>
      </x:c>
      <x:c r="K4924" s="44">
        <x:f>ROUND(H4924/100*K4923,5)</x:f>
      </x:c>
    </x:row>
    <x:row r="4925" spans="1:27">
      <x:c r="D4925" s="47" t="s">
        <x:v>765</x:v>
      </x:c>
      <x:c r="E4925" s="46" t="s"/>
      <x:c r="H4925" s="46" t="s"/>
      <x:c r="K4925" s="48">
        <x:f>SUM(K4923:K4924)</x:f>
      </x:c>
    </x:row>
    <x:row r="4927" spans="1:27" customFormat="1" ht="45" customHeight="1">
      <x:c r="A4927" s="36" t="s">
        <x:v>2220</x:v>
      </x:c>
      <x:c r="B4927" s="36" t="s">
        <x:v>717</x:v>
      </x:c>
      <x:c r="C4927" s="37" t="s">
        <x:v>713</x:v>
      </x:c>
      <x:c r="D4927" s="38" t="s">
        <x:v>718</x:v>
      </x:c>
      <x:c r="E4927" s="37" t="s"/>
      <x:c r="F4927" s="37" t="s"/>
      <x:c r="G4927" s="37" t="s"/>
      <x:c r="H4927" s="39" t="s">
        <x:v>741</x:v>
      </x:c>
      <x:c r="I4927" s="40" t="n">
        <x:v>1</x:v>
      </x:c>
      <x:c r="J4927" s="41" t="s"/>
      <x:c r="K4927" s="42">
        <x:f>ROUND(K4933,2)</x:f>
      </x:c>
      <x:c r="L4927" s="37" t="s"/>
      <x:c r="M4927" s="37" t="s"/>
      <x:c r="N4927" s="37" t="s"/>
      <x:c r="O4927" s="37" t="s"/>
      <x:c r="P4927" s="37" t="s"/>
      <x:c r="Q4927" s="37" t="s"/>
      <x:c r="R4927" s="37" t="s"/>
      <x:c r="S4927" s="37" t="s"/>
      <x:c r="T4927" s="37" t="s"/>
      <x:c r="U4927" s="37" t="s"/>
      <x:c r="V4927" s="37" t="s"/>
      <x:c r="W4927" s="37" t="s"/>
      <x:c r="X4927" s="37" t="s"/>
      <x:c r="Y4927" s="37" t="s"/>
      <x:c r="Z4927" s="37" t="s"/>
      <x:c r="AA4927" s="37" t="s"/>
    </x:row>
    <x:row r="4928" spans="1:27">
      <x:c r="B4928" s="14" t="s">
        <x:v>753</x:v>
      </x:c>
    </x:row>
    <x:row r="4929" spans="1:27">
      <x:c r="B4929" s="0" t="s">
        <x:v>2221</x:v>
      </x:c>
      <x:c r="C4929" s="0" t="s">
        <x:v>713</x:v>
      </x:c>
      <x:c r="D4929" s="0" t="s">
        <x:v>2222</x:v>
      </x:c>
      <x:c r="E4929" s="43" t="n">
        <x:v>1</x:v>
      </x:c>
      <x:c r="G4929" s="0" t="s">
        <x:v>746</x:v>
      </x:c>
      <x:c r="H4929" s="44" t="n">
        <x:v>60</x:v>
      </x:c>
      <x:c r="I4929" s="0" t="s">
        <x:v>747</x:v>
      </x:c>
      <x:c r="J4929" s="45">
        <x:f>ROUND(E4929* H4929,5)</x:f>
      </x:c>
      <x:c r="K4929" s="46" t="s"/>
    </x:row>
    <x:row r="4930" spans="1:27">
      <x:c r="D4930" s="47" t="s">
        <x:v>761</x:v>
      </x:c>
      <x:c r="E4930" s="46" t="s"/>
      <x:c r="H4930" s="46" t="s"/>
      <x:c r="K4930" s="44">
        <x:f>SUM(J4929:J4929)</x:f>
      </x:c>
    </x:row>
    <x:row r="4931" spans="1:27">
      <x:c r="D4931" s="47" t="s">
        <x:v>762</x:v>
      </x:c>
      <x:c r="E4931" s="46" t="s"/>
      <x:c r="H4931" s="46" t="s"/>
      <x:c r="K4931" s="48">
        <x:f>SUM(J4928:J4930)</x:f>
      </x:c>
    </x:row>
    <x:row r="4932" spans="1:27">
      <x:c r="D4932" s="47" t="s">
        <x:v>787</x:v>
      </x:c>
      <x:c r="E4932" s="46" t="s"/>
      <x:c r="H4932" s="46" t="n">
        <x:v>3</x:v>
      </x:c>
      <x:c r="I4932" s="0" t="s">
        <x:v>764</x:v>
      </x:c>
      <x:c r="K4932" s="44">
        <x:f>ROUND(H4932/100*K4931,5)</x:f>
      </x:c>
    </x:row>
    <x:row r="4933" spans="1:27">
      <x:c r="D4933" s="47" t="s">
        <x:v>765</x:v>
      </x:c>
      <x:c r="E4933" s="46" t="s"/>
      <x:c r="H4933" s="46" t="s"/>
      <x:c r="K4933" s="48">
        <x:f>SUM(K4931:K4932)</x:f>
      </x:c>
    </x:row>
    <x:row r="4935" spans="1:27" customFormat="1" ht="45" customHeight="1">
      <x:c r="A4935" s="36" t="s">
        <x:v>2223</x:v>
      </x:c>
      <x:c r="B4935" s="36" t="s">
        <x:v>719</x:v>
      </x:c>
      <x:c r="C4935" s="37" t="s">
        <x:v>22</x:v>
      </x:c>
      <x:c r="D4935" s="38" t="s">
        <x:v>720</x:v>
      </x:c>
      <x:c r="E4935" s="37" t="s"/>
      <x:c r="F4935" s="37" t="s"/>
      <x:c r="G4935" s="37" t="s"/>
      <x:c r="H4935" s="39" t="s">
        <x:v>741</x:v>
      </x:c>
      <x:c r="I4935" s="40" t="n">
        <x:v>1</x:v>
      </x:c>
      <x:c r="J4935" s="41" t="s"/>
      <x:c r="K4935" s="42">
        <x:f>ROUND(K4949,2)</x:f>
      </x:c>
      <x:c r="L4935" s="37" t="s"/>
      <x:c r="M4935" s="37" t="s"/>
      <x:c r="N4935" s="37" t="s"/>
      <x:c r="O4935" s="37" t="s"/>
      <x:c r="P4935" s="37" t="s"/>
      <x:c r="Q4935" s="37" t="s"/>
      <x:c r="R4935" s="37" t="s"/>
      <x:c r="S4935" s="37" t="s"/>
      <x:c r="T4935" s="37" t="s"/>
      <x:c r="U4935" s="37" t="s"/>
      <x:c r="V4935" s="37" t="s"/>
      <x:c r="W4935" s="37" t="s"/>
      <x:c r="X4935" s="37" t="s"/>
      <x:c r="Y4935" s="37" t="s"/>
      <x:c r="Z4935" s="37" t="s"/>
      <x:c r="AA4935" s="37" t="s"/>
    </x:row>
    <x:row r="4936" spans="1:27">
      <x:c r="B4936" s="14" t="s">
        <x:v>742</x:v>
      </x:c>
    </x:row>
    <x:row r="4937" spans="1:27">
      <x:c r="B4937" s="0" t="s">
        <x:v>939</x:v>
      </x:c>
      <x:c r="C4937" s="0" t="s">
        <x:v>730</x:v>
      </x:c>
      <x:c r="D4937" s="0" t="s">
        <x:v>940</x:v>
      </x:c>
      <x:c r="E4937" s="43" t="n">
        <x:v>0.3</x:v>
      </x:c>
      <x:c r="F4937" s="0" t="s">
        <x:v>745</x:v>
      </x:c>
      <x:c r="G4937" s="0" t="s">
        <x:v>746</x:v>
      </x:c>
      <x:c r="H4937" s="44" t="n">
        <x:v>23.17</x:v>
      </x:c>
      <x:c r="I4937" s="0" t="s">
        <x:v>747</x:v>
      </x:c>
      <x:c r="J4937" s="45">
        <x:f>ROUND(E4937/I4935* H4937,5)</x:f>
      </x:c>
      <x:c r="K4937" s="46" t="s"/>
    </x:row>
    <x:row r="4938" spans="1:27">
      <x:c r="D4938" s="47" t="s">
        <x:v>748</x:v>
      </x:c>
      <x:c r="E4938" s="46" t="s"/>
      <x:c r="H4938" s="46" t="s"/>
      <x:c r="K4938" s="44">
        <x:f>SUM(J4937:J4937)</x:f>
      </x:c>
    </x:row>
    <x:row r="4939" spans="1:27">
      <x:c r="B4939" s="14" t="s">
        <x:v>749</x:v>
      </x:c>
      <x:c r="E4939" s="46" t="s"/>
      <x:c r="H4939" s="46" t="s"/>
      <x:c r="K4939" s="46" t="s"/>
    </x:row>
    <x:row r="4940" spans="1:27">
      <x:c r="B4940" s="0" t="s">
        <x:v>2213</x:v>
      </x:c>
      <x:c r="C4940" s="0" t="s">
        <x:v>730</x:v>
      </x:c>
      <x:c r="D4940" s="0" t="s">
        <x:v>2214</x:v>
      </x:c>
      <x:c r="E4940" s="43" t="n">
        <x:v>0.3</x:v>
      </x:c>
      <x:c r="F4940" s="0" t="s">
        <x:v>745</x:v>
      </x:c>
      <x:c r="G4940" s="0" t="s">
        <x:v>746</x:v>
      </x:c>
      <x:c r="H4940" s="44" t="n">
        <x:v>55.1</x:v>
      </x:c>
      <x:c r="I4940" s="0" t="s">
        <x:v>747</x:v>
      </x:c>
      <x:c r="J4940" s="45">
        <x:f>ROUND(E4940/I4935* H4940,5)</x:f>
      </x:c>
      <x:c r="K4940" s="46" t="s"/>
    </x:row>
    <x:row r="4941" spans="1:27">
      <x:c r="D4941" s="47" t="s">
        <x:v>752</x:v>
      </x:c>
      <x:c r="E4941" s="46" t="s"/>
      <x:c r="H4941" s="46" t="s"/>
      <x:c r="K4941" s="44">
        <x:f>SUM(J4940:J4940)</x:f>
      </x:c>
    </x:row>
    <x:row r="4942" spans="1:27">
      <x:c r="B4942" s="14" t="s">
        <x:v>753</x:v>
      </x:c>
      <x:c r="E4942" s="46" t="s"/>
      <x:c r="H4942" s="46" t="s"/>
      <x:c r="K4942" s="46" t="s"/>
    </x:row>
    <x:row r="4943" spans="1:27">
      <x:c r="B4943" s="0" t="s">
        <x:v>2224</x:v>
      </x:c>
      <x:c r="C4943" s="0" t="s">
        <x:v>22</x:v>
      </x:c>
      <x:c r="D4943" s="0" t="s">
        <x:v>2225</x:v>
      </x:c>
      <x:c r="E4943" s="43" t="n">
        <x:v>1</x:v>
      </x:c>
      <x:c r="G4943" s="0" t="s">
        <x:v>746</x:v>
      </x:c>
      <x:c r="H4943" s="44" t="n">
        <x:v>182.26</x:v>
      </x:c>
      <x:c r="I4943" s="0" t="s">
        <x:v>747</x:v>
      </x:c>
      <x:c r="J4943" s="45">
        <x:f>ROUND(E4943* H4943,5)</x:f>
      </x:c>
      <x:c r="K4943" s="46" t="s"/>
    </x:row>
    <x:row r="4944" spans="1:27">
      <x:c r="D4944" s="47" t="s">
        <x:v>761</x:v>
      </x:c>
      <x:c r="E4944" s="46" t="s"/>
      <x:c r="H4944" s="46" t="s"/>
      <x:c r="K4944" s="44">
        <x:f>SUM(J4943:J4943)</x:f>
      </x:c>
    </x:row>
    <x:row r="4945" spans="1:27">
      <x:c r="E4945" s="46" t="s"/>
      <x:c r="H4945" s="46" t="s"/>
      <x:c r="K4945" s="46" t="s"/>
    </x:row>
    <x:row r="4946" spans="1:27">
      <x:c r="D4946" s="47" t="s">
        <x:v>763</x:v>
      </x:c>
      <x:c r="E4946" s="46" t="s"/>
      <x:c r="H4946" s="46" t="n">
        <x:v>2.5</x:v>
      </x:c>
      <x:c r="I4946" s="0" t="s">
        <x:v>764</x:v>
      </x:c>
      <x:c r="J4946" s="0">
        <x:f>ROUND(H4946/100*K4938,5)</x:f>
      </x:c>
      <x:c r="K4946" s="46" t="s"/>
    </x:row>
    <x:row r="4947" spans="1:27">
      <x:c r="D4947" s="47" t="s">
        <x:v>762</x:v>
      </x:c>
      <x:c r="E4947" s="46" t="s"/>
      <x:c r="H4947" s="46" t="s"/>
      <x:c r="K4947" s="48">
        <x:f>SUM(J4936:J4946)</x:f>
      </x:c>
    </x:row>
    <x:row r="4948" spans="1:27">
      <x:c r="D4948" s="47" t="s">
        <x:v>787</x:v>
      </x:c>
      <x:c r="E4948" s="46" t="s"/>
      <x:c r="H4948" s="46" t="n">
        <x:v>3</x:v>
      </x:c>
      <x:c r="I4948" s="0" t="s">
        <x:v>764</x:v>
      </x:c>
      <x:c r="K4948" s="44">
        <x:f>ROUND(H4948/100*K4947,5)</x:f>
      </x:c>
    </x:row>
    <x:row r="4949" spans="1:27">
      <x:c r="D4949" s="47" t="s">
        <x:v>765</x:v>
      </x:c>
      <x:c r="E4949" s="46" t="s"/>
      <x:c r="H4949" s="46" t="s"/>
      <x:c r="K4949" s="48">
        <x:f>SUM(K4947:K4948)</x:f>
      </x:c>
    </x:row>
    <x:row r="4951" spans="1:27" customFormat="1" ht="45" customHeight="1">
      <x:c r="A4951" s="36" t="s">
        <x:v>2226</x:v>
      </x:c>
      <x:c r="B4951" s="36" t="s">
        <x:v>723</x:v>
      </x:c>
      <x:c r="C4951" s="37" t="s">
        <x:v>713</x:v>
      </x:c>
      <x:c r="D4951" s="38" t="s">
        <x:v>724</x:v>
      </x:c>
      <x:c r="E4951" s="37" t="s"/>
      <x:c r="F4951" s="37" t="s"/>
      <x:c r="G4951" s="37" t="s"/>
      <x:c r="H4951" s="39" t="s">
        <x:v>741</x:v>
      </x:c>
      <x:c r="I4951" s="40" t="n">
        <x:v>1</x:v>
      </x:c>
      <x:c r="J4951" s="41" t="s"/>
      <x:c r="K4951" s="42">
        <x:f>ROUND(K4957,2)</x:f>
      </x:c>
      <x:c r="L4951" s="37" t="s"/>
      <x:c r="M4951" s="37" t="s"/>
      <x:c r="N4951" s="37" t="s"/>
      <x:c r="O4951" s="37" t="s"/>
      <x:c r="P4951" s="37" t="s"/>
      <x:c r="Q4951" s="37" t="s"/>
      <x:c r="R4951" s="37" t="s"/>
      <x:c r="S4951" s="37" t="s"/>
      <x:c r="T4951" s="37" t="s"/>
      <x:c r="U4951" s="37" t="s"/>
      <x:c r="V4951" s="37" t="s"/>
      <x:c r="W4951" s="37" t="s"/>
      <x:c r="X4951" s="37" t="s"/>
      <x:c r="Y4951" s="37" t="s"/>
      <x:c r="Z4951" s="37" t="s"/>
      <x:c r="AA4951" s="37" t="s"/>
    </x:row>
    <x:row r="4952" spans="1:27">
      <x:c r="B4952" s="14" t="s">
        <x:v>753</x:v>
      </x:c>
    </x:row>
    <x:row r="4953" spans="1:27">
      <x:c r="B4953" s="0" t="s">
        <x:v>2227</x:v>
      </x:c>
      <x:c r="C4953" s="0" t="s">
        <x:v>713</x:v>
      </x:c>
      <x:c r="D4953" s="0" t="s">
        <x:v>2228</x:v>
      </x:c>
      <x:c r="E4953" s="43" t="n">
        <x:v>1</x:v>
      </x:c>
      <x:c r="G4953" s="0" t="s">
        <x:v>746</x:v>
      </x:c>
      <x:c r="H4953" s="44" t="n">
        <x:v>71.25</x:v>
      </x:c>
      <x:c r="I4953" s="0" t="s">
        <x:v>747</x:v>
      </x:c>
      <x:c r="J4953" s="45">
        <x:f>ROUND(E4953* H4953,5)</x:f>
      </x:c>
      <x:c r="K4953" s="46" t="s"/>
    </x:row>
    <x:row r="4954" spans="1:27">
      <x:c r="D4954" s="47" t="s">
        <x:v>761</x:v>
      </x:c>
      <x:c r="E4954" s="46" t="s"/>
      <x:c r="H4954" s="46" t="s"/>
      <x:c r="K4954" s="44">
        <x:f>SUM(J4953:J4953)</x:f>
      </x:c>
    </x:row>
    <x:row r="4955" spans="1:27">
      <x:c r="D4955" s="47" t="s">
        <x:v>762</x:v>
      </x:c>
      <x:c r="E4955" s="46" t="s"/>
      <x:c r="H4955" s="46" t="s"/>
      <x:c r="K4955" s="48">
        <x:f>SUM(J4952:J4954)</x:f>
      </x:c>
    </x:row>
    <x:row r="4956" spans="1:27">
      <x:c r="D4956" s="47" t="s">
        <x:v>787</x:v>
      </x:c>
      <x:c r="E4956" s="46" t="s"/>
      <x:c r="H4956" s="46" t="n">
        <x:v>3</x:v>
      </x:c>
      <x:c r="I4956" s="0" t="s">
        <x:v>764</x:v>
      </x:c>
      <x:c r="K4956" s="44">
        <x:f>ROUND(H4956/100*K4955,5)</x:f>
      </x:c>
    </x:row>
    <x:row r="4957" spans="1:27">
      <x:c r="D4957" s="47" t="s">
        <x:v>765</x:v>
      </x:c>
      <x:c r="E4957" s="46" t="s"/>
      <x:c r="H4957" s="46" t="s"/>
      <x:c r="K4957" s="48">
        <x:f>SUM(K4955:K4956)</x:f>
      </x:c>
    </x:row>
    <x:row r="4959" spans="1:27" customFormat="1" ht="45" customHeight="1">
      <x:c r="A4959" s="36" t="s">
        <x:v>2229</x:v>
      </x:c>
      <x:c r="B4959" s="36" t="s">
        <x:v>721</x:v>
      </x:c>
      <x:c r="C4959" s="37" t="s">
        <x:v>22</x:v>
      </x:c>
      <x:c r="D4959" s="38" t="s">
        <x:v>722</x:v>
      </x:c>
      <x:c r="E4959" s="37" t="s"/>
      <x:c r="F4959" s="37" t="s"/>
      <x:c r="G4959" s="37" t="s"/>
      <x:c r="H4959" s="39" t="s">
        <x:v>741</x:v>
      </x:c>
      <x:c r="I4959" s="40" t="n">
        <x:v>1</x:v>
      </x:c>
      <x:c r="J4959" s="41" t="s"/>
      <x:c r="K4959" s="42">
        <x:f>ROUND(K4973,2)</x:f>
      </x:c>
      <x:c r="L4959" s="37" t="s"/>
      <x:c r="M4959" s="37" t="s"/>
      <x:c r="N4959" s="37" t="s"/>
      <x:c r="O4959" s="37" t="s"/>
      <x:c r="P4959" s="37" t="s"/>
      <x:c r="Q4959" s="37" t="s"/>
      <x:c r="R4959" s="37" t="s"/>
      <x:c r="S4959" s="37" t="s"/>
      <x:c r="T4959" s="37" t="s"/>
      <x:c r="U4959" s="37" t="s"/>
      <x:c r="V4959" s="37" t="s"/>
      <x:c r="W4959" s="37" t="s"/>
      <x:c r="X4959" s="37" t="s"/>
      <x:c r="Y4959" s="37" t="s"/>
      <x:c r="Z4959" s="37" t="s"/>
      <x:c r="AA4959" s="37" t="s"/>
    </x:row>
    <x:row r="4960" spans="1:27">
      <x:c r="B4960" s="14" t="s">
        <x:v>742</x:v>
      </x:c>
    </x:row>
    <x:row r="4961" spans="1:27">
      <x:c r="B4961" s="0" t="s">
        <x:v>939</x:v>
      </x:c>
      <x:c r="C4961" s="0" t="s">
        <x:v>730</x:v>
      </x:c>
      <x:c r="D4961" s="0" t="s">
        <x:v>940</x:v>
      </x:c>
      <x:c r="E4961" s="43" t="n">
        <x:v>0.3</x:v>
      </x:c>
      <x:c r="F4961" s="0" t="s">
        <x:v>745</x:v>
      </x:c>
      <x:c r="G4961" s="0" t="s">
        <x:v>746</x:v>
      </x:c>
      <x:c r="H4961" s="44" t="n">
        <x:v>23.17</x:v>
      </x:c>
      <x:c r="I4961" s="0" t="s">
        <x:v>747</x:v>
      </x:c>
      <x:c r="J4961" s="45">
        <x:f>ROUND(E4961/I4959* H4961,5)</x:f>
      </x:c>
      <x:c r="K4961" s="46" t="s"/>
    </x:row>
    <x:row r="4962" spans="1:27">
      <x:c r="D4962" s="47" t="s">
        <x:v>748</x:v>
      </x:c>
      <x:c r="E4962" s="46" t="s"/>
      <x:c r="H4962" s="46" t="s"/>
      <x:c r="K4962" s="44">
        <x:f>SUM(J4961:J4961)</x:f>
      </x:c>
    </x:row>
    <x:row r="4963" spans="1:27">
      <x:c r="B4963" s="14" t="s">
        <x:v>749</x:v>
      </x:c>
      <x:c r="E4963" s="46" t="s"/>
      <x:c r="H4963" s="46" t="s"/>
      <x:c r="K4963" s="46" t="s"/>
    </x:row>
    <x:row r="4964" spans="1:27">
      <x:c r="B4964" s="0" t="s">
        <x:v>2213</x:v>
      </x:c>
      <x:c r="C4964" s="0" t="s">
        <x:v>730</x:v>
      </x:c>
      <x:c r="D4964" s="0" t="s">
        <x:v>2214</x:v>
      </x:c>
      <x:c r="E4964" s="43" t="n">
        <x:v>0.3</x:v>
      </x:c>
      <x:c r="F4964" s="0" t="s">
        <x:v>745</x:v>
      </x:c>
      <x:c r="G4964" s="0" t="s">
        <x:v>746</x:v>
      </x:c>
      <x:c r="H4964" s="44" t="n">
        <x:v>55.1</x:v>
      </x:c>
      <x:c r="I4964" s="0" t="s">
        <x:v>747</x:v>
      </x:c>
      <x:c r="J4964" s="45">
        <x:f>ROUND(E4964/I4959* H4964,5)</x:f>
      </x:c>
      <x:c r="K4964" s="46" t="s"/>
    </x:row>
    <x:row r="4965" spans="1:27">
      <x:c r="D4965" s="47" t="s">
        <x:v>752</x:v>
      </x:c>
      <x:c r="E4965" s="46" t="s"/>
      <x:c r="H4965" s="46" t="s"/>
      <x:c r="K4965" s="44">
        <x:f>SUM(J4964:J4964)</x:f>
      </x:c>
    </x:row>
    <x:row r="4966" spans="1:27">
      <x:c r="B4966" s="14" t="s">
        <x:v>753</x:v>
      </x:c>
      <x:c r="E4966" s="46" t="s"/>
      <x:c r="H4966" s="46" t="s"/>
      <x:c r="K4966" s="46" t="s"/>
    </x:row>
    <x:row r="4967" spans="1:27">
      <x:c r="B4967" s="0" t="s">
        <x:v>2230</x:v>
      </x:c>
      <x:c r="C4967" s="0" t="s">
        <x:v>22</x:v>
      </x:c>
      <x:c r="D4967" s="0" t="s">
        <x:v>2231</x:v>
      </x:c>
      <x:c r="E4967" s="43" t="n">
        <x:v>1</x:v>
      </x:c>
      <x:c r="G4967" s="0" t="s">
        <x:v>746</x:v>
      </x:c>
      <x:c r="H4967" s="44" t="n">
        <x:v>182.26</x:v>
      </x:c>
      <x:c r="I4967" s="0" t="s">
        <x:v>747</x:v>
      </x:c>
      <x:c r="J4967" s="45">
        <x:f>ROUND(E4967* H4967,5)</x:f>
      </x:c>
      <x:c r="K4967" s="46" t="s"/>
    </x:row>
    <x:row r="4968" spans="1:27">
      <x:c r="D4968" s="47" t="s">
        <x:v>761</x:v>
      </x:c>
      <x:c r="E4968" s="46" t="s"/>
      <x:c r="H4968" s="46" t="s"/>
      <x:c r="K4968" s="44">
        <x:f>SUM(J4967:J4967)</x:f>
      </x:c>
    </x:row>
    <x:row r="4969" spans="1:27">
      <x:c r="E4969" s="46" t="s"/>
      <x:c r="H4969" s="46" t="s"/>
      <x:c r="K4969" s="46" t="s"/>
    </x:row>
    <x:row r="4970" spans="1:27">
      <x:c r="D4970" s="47" t="s">
        <x:v>763</x:v>
      </x:c>
      <x:c r="E4970" s="46" t="s"/>
      <x:c r="H4970" s="46" t="n">
        <x:v>2.5</x:v>
      </x:c>
      <x:c r="I4970" s="0" t="s">
        <x:v>764</x:v>
      </x:c>
      <x:c r="J4970" s="0">
        <x:f>ROUND(H4970/100*K4962,5)</x:f>
      </x:c>
      <x:c r="K4970" s="46" t="s"/>
    </x:row>
    <x:row r="4971" spans="1:27">
      <x:c r="D4971" s="47" t="s">
        <x:v>762</x:v>
      </x:c>
      <x:c r="E4971" s="46" t="s"/>
      <x:c r="H4971" s="46" t="s"/>
      <x:c r="K4971" s="48">
        <x:f>SUM(J4960:J4970)</x:f>
      </x:c>
    </x:row>
    <x:row r="4972" spans="1:27">
      <x:c r="D4972" s="47" t="s">
        <x:v>787</x:v>
      </x:c>
      <x:c r="E4972" s="46" t="s"/>
      <x:c r="H4972" s="46" t="n">
        <x:v>3</x:v>
      </x:c>
      <x:c r="I4972" s="0" t="s">
        <x:v>764</x:v>
      </x:c>
      <x:c r="K4972" s="44">
        <x:f>ROUND(H4972/100*K4971,5)</x:f>
      </x:c>
    </x:row>
    <x:row r="4973" spans="1:27">
      <x:c r="D4973" s="47" t="s">
        <x:v>765</x:v>
      </x:c>
      <x:c r="E4973" s="46" t="s"/>
      <x:c r="H4973" s="46" t="s"/>
      <x:c r="K4973" s="48">
        <x:f>SUM(K4971:K4972)</x:f>
      </x:c>
    </x:row>
    <x:row r="4975" spans="1:27" customFormat="1" ht="45" customHeight="1">
      <x:c r="A4975" s="36" t="s">
        <x:v>2232</x:v>
      </x:c>
      <x:c r="B4975" s="36" t="s">
        <x:v>704</x:v>
      </x:c>
      <x:c r="C4975" s="37" t="s">
        <x:v>22</x:v>
      </x:c>
      <x:c r="D4975" s="38" t="s">
        <x:v>705</x:v>
      </x:c>
      <x:c r="E4975" s="37" t="s"/>
      <x:c r="F4975" s="37" t="s"/>
      <x:c r="G4975" s="37" t="s"/>
      <x:c r="H4975" s="39" t="s">
        <x:v>741</x:v>
      </x:c>
      <x:c r="I4975" s="40" t="n">
        <x:v>1</x:v>
      </x:c>
      <x:c r="J4975" s="41" t="s"/>
      <x:c r="K4975" s="42">
        <x:f>ROUND(K4986,2)</x:f>
      </x:c>
      <x:c r="L4975" s="37" t="s"/>
      <x:c r="M4975" s="37" t="s"/>
      <x:c r="N4975" s="37" t="s"/>
      <x:c r="O4975" s="37" t="s"/>
      <x:c r="P4975" s="37" t="s"/>
      <x:c r="Q4975" s="37" t="s"/>
      <x:c r="R4975" s="37" t="s"/>
      <x:c r="S4975" s="37" t="s"/>
      <x:c r="T4975" s="37" t="s"/>
      <x:c r="U4975" s="37" t="s"/>
      <x:c r="V4975" s="37" t="s"/>
      <x:c r="W4975" s="37" t="s"/>
      <x:c r="X4975" s="37" t="s"/>
      <x:c r="Y4975" s="37" t="s"/>
      <x:c r="Z4975" s="37" t="s"/>
      <x:c r="AA4975" s="37" t="s"/>
    </x:row>
    <x:row r="4976" spans="1:27">
      <x:c r="B4976" s="14" t="s">
        <x:v>742</x:v>
      </x:c>
    </x:row>
    <x:row r="4977" spans="1:27">
      <x:c r="B4977" s="0" t="s">
        <x:v>939</x:v>
      </x:c>
      <x:c r="C4977" s="0" t="s">
        <x:v>730</x:v>
      </x:c>
      <x:c r="D4977" s="0" t="s">
        <x:v>940</x:v>
      </x:c>
      <x:c r="E4977" s="43" t="n">
        <x:v>0.1</x:v>
      </x:c>
      <x:c r="F4977" s="0" t="s">
        <x:v>745</x:v>
      </x:c>
      <x:c r="G4977" s="0" t="s">
        <x:v>746</x:v>
      </x:c>
      <x:c r="H4977" s="44" t="n">
        <x:v>23.17</x:v>
      </x:c>
      <x:c r="I4977" s="0" t="s">
        <x:v>747</x:v>
      </x:c>
      <x:c r="J4977" s="45">
        <x:f>ROUND(E4977/I4975* H4977,5)</x:f>
      </x:c>
      <x:c r="K4977" s="46" t="s"/>
    </x:row>
    <x:row r="4978" spans="1:27">
      <x:c r="D4978" s="47" t="s">
        <x:v>748</x:v>
      </x:c>
      <x:c r="E4978" s="46" t="s"/>
      <x:c r="H4978" s="46" t="s"/>
      <x:c r="K4978" s="44">
        <x:f>SUM(J4977:J4977)</x:f>
      </x:c>
    </x:row>
    <x:row r="4979" spans="1:27">
      <x:c r="B4979" s="14" t="s">
        <x:v>753</x:v>
      </x:c>
      <x:c r="E4979" s="46" t="s"/>
      <x:c r="H4979" s="46" t="s"/>
      <x:c r="K4979" s="46" t="s"/>
    </x:row>
    <x:row r="4980" spans="1:27">
      <x:c r="B4980" s="0" t="s">
        <x:v>2233</x:v>
      </x:c>
      <x:c r="C4980" s="0" t="s">
        <x:v>22</x:v>
      </x:c>
      <x:c r="D4980" s="0" t="s">
        <x:v>2234</x:v>
      </x:c>
      <x:c r="E4980" s="43" t="n">
        <x:v>1</x:v>
      </x:c>
      <x:c r="G4980" s="0" t="s">
        <x:v>746</x:v>
      </x:c>
      <x:c r="H4980" s="44" t="n">
        <x:v>43.19</x:v>
      </x:c>
      <x:c r="I4980" s="0" t="s">
        <x:v>747</x:v>
      </x:c>
      <x:c r="J4980" s="45">
        <x:f>ROUND(E4980* H4980,5)</x:f>
      </x:c>
      <x:c r="K4980" s="46" t="s"/>
    </x:row>
    <x:row r="4981" spans="1:27">
      <x:c r="D4981" s="47" t="s">
        <x:v>761</x:v>
      </x:c>
      <x:c r="E4981" s="46" t="s"/>
      <x:c r="H4981" s="46" t="s"/>
      <x:c r="K4981" s="44">
        <x:f>SUM(J4980:J4980)</x:f>
      </x:c>
    </x:row>
    <x:row r="4982" spans="1:27">
      <x:c r="E4982" s="46" t="s"/>
      <x:c r="H4982" s="46" t="s"/>
      <x:c r="K4982" s="46" t="s"/>
    </x:row>
    <x:row r="4983" spans="1:27">
      <x:c r="D4983" s="47" t="s">
        <x:v>763</x:v>
      </x:c>
      <x:c r="E4983" s="46" t="s"/>
      <x:c r="H4983" s="46" t="n">
        <x:v>2.5</x:v>
      </x:c>
      <x:c r="I4983" s="0" t="s">
        <x:v>764</x:v>
      </x:c>
      <x:c r="J4983" s="0">
        <x:f>ROUND(H4983/100*K4978,5)</x:f>
      </x:c>
      <x:c r="K4983" s="46" t="s"/>
    </x:row>
    <x:row r="4984" spans="1:27">
      <x:c r="D4984" s="47" t="s">
        <x:v>762</x:v>
      </x:c>
      <x:c r="E4984" s="46" t="s"/>
      <x:c r="H4984" s="46" t="s"/>
      <x:c r="K4984" s="48">
        <x:f>SUM(J4976:J4983)</x:f>
      </x:c>
    </x:row>
    <x:row r="4985" spans="1:27">
      <x:c r="D4985" s="47" t="s">
        <x:v>787</x:v>
      </x:c>
      <x:c r="E4985" s="46" t="s"/>
      <x:c r="H4985" s="46" t="n">
        <x:v>3</x:v>
      </x:c>
      <x:c r="I4985" s="0" t="s">
        <x:v>764</x:v>
      </x:c>
      <x:c r="K4985" s="44">
        <x:f>ROUND(H4985/100*K4984,5)</x:f>
      </x:c>
    </x:row>
    <x:row r="4986" spans="1:27">
      <x:c r="D4986" s="47" t="s">
        <x:v>765</x:v>
      </x:c>
      <x:c r="E4986" s="46" t="s"/>
      <x:c r="H4986" s="46" t="s"/>
      <x:c r="K4986" s="48">
        <x:f>SUM(K4984:K4985)</x:f>
      </x:c>
    </x:row>
    <x:row r="4988" spans="1:27" customFormat="1" ht="45" customHeight="1">
      <x:c r="A4988" s="36" t="s">
        <x:v>2235</x:v>
      </x:c>
      <x:c r="B4988" s="36" t="s">
        <x:v>163</x:v>
      </x:c>
      <x:c r="C4988" s="37" t="s">
        <x:v>22</x:v>
      </x:c>
      <x:c r="D4988" s="38" t="s">
        <x:v>164</x:v>
      </x:c>
      <x:c r="E4988" s="37" t="s"/>
      <x:c r="F4988" s="37" t="s"/>
      <x:c r="G4988" s="37" t="s"/>
      <x:c r="H4988" s="39" t="s">
        <x:v>741</x:v>
      </x:c>
      <x:c r="I4988" s="40" t="n">
        <x:v>1</x:v>
      </x:c>
      <x:c r="J4988" s="41" t="s"/>
      <x:c r="K4988" s="42">
        <x:f>ROUND(K5003,2)</x:f>
      </x:c>
      <x:c r="L4988" s="37" t="s"/>
      <x:c r="M4988" s="37" t="s"/>
      <x:c r="N4988" s="37" t="s"/>
      <x:c r="O4988" s="37" t="s"/>
      <x:c r="P4988" s="37" t="s"/>
      <x:c r="Q4988" s="37" t="s"/>
      <x:c r="R4988" s="37" t="s"/>
      <x:c r="S4988" s="37" t="s"/>
      <x:c r="T4988" s="37" t="s"/>
      <x:c r="U4988" s="37" t="s"/>
      <x:c r="V4988" s="37" t="s"/>
      <x:c r="W4988" s="37" t="s"/>
      <x:c r="X4988" s="37" t="s"/>
      <x:c r="Y4988" s="37" t="s"/>
      <x:c r="Z4988" s="37" t="s"/>
      <x:c r="AA4988" s="37" t="s"/>
    </x:row>
    <x:row r="4989" spans="1:27">
      <x:c r="B4989" s="14" t="s">
        <x:v>742</x:v>
      </x:c>
    </x:row>
    <x:row r="4990" spans="1:27">
      <x:c r="B4990" s="0" t="s">
        <x:v>1545</x:v>
      </x:c>
      <x:c r="C4990" s="0" t="s">
        <x:v>730</x:v>
      </x:c>
      <x:c r="D4990" s="0" t="s">
        <x:v>1546</x:v>
      </x:c>
      <x:c r="E4990" s="43" t="n">
        <x:v>1.7263</x:v>
      </x:c>
      <x:c r="F4990" s="0" t="s">
        <x:v>745</x:v>
      </x:c>
      <x:c r="G4990" s="0" t="s">
        <x:v>746</x:v>
      </x:c>
      <x:c r="H4990" s="44" t="n">
        <x:v>27.76</x:v>
      </x:c>
      <x:c r="I4990" s="0" t="s">
        <x:v>747</x:v>
      </x:c>
      <x:c r="J4990" s="45">
        <x:f>ROUND(E4990/I4988* H4990,5)</x:f>
      </x:c>
      <x:c r="K4990" s="46" t="s"/>
    </x:row>
    <x:row r="4991" spans="1:27">
      <x:c r="B4991" s="0" t="s">
        <x:v>970</x:v>
      </x:c>
      <x:c r="C4991" s="0" t="s">
        <x:v>730</x:v>
      </x:c>
      <x:c r="D4991" s="0" t="s">
        <x:v>844</x:v>
      </x:c>
      <x:c r="E4991" s="43" t="n">
        <x:v>1.7263</x:v>
      </x:c>
      <x:c r="F4991" s="0" t="s">
        <x:v>745</x:v>
      </x:c>
      <x:c r="G4991" s="0" t="s">
        <x:v>746</x:v>
      </x:c>
      <x:c r="H4991" s="44" t="n">
        <x:v>23.17</x:v>
      </x:c>
      <x:c r="I4991" s="0" t="s">
        <x:v>747</x:v>
      </x:c>
      <x:c r="J4991" s="45">
        <x:f>ROUND(E4991/I4988* H4991,5)</x:f>
      </x:c>
      <x:c r="K4991" s="46" t="s"/>
    </x:row>
    <x:row r="4992" spans="1:27">
      <x:c r="D4992" s="47" t="s">
        <x:v>748</x:v>
      </x:c>
      <x:c r="E4992" s="46" t="s"/>
      <x:c r="H4992" s="46" t="s"/>
      <x:c r="K4992" s="44">
        <x:f>SUM(J4990:J4991)</x:f>
      </x:c>
    </x:row>
    <x:row r="4993" spans="1:27">
      <x:c r="B4993" s="14" t="s">
        <x:v>749</x:v>
      </x:c>
      <x:c r="E4993" s="46" t="s"/>
      <x:c r="H4993" s="46" t="s"/>
      <x:c r="K4993" s="46" t="s"/>
    </x:row>
    <x:row r="4994" spans="1:27">
      <x:c r="B4994" s="0" t="s">
        <x:v>2236</x:v>
      </x:c>
      <x:c r="C4994" s="0" t="s">
        <x:v>730</x:v>
      </x:c>
      <x:c r="D4994" s="0" t="s">
        <x:v>2237</x:v>
      </x:c>
      <x:c r="E4994" s="43" t="n">
        <x:v>0.8633</x:v>
      </x:c>
      <x:c r="F4994" s="0" t="s">
        <x:v>745</x:v>
      </x:c>
      <x:c r="G4994" s="0" t="s">
        <x:v>746</x:v>
      </x:c>
      <x:c r="H4994" s="44" t="n">
        <x:v>3.8</x:v>
      </x:c>
      <x:c r="I4994" s="0" t="s">
        <x:v>747</x:v>
      </x:c>
      <x:c r="J4994" s="45">
        <x:f>ROUND(E4994/I4988* H4994,5)</x:f>
      </x:c>
      <x:c r="K4994" s="46" t="s"/>
    </x:row>
    <x:row r="4995" spans="1:27">
      <x:c r="D4995" s="47" t="s">
        <x:v>752</x:v>
      </x:c>
      <x:c r="E4995" s="46" t="s"/>
      <x:c r="H4995" s="46" t="s"/>
      <x:c r="K4995" s="44">
        <x:f>SUM(J4994:J4994)</x:f>
      </x:c>
    </x:row>
    <x:row r="4996" spans="1:27">
      <x:c r="B4996" s="14" t="s">
        <x:v>753</x:v>
      </x:c>
      <x:c r="E4996" s="46" t="s"/>
      <x:c r="H4996" s="46" t="s"/>
      <x:c r="K4996" s="46" t="s"/>
    </x:row>
    <x:row r="4997" spans="1:27">
      <x:c r="B4997" s="0" t="s">
        <x:v>759</x:v>
      </x:c>
      <x:c r="C4997" s="0" t="s">
        <x:v>29</x:v>
      </x:c>
      <x:c r="D4997" s="0" t="s">
        <x:v>760</x:v>
      </x:c>
      <x:c r="E4997" s="43" t="n">
        <x:v>0.001</x:v>
      </x:c>
      <x:c r="G4997" s="0" t="s">
        <x:v>746</x:v>
      </x:c>
      <x:c r="H4997" s="44" t="n">
        <x:v>1.56</x:v>
      </x:c>
      <x:c r="I4997" s="0" t="s">
        <x:v>747</x:v>
      </x:c>
      <x:c r="J4997" s="45">
        <x:f>ROUND(E4997* H4997,5)</x:f>
      </x:c>
      <x:c r="K4997" s="46" t="s"/>
    </x:row>
    <x:row r="4998" spans="1:27">
      <x:c r="B4998" s="0" t="s">
        <x:v>2238</x:v>
      </x:c>
      <x:c r="C4998" s="0" t="s">
        <x:v>22</x:v>
      </x:c>
      <x:c r="D4998" s="0" t="s">
        <x:v>2239</x:v>
      </x:c>
      <x:c r="E4998" s="43" t="n">
        <x:v>1</x:v>
      </x:c>
      <x:c r="G4998" s="0" t="s">
        <x:v>746</x:v>
      </x:c>
      <x:c r="H4998" s="44" t="n">
        <x:v>114.61</x:v>
      </x:c>
      <x:c r="I4998" s="0" t="s">
        <x:v>747</x:v>
      </x:c>
      <x:c r="J4998" s="45">
        <x:f>ROUND(E4998* H4998,5)</x:f>
      </x:c>
      <x:c r="K4998" s="46" t="s"/>
    </x:row>
    <x:row r="4999" spans="1:27">
      <x:c r="B4999" s="0" t="s">
        <x:v>2240</x:v>
      </x:c>
      <x:c r="C4999" s="0" t="s">
        <x:v>771</x:v>
      </x:c>
      <x:c r="D4999" s="0" t="s">
        <x:v>2241</x:v>
      </x:c>
      <x:c r="E4999" s="43" t="n">
        <x:v>10.8518</x:v>
      </x:c>
      <x:c r="G4999" s="0" t="s">
        <x:v>746</x:v>
      </x:c>
      <x:c r="H4999" s="44" t="n">
        <x:v>3</x:v>
      </x:c>
      <x:c r="I4999" s="0" t="s">
        <x:v>747</x:v>
      </x:c>
      <x:c r="J4999" s="45">
        <x:f>ROUND(E4999* H4999,5)</x:f>
      </x:c>
      <x:c r="K4999" s="46" t="s"/>
    </x:row>
    <x:row r="5000" spans="1:27">
      <x:c r="D5000" s="47" t="s">
        <x:v>761</x:v>
      </x:c>
      <x:c r="E5000" s="46" t="s"/>
      <x:c r="H5000" s="46" t="s"/>
      <x:c r="K5000" s="44">
        <x:f>SUM(J4997:J4999)</x:f>
      </x:c>
    </x:row>
    <x:row r="5001" spans="1:27">
      <x:c r="D5001" s="47" t="s">
        <x:v>762</x:v>
      </x:c>
      <x:c r="E5001" s="46" t="s"/>
      <x:c r="H5001" s="46" t="s"/>
      <x:c r="K5001" s="48">
        <x:f>SUM(J4989:J5000)</x:f>
      </x:c>
    </x:row>
    <x:row r="5002" spans="1:27">
      <x:c r="D5002" s="47" t="s">
        <x:v>787</x:v>
      </x:c>
      <x:c r="E5002" s="46" t="s"/>
      <x:c r="H5002" s="46" t="n">
        <x:v>3</x:v>
      </x:c>
      <x:c r="I5002" s="0" t="s">
        <x:v>764</x:v>
      </x:c>
      <x:c r="K5002" s="44">
        <x:f>ROUND(H5002/100*K5001,5)</x:f>
      </x:c>
    </x:row>
    <x:row r="5003" spans="1:27">
      <x:c r="D5003" s="47" t="s">
        <x:v>765</x:v>
      </x:c>
      <x:c r="E5003" s="46" t="s"/>
      <x:c r="H5003" s="46" t="s"/>
      <x:c r="K5003" s="48">
        <x:f>SUM(K5001:K5002)</x:f>
      </x:c>
    </x:row>
    <x:row r="5005" spans="1:27" customFormat="1" ht="45" customHeight="1">
      <x:c r="A5005" s="36" t="s">
        <x:v>2242</x:v>
      </x:c>
      <x:c r="B5005" s="36" t="s">
        <x:v>279</x:v>
      </x:c>
      <x:c r="C5005" s="37" t="s">
        <x:v>43</x:v>
      </x:c>
      <x:c r="D5005" s="38" t="s">
        <x:v>280</x:v>
      </x:c>
      <x:c r="E5005" s="37" t="s"/>
      <x:c r="F5005" s="37" t="s"/>
      <x:c r="G5005" s="37" t="s"/>
      <x:c r="H5005" s="39" t="s">
        <x:v>741</x:v>
      </x:c>
      <x:c r="I5005" s="40" t="n">
        <x:v>1</x:v>
      </x:c>
      <x:c r="J5005" s="41" t="s"/>
      <x:c r="K5005" s="42">
        <x:f>ROUND(K5022,2)</x:f>
      </x:c>
      <x:c r="L5005" s="37" t="s"/>
      <x:c r="M5005" s="37" t="s"/>
      <x:c r="N5005" s="37" t="s"/>
      <x:c r="O5005" s="37" t="s"/>
      <x:c r="P5005" s="37" t="s"/>
      <x:c r="Q5005" s="37" t="s"/>
      <x:c r="R5005" s="37" t="s"/>
      <x:c r="S5005" s="37" t="s"/>
      <x:c r="T5005" s="37" t="s"/>
      <x:c r="U5005" s="37" t="s"/>
      <x:c r="V5005" s="37" t="s"/>
      <x:c r="W5005" s="37" t="s"/>
      <x:c r="X5005" s="37" t="s"/>
      <x:c r="Y5005" s="37" t="s"/>
      <x:c r="Z5005" s="37" t="s"/>
      <x:c r="AA5005" s="37" t="s"/>
    </x:row>
    <x:row r="5006" spans="1:27">
      <x:c r="B5006" s="14" t="s">
        <x:v>742</x:v>
      </x:c>
    </x:row>
    <x:row r="5007" spans="1:27">
      <x:c r="B5007" s="0" t="s">
        <x:v>1247</x:v>
      </x:c>
      <x:c r="C5007" s="0" t="s">
        <x:v>730</x:v>
      </x:c>
      <x:c r="D5007" s="0" t="s">
        <x:v>1248</x:v>
      </x:c>
      <x:c r="E5007" s="43" t="n">
        <x:v>0.171</x:v>
      </x:c>
      <x:c r="F5007" s="0" t="s">
        <x:v>745</x:v>
      </x:c>
      <x:c r="G5007" s="0" t="s">
        <x:v>746</x:v>
      </x:c>
      <x:c r="H5007" s="44" t="n">
        <x:v>16.18</x:v>
      </x:c>
      <x:c r="I5007" s="0" t="s">
        <x:v>747</x:v>
      </x:c>
      <x:c r="J5007" s="45">
        <x:f>ROUND(E5007/I5005* H5007,5)</x:f>
      </x:c>
      <x:c r="K5007" s="46" t="s"/>
    </x:row>
    <x:row r="5008" spans="1:27">
      <x:c r="B5008" s="0" t="s">
        <x:v>1245</x:v>
      </x:c>
      <x:c r="C5008" s="0" t="s">
        <x:v>730</x:v>
      </x:c>
      <x:c r="D5008" s="0" t="s">
        <x:v>1246</x:v>
      </x:c>
      <x:c r="E5008" s="43" t="n">
        <x:v>0.171</x:v>
      </x:c>
      <x:c r="F5008" s="0" t="s">
        <x:v>745</x:v>
      </x:c>
      <x:c r="G5008" s="0" t="s">
        <x:v>746</x:v>
      </x:c>
      <x:c r="H5008" s="44" t="n">
        <x:v>14.68</x:v>
      </x:c>
      <x:c r="I5008" s="0" t="s">
        <x:v>747</x:v>
      </x:c>
      <x:c r="J5008" s="45">
        <x:f>ROUND(E5008/I5005* H5008,5)</x:f>
      </x:c>
      <x:c r="K5008" s="46" t="s"/>
    </x:row>
    <x:row r="5009" spans="1:27">
      <x:c r="D5009" s="47" t="s">
        <x:v>748</x:v>
      </x:c>
      <x:c r="E5009" s="46" t="s"/>
      <x:c r="H5009" s="46" t="s"/>
      <x:c r="K5009" s="44">
        <x:f>SUM(J5007:J5008)</x:f>
      </x:c>
    </x:row>
    <x:row r="5010" spans="1:27">
      <x:c r="B5010" s="14" t="s">
        <x:v>753</x:v>
      </x:c>
      <x:c r="E5010" s="46" t="s"/>
      <x:c r="H5010" s="46" t="s"/>
      <x:c r="K5010" s="46" t="s"/>
    </x:row>
    <x:row r="5011" spans="1:27">
      <x:c r="B5011" s="0" t="s">
        <x:v>2243</x:v>
      </x:c>
      <x:c r="C5011" s="0" t="s">
        <x:v>22</x:v>
      </x:c>
      <x:c r="D5011" s="0" t="s">
        <x:v>1256</x:v>
      </x:c>
      <x:c r="E5011" s="43" t="n">
        <x:v>2.56</x:v>
      </x:c>
      <x:c r="G5011" s="0" t="s">
        <x:v>746</x:v>
      </x:c>
      <x:c r="H5011" s="44" t="n">
        <x:v>1.64</x:v>
      </x:c>
      <x:c r="I5011" s="0" t="s">
        <x:v>747</x:v>
      </x:c>
      <x:c r="J5011" s="45">
        <x:f>ROUND(E5011* H5011,5)</x:f>
      </x:c>
      <x:c r="K5011" s="46" t="s"/>
    </x:row>
    <x:row r="5012" spans="1:27">
      <x:c r="B5012" s="0" t="s">
        <x:v>2244</x:v>
      </x:c>
      <x:c r="C5012" s="0" t="s">
        <x:v>43</x:v>
      </x:c>
      <x:c r="D5012" s="0" t="s">
        <x:v>2245</x:v>
      </x:c>
      <x:c r="E5012" s="43" t="n">
        <x:v>1</x:v>
      </x:c>
      <x:c r="G5012" s="0" t="s">
        <x:v>746</x:v>
      </x:c>
      <x:c r="H5012" s="44" t="n">
        <x:v>2.7</x:v>
      </x:c>
      <x:c r="I5012" s="0" t="s">
        <x:v>747</x:v>
      </x:c>
      <x:c r="J5012" s="45">
        <x:f>ROUND(E5012* H5012,5)</x:f>
      </x:c>
      <x:c r="K5012" s="46" t="s"/>
    </x:row>
    <x:row r="5013" spans="1:27">
      <x:c r="B5013" s="0" t="s">
        <x:v>2246</x:v>
      </x:c>
      <x:c r="C5013" s="0" t="s">
        <x:v>22</x:v>
      </x:c>
      <x:c r="D5013" s="0" t="s">
        <x:v>2247</x:v>
      </x:c>
      <x:c r="E5013" s="43" t="n">
        <x:v>0.25</x:v>
      </x:c>
      <x:c r="G5013" s="0" t="s">
        <x:v>746</x:v>
      </x:c>
      <x:c r="H5013" s="44" t="n">
        <x:v>0.61</x:v>
      </x:c>
      <x:c r="I5013" s="0" t="s">
        <x:v>747</x:v>
      </x:c>
      <x:c r="J5013" s="45">
        <x:f>ROUND(E5013* H5013,5)</x:f>
      </x:c>
      <x:c r="K5013" s="46" t="s"/>
    </x:row>
    <x:row r="5014" spans="1:27">
      <x:c r="B5014" s="0" t="s">
        <x:v>2248</x:v>
      </x:c>
      <x:c r="C5014" s="0" t="s">
        <x:v>22</x:v>
      </x:c>
      <x:c r="D5014" s="0" t="s">
        <x:v>2249</x:v>
      </x:c>
      <x:c r="E5014" s="43" t="n">
        <x:v>0.25</x:v>
      </x:c>
      <x:c r="G5014" s="0" t="s">
        <x:v>746</x:v>
      </x:c>
      <x:c r="H5014" s="44" t="n">
        <x:v>0.52</x:v>
      </x:c>
      <x:c r="I5014" s="0" t="s">
        <x:v>747</x:v>
      </x:c>
      <x:c r="J5014" s="45">
        <x:f>ROUND(E5014* H5014,5)</x:f>
      </x:c>
      <x:c r="K5014" s="46" t="s"/>
    </x:row>
    <x:row r="5015" spans="1:27">
      <x:c r="B5015" s="0" t="s">
        <x:v>2250</x:v>
      </x:c>
      <x:c r="C5015" s="0" t="s">
        <x:v>22</x:v>
      </x:c>
      <x:c r="D5015" s="0" t="s">
        <x:v>2251</x:v>
      </x:c>
      <x:c r="E5015" s="43" t="n">
        <x:v>0.25</x:v>
      </x:c>
      <x:c r="G5015" s="0" t="s">
        <x:v>746</x:v>
      </x:c>
      <x:c r="H5015" s="44" t="n">
        <x:v>0.96</x:v>
      </x:c>
      <x:c r="I5015" s="0" t="s">
        <x:v>747</x:v>
      </x:c>
      <x:c r="J5015" s="45">
        <x:f>ROUND(E5015* H5015,5)</x:f>
      </x:c>
      <x:c r="K5015" s="46" t="s"/>
    </x:row>
    <x:row r="5016" spans="1:27">
      <x:c r="D5016" s="47" t="s">
        <x:v>761</x:v>
      </x:c>
      <x:c r="E5016" s="46" t="s"/>
      <x:c r="H5016" s="46" t="s"/>
      <x:c r="K5016" s="44">
        <x:f>SUM(J5011:J5015)</x:f>
      </x:c>
    </x:row>
    <x:row r="5017" spans="1:27">
      <x:c r="B5017" s="14" t="s">
        <x:v>1259</x:v>
      </x:c>
      <x:c r="E5017" s="46" t="s"/>
      <x:c r="H5017" s="46" t="s"/>
      <x:c r="K5017" s="46" t="s"/>
    </x:row>
    <x:row r="5018" spans="1:27">
      <x:c r="B5018" s="0" t="s">
        <x:v>1260</x:v>
      </x:c>
      <x:c r="C5018" s="0" t="s">
        <x:v>764</x:v>
      </x:c>
      <x:c r="D5018" s="0" t="s">
        <x:v>1261</x:v>
      </x:c>
      <x:c r="E5018" s="43" t="n">
        <x:v>2</x:v>
      </x:c>
      <x:c r="G5018" s="0" t="s">
        <x:v>764</x:v>
      </x:c>
      <x:c r="H5018" s="44" t="n">
        <x:v>12.698</x:v>
      </x:c>
      <x:c r="I5018" s="0" t="s">
        <x:v>747</x:v>
      </x:c>
      <x:c r="J5018" s="45">
        <x:f>ROUND(E5018* H5018/100,5)</x:f>
      </x:c>
      <x:c r="K5018" s="46" t="s"/>
    </x:row>
    <x:row r="5019" spans="1:27">
      <x:c r="D5019" s="47" t="s">
        <x:v>1262</x:v>
      </x:c>
      <x:c r="E5019" s="46" t="s"/>
      <x:c r="H5019" s="46" t="s"/>
      <x:c r="K5019" s="44">
        <x:f>SUM(J5018:J5018)</x:f>
      </x:c>
    </x:row>
    <x:row r="5020" spans="1:27">
      <x:c r="D5020" s="47" t="s">
        <x:v>762</x:v>
      </x:c>
      <x:c r="E5020" s="46" t="s"/>
      <x:c r="H5020" s="46" t="s"/>
      <x:c r="K5020" s="48">
        <x:f>SUM(J5006:J5019)</x:f>
      </x:c>
    </x:row>
    <x:row r="5021" spans="1:27">
      <x:c r="D5021" s="47" t="s">
        <x:v>787</x:v>
      </x:c>
      <x:c r="E5021" s="46" t="s"/>
      <x:c r="H5021" s="46" t="n">
        <x:v>3</x:v>
      </x:c>
      <x:c r="I5021" s="0" t="s">
        <x:v>764</x:v>
      </x:c>
      <x:c r="K5021" s="44">
        <x:f>ROUND(H5021/100*K5020,5)</x:f>
      </x:c>
    </x:row>
    <x:row r="5022" spans="1:27">
      <x:c r="D5022" s="47" t="s">
        <x:v>765</x:v>
      </x:c>
      <x:c r="E5022" s="46" t="s"/>
      <x:c r="H5022" s="46" t="s"/>
      <x:c r="K5022" s="48">
        <x:f>SUM(K5020:K5021)</x:f>
      </x:c>
    </x:row>
    <x:row r="5024" spans="1:27" customFormat="1" ht="45" customHeight="1">
      <x:c r="A5024" s="36" t="s">
        <x:v>2252</x:v>
      </x:c>
      <x:c r="B5024" s="36" t="s">
        <x:v>281</x:v>
      </x:c>
      <x:c r="C5024" s="37" t="s">
        <x:v>43</x:v>
      </x:c>
      <x:c r="D5024" s="38" t="s">
        <x:v>282</x:v>
      </x:c>
      <x:c r="E5024" s="37" t="s"/>
      <x:c r="F5024" s="37" t="s"/>
      <x:c r="G5024" s="37" t="s"/>
      <x:c r="H5024" s="39" t="s">
        <x:v>741</x:v>
      </x:c>
      <x:c r="I5024" s="40" t="n">
        <x:v>1</x:v>
      </x:c>
      <x:c r="J5024" s="41" t="s"/>
      <x:c r="K5024" s="42">
        <x:f>ROUND(K5041,2)</x:f>
      </x:c>
      <x:c r="L5024" s="37" t="s"/>
      <x:c r="M5024" s="37" t="s"/>
      <x:c r="N5024" s="37" t="s"/>
      <x:c r="O5024" s="37" t="s"/>
      <x:c r="P5024" s="37" t="s"/>
      <x:c r="Q5024" s="37" t="s"/>
      <x:c r="R5024" s="37" t="s"/>
      <x:c r="S5024" s="37" t="s"/>
      <x:c r="T5024" s="37" t="s"/>
      <x:c r="U5024" s="37" t="s"/>
      <x:c r="V5024" s="37" t="s"/>
      <x:c r="W5024" s="37" t="s"/>
      <x:c r="X5024" s="37" t="s"/>
      <x:c r="Y5024" s="37" t="s"/>
      <x:c r="Z5024" s="37" t="s"/>
      <x:c r="AA5024" s="37" t="s"/>
    </x:row>
    <x:row r="5025" spans="1:27">
      <x:c r="B5025" s="14" t="s">
        <x:v>742</x:v>
      </x:c>
    </x:row>
    <x:row r="5026" spans="1:27">
      <x:c r="B5026" s="0" t="s">
        <x:v>1245</x:v>
      </x:c>
      <x:c r="C5026" s="0" t="s">
        <x:v>730</x:v>
      </x:c>
      <x:c r="D5026" s="0" t="s">
        <x:v>1246</x:v>
      </x:c>
      <x:c r="E5026" s="43" t="n">
        <x:v>0.148</x:v>
      </x:c>
      <x:c r="F5026" s="0" t="s">
        <x:v>745</x:v>
      </x:c>
      <x:c r="G5026" s="0" t="s">
        <x:v>746</x:v>
      </x:c>
      <x:c r="H5026" s="44" t="n">
        <x:v>14.68</x:v>
      </x:c>
      <x:c r="I5026" s="0" t="s">
        <x:v>747</x:v>
      </x:c>
      <x:c r="J5026" s="45">
        <x:f>ROUND(E5026/I5024* H5026,5)</x:f>
      </x:c>
      <x:c r="K5026" s="46" t="s"/>
    </x:row>
    <x:row r="5027" spans="1:27">
      <x:c r="B5027" s="0" t="s">
        <x:v>1247</x:v>
      </x:c>
      <x:c r="C5027" s="0" t="s">
        <x:v>730</x:v>
      </x:c>
      <x:c r="D5027" s="0" t="s">
        <x:v>1248</x:v>
      </x:c>
      <x:c r="E5027" s="43" t="n">
        <x:v>0.148</x:v>
      </x:c>
      <x:c r="F5027" s="0" t="s">
        <x:v>745</x:v>
      </x:c>
      <x:c r="G5027" s="0" t="s">
        <x:v>746</x:v>
      </x:c>
      <x:c r="H5027" s="44" t="n">
        <x:v>16.18</x:v>
      </x:c>
      <x:c r="I5027" s="0" t="s">
        <x:v>747</x:v>
      </x:c>
      <x:c r="J5027" s="45">
        <x:f>ROUND(E5027/I5024* H5027,5)</x:f>
      </x:c>
      <x:c r="K5027" s="46" t="s"/>
    </x:row>
    <x:row r="5028" spans="1:27">
      <x:c r="D5028" s="47" t="s">
        <x:v>748</x:v>
      </x:c>
      <x:c r="E5028" s="46" t="s"/>
      <x:c r="H5028" s="46" t="s"/>
      <x:c r="K5028" s="44">
        <x:f>SUM(J5026:J5027)</x:f>
      </x:c>
    </x:row>
    <x:row r="5029" spans="1:27">
      <x:c r="B5029" s="14" t="s">
        <x:v>753</x:v>
      </x:c>
      <x:c r="E5029" s="46" t="s"/>
      <x:c r="H5029" s="46" t="s"/>
      <x:c r="K5029" s="46" t="s"/>
    </x:row>
    <x:row r="5030" spans="1:27">
      <x:c r="B5030" s="0" t="s">
        <x:v>2253</x:v>
      </x:c>
      <x:c r="C5030" s="0" t="s">
        <x:v>43</x:v>
      </x:c>
      <x:c r="D5030" s="0" t="s">
        <x:v>2254</x:v>
      </x:c>
      <x:c r="E5030" s="43" t="n">
        <x:v>1</x:v>
      </x:c>
      <x:c r="G5030" s="0" t="s">
        <x:v>746</x:v>
      </x:c>
      <x:c r="H5030" s="44" t="n">
        <x:v>3.92</x:v>
      </x:c>
      <x:c r="I5030" s="0" t="s">
        <x:v>747</x:v>
      </x:c>
      <x:c r="J5030" s="45">
        <x:f>ROUND(E5030* H5030,5)</x:f>
      </x:c>
      <x:c r="K5030" s="46" t="s"/>
    </x:row>
    <x:row r="5031" spans="1:27">
      <x:c r="B5031" s="0" t="s">
        <x:v>2255</x:v>
      </x:c>
      <x:c r="C5031" s="0" t="s">
        <x:v>22</x:v>
      </x:c>
      <x:c r="D5031" s="0" t="s">
        <x:v>2256</x:v>
      </x:c>
      <x:c r="E5031" s="43" t="n">
        <x:v>0.25</x:v>
      </x:c>
      <x:c r="G5031" s="0" t="s">
        <x:v>746</x:v>
      </x:c>
      <x:c r="H5031" s="44" t="n">
        <x:v>0.62</x:v>
      </x:c>
      <x:c r="I5031" s="0" t="s">
        <x:v>747</x:v>
      </x:c>
      <x:c r="J5031" s="45">
        <x:f>ROUND(E5031* H5031,5)</x:f>
      </x:c>
      <x:c r="K5031" s="46" t="s"/>
    </x:row>
    <x:row r="5032" spans="1:27">
      <x:c r="B5032" s="0" t="s">
        <x:v>2257</x:v>
      </x:c>
      <x:c r="C5032" s="0" t="s">
        <x:v>22</x:v>
      </x:c>
      <x:c r="D5032" s="0" t="s">
        <x:v>2258</x:v>
      </x:c>
      <x:c r="E5032" s="43" t="n">
        <x:v>0.25</x:v>
      </x:c>
      <x:c r="G5032" s="0" t="s">
        <x:v>746</x:v>
      </x:c>
      <x:c r="H5032" s="44" t="n">
        <x:v>0.77</x:v>
      </x:c>
      <x:c r="I5032" s="0" t="s">
        <x:v>747</x:v>
      </x:c>
      <x:c r="J5032" s="45">
        <x:f>ROUND(E5032* H5032,5)</x:f>
      </x:c>
      <x:c r="K5032" s="46" t="s"/>
    </x:row>
    <x:row r="5033" spans="1:27">
      <x:c r="B5033" s="0" t="s">
        <x:v>2259</x:v>
      </x:c>
      <x:c r="C5033" s="0" t="s">
        <x:v>22</x:v>
      </x:c>
      <x:c r="D5033" s="0" t="s">
        <x:v>2260</x:v>
      </x:c>
      <x:c r="E5033" s="43" t="n">
        <x:v>0.25</x:v>
      </x:c>
      <x:c r="G5033" s="0" t="s">
        <x:v>746</x:v>
      </x:c>
      <x:c r="H5033" s="44" t="n">
        <x:v>1.03</x:v>
      </x:c>
      <x:c r="I5033" s="0" t="s">
        <x:v>747</x:v>
      </x:c>
      <x:c r="J5033" s="45">
        <x:f>ROUND(E5033* H5033,5)</x:f>
      </x:c>
      <x:c r="K5033" s="46" t="s"/>
    </x:row>
    <x:row r="5034" spans="1:27">
      <x:c r="B5034" s="0" t="s">
        <x:v>2261</x:v>
      </x:c>
      <x:c r="C5034" s="0" t="s">
        <x:v>22</x:v>
      </x:c>
      <x:c r="D5034" s="0" t="s">
        <x:v>1256</x:v>
      </x:c>
      <x:c r="E5034" s="43" t="n">
        <x:v>2.2</x:v>
      </x:c>
      <x:c r="G5034" s="0" t="s">
        <x:v>746</x:v>
      </x:c>
      <x:c r="H5034" s="44" t="n">
        <x:v>2.2</x:v>
      </x:c>
      <x:c r="I5034" s="0" t="s">
        <x:v>747</x:v>
      </x:c>
      <x:c r="J5034" s="45">
        <x:f>ROUND(E5034* H5034,5)</x:f>
      </x:c>
      <x:c r="K5034" s="46" t="s"/>
    </x:row>
    <x:row r="5035" spans="1:27">
      <x:c r="D5035" s="47" t="s">
        <x:v>761</x:v>
      </x:c>
      <x:c r="E5035" s="46" t="s"/>
      <x:c r="H5035" s="46" t="s"/>
      <x:c r="K5035" s="44">
        <x:f>SUM(J5030:J5034)</x:f>
      </x:c>
    </x:row>
    <x:row r="5036" spans="1:27">
      <x:c r="B5036" s="14" t="s">
        <x:v>1259</x:v>
      </x:c>
      <x:c r="E5036" s="46" t="s"/>
      <x:c r="H5036" s="46" t="s"/>
      <x:c r="K5036" s="46" t="s"/>
    </x:row>
    <x:row r="5037" spans="1:27">
      <x:c r="B5037" s="0" t="s">
        <x:v>1260</x:v>
      </x:c>
      <x:c r="C5037" s="0" t="s">
        <x:v>764</x:v>
      </x:c>
      <x:c r="D5037" s="0" t="s">
        <x:v>1261</x:v>
      </x:c>
      <x:c r="E5037" s="43" t="n">
        <x:v>2</x:v>
      </x:c>
      <x:c r="G5037" s="0" t="s">
        <x:v>764</x:v>
      </x:c>
      <x:c r="H5037" s="44" t="n">
        <x:v>13.9325</x:v>
      </x:c>
      <x:c r="I5037" s="0" t="s">
        <x:v>747</x:v>
      </x:c>
      <x:c r="J5037" s="45">
        <x:f>ROUND(E5037* H5037/100,5)</x:f>
      </x:c>
      <x:c r="K5037" s="46" t="s"/>
    </x:row>
    <x:row r="5038" spans="1:27">
      <x:c r="D5038" s="47" t="s">
        <x:v>1262</x:v>
      </x:c>
      <x:c r="E5038" s="46" t="s"/>
      <x:c r="H5038" s="46" t="s"/>
      <x:c r="K5038" s="44">
        <x:f>SUM(J5037:J5037)</x:f>
      </x:c>
    </x:row>
    <x:row r="5039" spans="1:27">
      <x:c r="D5039" s="47" t="s">
        <x:v>762</x:v>
      </x:c>
      <x:c r="E5039" s="46" t="s"/>
      <x:c r="H5039" s="46" t="s"/>
      <x:c r="K5039" s="48">
        <x:f>SUM(J5025:J5038)</x:f>
      </x:c>
    </x:row>
    <x:row r="5040" spans="1:27">
      <x:c r="D5040" s="47" t="s">
        <x:v>787</x:v>
      </x:c>
      <x:c r="E5040" s="46" t="s"/>
      <x:c r="H5040" s="46" t="n">
        <x:v>3</x:v>
      </x:c>
      <x:c r="I5040" s="0" t="s">
        <x:v>764</x:v>
      </x:c>
      <x:c r="K5040" s="44">
        <x:f>ROUND(H5040/100*K5039,5)</x:f>
      </x:c>
    </x:row>
    <x:row r="5041" spans="1:27">
      <x:c r="D5041" s="47" t="s">
        <x:v>765</x:v>
      </x:c>
      <x:c r="E5041" s="46" t="s"/>
      <x:c r="H5041" s="46" t="s"/>
      <x:c r="K5041" s="48">
        <x:f>SUM(K5039:K5040)</x:f>
      </x:c>
    </x:row>
    <x:row r="5043" spans="1:27" customFormat="1" ht="45" customHeight="1">
      <x:c r="A5043" s="36" t="s">
        <x:v>2262</x:v>
      </x:c>
      <x:c r="B5043" s="36" t="s">
        <x:v>283</x:v>
      </x:c>
      <x:c r="C5043" s="37" t="s">
        <x:v>43</x:v>
      </x:c>
      <x:c r="D5043" s="38" t="s">
        <x:v>284</x:v>
      </x:c>
      <x:c r="E5043" s="37" t="s"/>
      <x:c r="F5043" s="37" t="s"/>
      <x:c r="G5043" s="37" t="s"/>
      <x:c r="H5043" s="39" t="s">
        <x:v>741</x:v>
      </x:c>
      <x:c r="I5043" s="40" t="n">
        <x:v>1</x:v>
      </x:c>
      <x:c r="J5043" s="41" t="s"/>
      <x:c r="K5043" s="42">
        <x:f>ROUND(K5060,2)</x:f>
      </x:c>
      <x:c r="L5043" s="37" t="s"/>
      <x:c r="M5043" s="37" t="s"/>
      <x:c r="N5043" s="37" t="s"/>
      <x:c r="O5043" s="37" t="s"/>
      <x:c r="P5043" s="37" t="s"/>
      <x:c r="Q5043" s="37" t="s"/>
      <x:c r="R5043" s="37" t="s"/>
      <x:c r="S5043" s="37" t="s"/>
      <x:c r="T5043" s="37" t="s"/>
      <x:c r="U5043" s="37" t="s"/>
      <x:c r="V5043" s="37" t="s"/>
      <x:c r="W5043" s="37" t="s"/>
      <x:c r="X5043" s="37" t="s"/>
      <x:c r="Y5043" s="37" t="s"/>
      <x:c r="Z5043" s="37" t="s"/>
      <x:c r="AA5043" s="37" t="s"/>
    </x:row>
    <x:row r="5044" spans="1:27">
      <x:c r="B5044" s="14" t="s">
        <x:v>742</x:v>
      </x:c>
    </x:row>
    <x:row r="5045" spans="1:27">
      <x:c r="B5045" s="0" t="s">
        <x:v>1247</x:v>
      </x:c>
      <x:c r="C5045" s="0" t="s">
        <x:v>730</x:v>
      </x:c>
      <x:c r="D5045" s="0" t="s">
        <x:v>1248</x:v>
      </x:c>
      <x:c r="E5045" s="43" t="n">
        <x:v>0.13</x:v>
      </x:c>
      <x:c r="F5045" s="0" t="s">
        <x:v>745</x:v>
      </x:c>
      <x:c r="G5045" s="0" t="s">
        <x:v>746</x:v>
      </x:c>
      <x:c r="H5045" s="44" t="n">
        <x:v>16.18</x:v>
      </x:c>
      <x:c r="I5045" s="0" t="s">
        <x:v>747</x:v>
      </x:c>
      <x:c r="J5045" s="45">
        <x:f>ROUND(E5045/I5043* H5045,5)</x:f>
      </x:c>
      <x:c r="K5045" s="46" t="s"/>
    </x:row>
    <x:row r="5046" spans="1:27">
      <x:c r="B5046" s="0" t="s">
        <x:v>1245</x:v>
      </x:c>
      <x:c r="C5046" s="0" t="s">
        <x:v>730</x:v>
      </x:c>
      <x:c r="D5046" s="0" t="s">
        <x:v>1246</x:v>
      </x:c>
      <x:c r="E5046" s="43" t="n">
        <x:v>0.13</x:v>
      </x:c>
      <x:c r="F5046" s="0" t="s">
        <x:v>745</x:v>
      </x:c>
      <x:c r="G5046" s="0" t="s">
        <x:v>746</x:v>
      </x:c>
      <x:c r="H5046" s="44" t="n">
        <x:v>14.68</x:v>
      </x:c>
      <x:c r="I5046" s="0" t="s">
        <x:v>747</x:v>
      </x:c>
      <x:c r="J5046" s="45">
        <x:f>ROUND(E5046/I5043* H5046,5)</x:f>
      </x:c>
      <x:c r="K5046" s="46" t="s"/>
    </x:row>
    <x:row r="5047" spans="1:27">
      <x:c r="D5047" s="47" t="s">
        <x:v>748</x:v>
      </x:c>
      <x:c r="E5047" s="46" t="s"/>
      <x:c r="H5047" s="46" t="s"/>
      <x:c r="K5047" s="44">
        <x:f>SUM(J5045:J5046)</x:f>
      </x:c>
    </x:row>
    <x:row r="5048" spans="1:27">
      <x:c r="B5048" s="14" t="s">
        <x:v>753</x:v>
      </x:c>
      <x:c r="E5048" s="46" t="s"/>
      <x:c r="H5048" s="46" t="s"/>
      <x:c r="K5048" s="46" t="s"/>
    </x:row>
    <x:row r="5049" spans="1:27">
      <x:c r="B5049" s="0" t="s">
        <x:v>2263</x:v>
      </x:c>
      <x:c r="C5049" s="0" t="s">
        <x:v>22</x:v>
      </x:c>
      <x:c r="D5049" s="0" t="s">
        <x:v>1256</x:v>
      </x:c>
      <x:c r="E5049" s="43" t="n">
        <x:v>1.92</x:v>
      </x:c>
      <x:c r="G5049" s="0" t="s">
        <x:v>746</x:v>
      </x:c>
      <x:c r="H5049" s="44" t="n">
        <x:v>2.4</x:v>
      </x:c>
      <x:c r="I5049" s="0" t="s">
        <x:v>747</x:v>
      </x:c>
      <x:c r="J5049" s="45">
        <x:f>ROUND(E5049* H5049,5)</x:f>
      </x:c>
      <x:c r="K5049" s="46" t="s"/>
    </x:row>
    <x:row r="5050" spans="1:27">
      <x:c r="B5050" s="0" t="s">
        <x:v>2264</x:v>
      </x:c>
      <x:c r="C5050" s="0" t="s">
        <x:v>22</x:v>
      </x:c>
      <x:c r="D5050" s="0" t="s">
        <x:v>2258</x:v>
      </x:c>
      <x:c r="E5050" s="43" t="n">
        <x:v>0.25</x:v>
      </x:c>
      <x:c r="G5050" s="0" t="s">
        <x:v>746</x:v>
      </x:c>
      <x:c r="H5050" s="44" t="n">
        <x:v>1.23</x:v>
      </x:c>
      <x:c r="I5050" s="0" t="s">
        <x:v>747</x:v>
      </x:c>
      <x:c r="J5050" s="45">
        <x:f>ROUND(E5050* H5050,5)</x:f>
      </x:c>
      <x:c r="K5050" s="46" t="s"/>
    </x:row>
    <x:row r="5051" spans="1:27">
      <x:c r="B5051" s="0" t="s">
        <x:v>2265</x:v>
      </x:c>
      <x:c r="C5051" s="0" t="s">
        <x:v>22</x:v>
      </x:c>
      <x:c r="D5051" s="0" t="s">
        <x:v>2260</x:v>
      </x:c>
      <x:c r="E5051" s="43" t="n">
        <x:v>0.25</x:v>
      </x:c>
      <x:c r="G5051" s="0" t="s">
        <x:v>746</x:v>
      </x:c>
      <x:c r="H5051" s="44" t="n">
        <x:v>1.62</x:v>
      </x:c>
      <x:c r="I5051" s="0" t="s">
        <x:v>747</x:v>
      </x:c>
      <x:c r="J5051" s="45">
        <x:f>ROUND(E5051* H5051,5)</x:f>
      </x:c>
      <x:c r="K5051" s="46" t="s"/>
    </x:row>
    <x:row r="5052" spans="1:27">
      <x:c r="B5052" s="0" t="s">
        <x:v>2266</x:v>
      </x:c>
      <x:c r="C5052" s="0" t="s">
        <x:v>43</x:v>
      </x:c>
      <x:c r="D5052" s="0" t="s">
        <x:v>2267</x:v>
      </x:c>
      <x:c r="E5052" s="43" t="n">
        <x:v>1</x:v>
      </x:c>
      <x:c r="G5052" s="0" t="s">
        <x:v>746</x:v>
      </x:c>
      <x:c r="H5052" s="44" t="n">
        <x:v>9.21</x:v>
      </x:c>
      <x:c r="I5052" s="0" t="s">
        <x:v>747</x:v>
      </x:c>
      <x:c r="J5052" s="45">
        <x:f>ROUND(E5052* H5052,5)</x:f>
      </x:c>
      <x:c r="K5052" s="46" t="s"/>
    </x:row>
    <x:row r="5053" spans="1:27">
      <x:c r="B5053" s="0" t="s">
        <x:v>2268</x:v>
      </x:c>
      <x:c r="C5053" s="0" t="s">
        <x:v>22</x:v>
      </x:c>
      <x:c r="D5053" s="0" t="s">
        <x:v>2256</x:v>
      </x:c>
      <x:c r="E5053" s="43" t="n">
        <x:v>0.25</x:v>
      </x:c>
      <x:c r="G5053" s="0" t="s">
        <x:v>746</x:v>
      </x:c>
      <x:c r="H5053" s="44" t="n">
        <x:v>0.97</x:v>
      </x:c>
      <x:c r="I5053" s="0" t="s">
        <x:v>747</x:v>
      </x:c>
      <x:c r="J5053" s="45">
        <x:f>ROUND(E5053* H5053,5)</x:f>
      </x:c>
      <x:c r="K5053" s="46" t="s"/>
    </x:row>
    <x:row r="5054" spans="1:27">
      <x:c r="D5054" s="47" t="s">
        <x:v>761</x:v>
      </x:c>
      <x:c r="E5054" s="46" t="s"/>
      <x:c r="H5054" s="46" t="s"/>
      <x:c r="K5054" s="44">
        <x:f>SUM(J5049:J5053)</x:f>
      </x:c>
    </x:row>
    <x:row r="5055" spans="1:27">
      <x:c r="B5055" s="14" t="s">
        <x:v>1259</x:v>
      </x:c>
      <x:c r="E5055" s="46" t="s"/>
      <x:c r="H5055" s="46" t="s"/>
      <x:c r="K5055" s="46" t="s"/>
    </x:row>
    <x:row r="5056" spans="1:27">
      <x:c r="B5056" s="0" t="s">
        <x:v>1260</x:v>
      </x:c>
      <x:c r="C5056" s="0" t="s">
        <x:v>764</x:v>
      </x:c>
      <x:c r="D5056" s="0" t="s">
        <x:v>1261</x:v>
      </x:c>
      <x:c r="E5056" s="43" t="n">
        <x:v>2</x:v>
      </x:c>
      <x:c r="G5056" s="0" t="s">
        <x:v>764</x:v>
      </x:c>
      <x:c r="H5056" s="44" t="n">
        <x:v>18.785</x:v>
      </x:c>
      <x:c r="I5056" s="0" t="s">
        <x:v>747</x:v>
      </x:c>
      <x:c r="J5056" s="45">
        <x:f>ROUND(E5056* H5056/100,5)</x:f>
      </x:c>
      <x:c r="K5056" s="46" t="s"/>
    </x:row>
    <x:row r="5057" spans="1:27">
      <x:c r="D5057" s="47" t="s">
        <x:v>1262</x:v>
      </x:c>
      <x:c r="E5057" s="46" t="s"/>
      <x:c r="H5057" s="46" t="s"/>
      <x:c r="K5057" s="44">
        <x:f>SUM(J5056:J5056)</x:f>
      </x:c>
    </x:row>
    <x:row r="5058" spans="1:27">
      <x:c r="D5058" s="47" t="s">
        <x:v>762</x:v>
      </x:c>
      <x:c r="E5058" s="46" t="s"/>
      <x:c r="H5058" s="46" t="s"/>
      <x:c r="K5058" s="48">
        <x:f>SUM(J5044:J5057)</x:f>
      </x:c>
    </x:row>
    <x:row r="5059" spans="1:27">
      <x:c r="D5059" s="47" t="s">
        <x:v>787</x:v>
      </x:c>
      <x:c r="E5059" s="46" t="s"/>
      <x:c r="H5059" s="46" t="n">
        <x:v>3</x:v>
      </x:c>
      <x:c r="I5059" s="0" t="s">
        <x:v>764</x:v>
      </x:c>
      <x:c r="K5059" s="44">
        <x:f>ROUND(H5059/100*K5058,5)</x:f>
      </x:c>
    </x:row>
    <x:row r="5060" spans="1:27">
      <x:c r="D5060" s="47" t="s">
        <x:v>765</x:v>
      </x:c>
      <x:c r="E5060" s="46" t="s"/>
      <x:c r="H5060" s="46" t="s"/>
      <x:c r="K5060" s="48">
        <x:f>SUM(K5058:K5059)</x:f>
      </x:c>
    </x:row>
    <x:row r="5062" spans="1:27" customFormat="1" ht="45" customHeight="1">
      <x:c r="A5062" s="36" t="s">
        <x:v>2269</x:v>
      </x:c>
      <x:c r="B5062" s="36" t="s">
        <x:v>224</x:v>
      </x:c>
      <x:c r="C5062" s="37" t="s">
        <x:v>43</x:v>
      </x:c>
      <x:c r="D5062" s="38" t="s">
        <x:v>225</x:v>
      </x:c>
      <x:c r="E5062" s="37" t="s"/>
      <x:c r="F5062" s="37" t="s"/>
      <x:c r="G5062" s="37" t="s"/>
      <x:c r="H5062" s="39" t="s">
        <x:v>741</x:v>
      </x:c>
      <x:c r="I5062" s="40" t="n">
        <x:v>1</x:v>
      </x:c>
      <x:c r="J5062" s="41" t="s"/>
      <x:c r="K5062" s="42">
        <x:f>ROUND(K5079,2)</x:f>
      </x:c>
      <x:c r="L5062" s="37" t="s"/>
      <x:c r="M5062" s="37" t="s"/>
      <x:c r="N5062" s="37" t="s"/>
      <x:c r="O5062" s="37" t="s"/>
      <x:c r="P5062" s="37" t="s"/>
      <x:c r="Q5062" s="37" t="s"/>
      <x:c r="R5062" s="37" t="s"/>
      <x:c r="S5062" s="37" t="s"/>
      <x:c r="T5062" s="37" t="s"/>
      <x:c r="U5062" s="37" t="s"/>
      <x:c r="V5062" s="37" t="s"/>
      <x:c r="W5062" s="37" t="s"/>
      <x:c r="X5062" s="37" t="s"/>
      <x:c r="Y5062" s="37" t="s"/>
      <x:c r="Z5062" s="37" t="s"/>
      <x:c r="AA5062" s="37" t="s"/>
    </x:row>
    <x:row r="5063" spans="1:27">
      <x:c r="B5063" s="14" t="s">
        <x:v>742</x:v>
      </x:c>
    </x:row>
    <x:row r="5064" spans="1:27">
      <x:c r="B5064" s="0" t="s">
        <x:v>1264</x:v>
      </x:c>
      <x:c r="C5064" s="0" t="s">
        <x:v>730</x:v>
      </x:c>
      <x:c r="D5064" s="0" t="s">
        <x:v>1192</x:v>
      </x:c>
      <x:c r="E5064" s="43" t="n">
        <x:v>0.13</x:v>
      </x:c>
      <x:c r="F5064" s="0" t="s">
        <x:v>745</x:v>
      </x:c>
      <x:c r="G5064" s="0" t="s">
        <x:v>746</x:v>
      </x:c>
      <x:c r="H5064" s="44" t="n">
        <x:v>14.68</x:v>
      </x:c>
      <x:c r="I5064" s="0" t="s">
        <x:v>747</x:v>
      </x:c>
      <x:c r="J5064" s="45">
        <x:f>ROUND(E5064/I5062* H5064,5)</x:f>
      </x:c>
      <x:c r="K5064" s="46" t="s"/>
    </x:row>
    <x:row r="5065" spans="1:27">
      <x:c r="B5065" s="0" t="s">
        <x:v>1265</x:v>
      </x:c>
      <x:c r="C5065" s="0" t="s">
        <x:v>730</x:v>
      </x:c>
      <x:c r="D5065" s="0" t="s">
        <x:v>1248</x:v>
      </x:c>
      <x:c r="E5065" s="43" t="n">
        <x:v>0.13</x:v>
      </x:c>
      <x:c r="F5065" s="0" t="s">
        <x:v>745</x:v>
      </x:c>
      <x:c r="G5065" s="0" t="s">
        <x:v>746</x:v>
      </x:c>
      <x:c r="H5065" s="44" t="n">
        <x:v>16.18</x:v>
      </x:c>
      <x:c r="I5065" s="0" t="s">
        <x:v>747</x:v>
      </x:c>
      <x:c r="J5065" s="45">
        <x:f>ROUND(E5065/I5062* H5065,5)</x:f>
      </x:c>
      <x:c r="K5065" s="46" t="s"/>
    </x:row>
    <x:row r="5066" spans="1:27">
      <x:c r="D5066" s="47" t="s">
        <x:v>748</x:v>
      </x:c>
      <x:c r="E5066" s="46" t="s"/>
      <x:c r="H5066" s="46" t="s"/>
      <x:c r="K5066" s="44">
        <x:f>SUM(J5064:J5065)</x:f>
      </x:c>
    </x:row>
    <x:row r="5067" spans="1:27">
      <x:c r="B5067" s="14" t="s">
        <x:v>753</x:v>
      </x:c>
      <x:c r="E5067" s="46" t="s"/>
      <x:c r="H5067" s="46" t="s"/>
      <x:c r="K5067" s="46" t="s"/>
    </x:row>
    <x:row r="5068" spans="1:27">
      <x:c r="B5068" s="0" t="s">
        <x:v>2263</x:v>
      </x:c>
      <x:c r="C5068" s="0" t="s">
        <x:v>22</x:v>
      </x:c>
      <x:c r="D5068" s="0" t="s">
        <x:v>1256</x:v>
      </x:c>
      <x:c r="E5068" s="43" t="n">
        <x:v>2</x:v>
      </x:c>
      <x:c r="G5068" s="0" t="s">
        <x:v>746</x:v>
      </x:c>
      <x:c r="H5068" s="44" t="n">
        <x:v>2.4</x:v>
      </x:c>
      <x:c r="I5068" s="0" t="s">
        <x:v>747</x:v>
      </x:c>
      <x:c r="J5068" s="45">
        <x:f>ROUND(E5068* H5068,5)</x:f>
      </x:c>
      <x:c r="K5068" s="46" t="s"/>
    </x:row>
    <x:row r="5069" spans="1:27">
      <x:c r="B5069" s="0" t="s">
        <x:v>2270</x:v>
      </x:c>
      <x:c r="C5069" s="0" t="s">
        <x:v>43</x:v>
      </x:c>
      <x:c r="D5069" s="0" t="s">
        <x:v>2271</x:v>
      </x:c>
      <x:c r="E5069" s="43" t="n">
        <x:v>1</x:v>
      </x:c>
      <x:c r="G5069" s="0" t="s">
        <x:v>746</x:v>
      </x:c>
      <x:c r="H5069" s="44" t="n">
        <x:v>5.86</x:v>
      </x:c>
      <x:c r="I5069" s="0" t="s">
        <x:v>747</x:v>
      </x:c>
      <x:c r="J5069" s="45">
        <x:f>ROUND(E5069* H5069,5)</x:f>
      </x:c>
      <x:c r="K5069" s="46" t="s"/>
    </x:row>
    <x:row r="5070" spans="1:27">
      <x:c r="B5070" s="0" t="s">
        <x:v>2265</x:v>
      </x:c>
      <x:c r="C5070" s="0" t="s">
        <x:v>22</x:v>
      </x:c>
      <x:c r="D5070" s="0" t="s">
        <x:v>2260</x:v>
      </x:c>
      <x:c r="E5070" s="43" t="n">
        <x:v>0.1</x:v>
      </x:c>
      <x:c r="G5070" s="0" t="s">
        <x:v>746</x:v>
      </x:c>
      <x:c r="H5070" s="44" t="n">
        <x:v>1.62</x:v>
      </x:c>
      <x:c r="I5070" s="0" t="s">
        <x:v>747</x:v>
      </x:c>
      <x:c r="J5070" s="45">
        <x:f>ROUND(E5070* H5070,5)</x:f>
      </x:c>
      <x:c r="K5070" s="46" t="s"/>
    </x:row>
    <x:row r="5071" spans="1:27">
      <x:c r="B5071" s="0" t="s">
        <x:v>2268</x:v>
      </x:c>
      <x:c r="C5071" s="0" t="s">
        <x:v>22</x:v>
      </x:c>
      <x:c r="D5071" s="0" t="s">
        <x:v>2256</x:v>
      </x:c>
      <x:c r="E5071" s="43" t="n">
        <x:v>0.25</x:v>
      </x:c>
      <x:c r="G5071" s="0" t="s">
        <x:v>746</x:v>
      </x:c>
      <x:c r="H5071" s="44" t="n">
        <x:v>0.97</x:v>
      </x:c>
      <x:c r="I5071" s="0" t="s">
        <x:v>747</x:v>
      </x:c>
      <x:c r="J5071" s="45">
        <x:f>ROUND(E5071* H5071,5)</x:f>
      </x:c>
      <x:c r="K5071" s="46" t="s"/>
    </x:row>
    <x:row r="5072" spans="1:27">
      <x:c r="B5072" s="0" t="s">
        <x:v>2264</x:v>
      </x:c>
      <x:c r="C5072" s="0" t="s">
        <x:v>22</x:v>
      </x:c>
      <x:c r="D5072" s="0" t="s">
        <x:v>2258</x:v>
      </x:c>
      <x:c r="E5072" s="43" t="n">
        <x:v>0.1</x:v>
      </x:c>
      <x:c r="G5072" s="0" t="s">
        <x:v>746</x:v>
      </x:c>
      <x:c r="H5072" s="44" t="n">
        <x:v>1.23</x:v>
      </x:c>
      <x:c r="I5072" s="0" t="s">
        <x:v>747</x:v>
      </x:c>
      <x:c r="J5072" s="45">
        <x:f>ROUND(E5072* H5072,5)</x:f>
      </x:c>
      <x:c r="K5072" s="46" t="s"/>
    </x:row>
    <x:row r="5073" spans="1:27">
      <x:c r="D5073" s="47" t="s">
        <x:v>761</x:v>
      </x:c>
      <x:c r="E5073" s="46" t="s"/>
      <x:c r="H5073" s="46" t="s"/>
      <x:c r="K5073" s="44">
        <x:f>SUM(J5068:J5072)</x:f>
      </x:c>
    </x:row>
    <x:row r="5074" spans="1:27">
      <x:c r="B5074" s="14" t="s">
        <x:v>1259</x:v>
      </x:c>
      <x:c r="E5074" s="46" t="s"/>
      <x:c r="H5074" s="46" t="s"/>
      <x:c r="K5074" s="46" t="s"/>
    </x:row>
    <x:row r="5075" spans="1:27">
      <x:c r="B5075" s="0" t="s">
        <x:v>1260</x:v>
      </x:c>
      <x:c r="C5075" s="0" t="s">
        <x:v>764</x:v>
      </x:c>
      <x:c r="D5075" s="0" t="s">
        <x:v>1261</x:v>
      </x:c>
      <x:c r="E5075" s="43" t="n">
        <x:v>2</x:v>
      </x:c>
      <x:c r="G5075" s="0" t="s">
        <x:v>764</x:v>
      </x:c>
      <x:c r="H5075" s="44" t="n">
        <x:v>15.1995</x:v>
      </x:c>
      <x:c r="I5075" s="0" t="s">
        <x:v>747</x:v>
      </x:c>
      <x:c r="J5075" s="45">
        <x:f>ROUND(E5075* H5075/100,5)</x:f>
      </x:c>
      <x:c r="K5075" s="46" t="s"/>
    </x:row>
    <x:row r="5076" spans="1:27">
      <x:c r="D5076" s="47" t="s">
        <x:v>1262</x:v>
      </x:c>
      <x:c r="E5076" s="46" t="s"/>
      <x:c r="H5076" s="46" t="s"/>
      <x:c r="K5076" s="44">
        <x:f>SUM(J5075:J5075)</x:f>
      </x:c>
    </x:row>
    <x:row r="5077" spans="1:27">
      <x:c r="D5077" s="47" t="s">
        <x:v>762</x:v>
      </x:c>
      <x:c r="E5077" s="46" t="s"/>
      <x:c r="H5077" s="46" t="s"/>
      <x:c r="K5077" s="48">
        <x:f>SUM(J5063:J5076)</x:f>
      </x:c>
    </x:row>
    <x:row r="5078" spans="1:27">
      <x:c r="D5078" s="47" t="s">
        <x:v>787</x:v>
      </x:c>
      <x:c r="E5078" s="46" t="s"/>
      <x:c r="H5078" s="46" t="n">
        <x:v>3</x:v>
      </x:c>
      <x:c r="I5078" s="0" t="s">
        <x:v>764</x:v>
      </x:c>
      <x:c r="K5078" s="44">
        <x:f>ROUND(H5078/100*K5077,5)</x:f>
      </x:c>
    </x:row>
    <x:row r="5079" spans="1:27">
      <x:c r="D5079" s="47" t="s">
        <x:v>765</x:v>
      </x:c>
      <x:c r="E5079" s="46" t="s"/>
      <x:c r="H5079" s="46" t="s"/>
      <x:c r="K5079" s="48">
        <x:f>SUM(K5077:K5078)</x:f>
      </x:c>
    </x:row>
    <x:row r="5081" spans="1:27" customFormat="1" ht="45" customHeight="1">
      <x:c r="A5081" s="36" t="s">
        <x:v>2272</x:v>
      </x:c>
      <x:c r="B5081" s="36" t="s">
        <x:v>226</x:v>
      </x:c>
      <x:c r="C5081" s="37" t="s">
        <x:v>43</x:v>
      </x:c>
      <x:c r="D5081" s="38" t="s">
        <x:v>227</x:v>
      </x:c>
      <x:c r="E5081" s="37" t="s"/>
      <x:c r="F5081" s="37" t="s"/>
      <x:c r="G5081" s="37" t="s"/>
      <x:c r="H5081" s="39" t="s">
        <x:v>741</x:v>
      </x:c>
      <x:c r="I5081" s="40" t="n">
        <x:v>1</x:v>
      </x:c>
      <x:c r="J5081" s="41" t="s"/>
      <x:c r="K5081" s="42">
        <x:f>ROUND(K5098,2)</x:f>
      </x:c>
      <x:c r="L5081" s="37" t="s"/>
      <x:c r="M5081" s="37" t="s"/>
      <x:c r="N5081" s="37" t="s"/>
      <x:c r="O5081" s="37" t="s"/>
      <x:c r="P5081" s="37" t="s"/>
      <x:c r="Q5081" s="37" t="s"/>
      <x:c r="R5081" s="37" t="s"/>
      <x:c r="S5081" s="37" t="s"/>
      <x:c r="T5081" s="37" t="s"/>
      <x:c r="U5081" s="37" t="s"/>
      <x:c r="V5081" s="37" t="s"/>
      <x:c r="W5081" s="37" t="s"/>
      <x:c r="X5081" s="37" t="s"/>
      <x:c r="Y5081" s="37" t="s"/>
      <x:c r="Z5081" s="37" t="s"/>
      <x:c r="AA5081" s="37" t="s"/>
    </x:row>
    <x:row r="5082" spans="1:27">
      <x:c r="B5082" s="14" t="s">
        <x:v>742</x:v>
      </x:c>
    </x:row>
    <x:row r="5083" spans="1:27">
      <x:c r="B5083" s="0" t="s">
        <x:v>1265</x:v>
      </x:c>
      <x:c r="C5083" s="0" t="s">
        <x:v>730</x:v>
      </x:c>
      <x:c r="D5083" s="0" t="s">
        <x:v>1248</x:v>
      </x:c>
      <x:c r="E5083" s="43" t="n">
        <x:v>0.086</x:v>
      </x:c>
      <x:c r="F5083" s="0" t="s">
        <x:v>745</x:v>
      </x:c>
      <x:c r="G5083" s="0" t="s">
        <x:v>746</x:v>
      </x:c>
      <x:c r="H5083" s="44" t="n">
        <x:v>16.18</x:v>
      </x:c>
      <x:c r="I5083" s="0" t="s">
        <x:v>747</x:v>
      </x:c>
      <x:c r="J5083" s="45">
        <x:f>ROUND(E5083/I5081* H5083,5)</x:f>
      </x:c>
      <x:c r="K5083" s="46" t="s"/>
    </x:row>
    <x:row r="5084" spans="1:27">
      <x:c r="B5084" s="0" t="s">
        <x:v>1264</x:v>
      </x:c>
      <x:c r="C5084" s="0" t="s">
        <x:v>730</x:v>
      </x:c>
      <x:c r="D5084" s="0" t="s">
        <x:v>1192</x:v>
      </x:c>
      <x:c r="E5084" s="43" t="n">
        <x:v>0.086</x:v>
      </x:c>
      <x:c r="F5084" s="0" t="s">
        <x:v>745</x:v>
      </x:c>
      <x:c r="G5084" s="0" t="s">
        <x:v>746</x:v>
      </x:c>
      <x:c r="H5084" s="44" t="n">
        <x:v>14.68</x:v>
      </x:c>
      <x:c r="I5084" s="0" t="s">
        <x:v>747</x:v>
      </x:c>
      <x:c r="J5084" s="45">
        <x:f>ROUND(E5084/I5081* H5084,5)</x:f>
      </x:c>
      <x:c r="K5084" s="46" t="s"/>
    </x:row>
    <x:row r="5085" spans="1:27">
      <x:c r="D5085" s="47" t="s">
        <x:v>748</x:v>
      </x:c>
      <x:c r="E5085" s="46" t="s"/>
      <x:c r="H5085" s="46" t="s"/>
      <x:c r="K5085" s="44">
        <x:f>SUM(J5083:J5084)</x:f>
      </x:c>
    </x:row>
    <x:row r="5086" spans="1:27">
      <x:c r="B5086" s="14" t="s">
        <x:v>753</x:v>
      </x:c>
      <x:c r="E5086" s="46" t="s"/>
      <x:c r="H5086" s="46" t="s"/>
      <x:c r="K5086" s="46" t="s"/>
    </x:row>
    <x:row r="5087" spans="1:27">
      <x:c r="B5087" s="0" t="s">
        <x:v>2273</x:v>
      </x:c>
      <x:c r="C5087" s="0" t="s">
        <x:v>22</x:v>
      </x:c>
      <x:c r="D5087" s="0" t="s">
        <x:v>1256</x:v>
      </x:c>
      <x:c r="E5087" s="43" t="n">
        <x:v>2</x:v>
      </x:c>
      <x:c r="G5087" s="0" t="s">
        <x:v>746</x:v>
      </x:c>
      <x:c r="H5087" s="44" t="n">
        <x:v>4.4</x:v>
      </x:c>
      <x:c r="I5087" s="0" t="s">
        <x:v>747</x:v>
      </x:c>
      <x:c r="J5087" s="45">
        <x:f>ROUND(E5087* H5087,5)</x:f>
      </x:c>
      <x:c r="K5087" s="46" t="s"/>
    </x:row>
    <x:row r="5088" spans="1:27">
      <x:c r="B5088" s="0" t="s">
        <x:v>2274</x:v>
      </x:c>
      <x:c r="C5088" s="0" t="s">
        <x:v>22</x:v>
      </x:c>
      <x:c r="D5088" s="0" t="s">
        <x:v>2275</x:v>
      </x:c>
      <x:c r="E5088" s="43" t="n">
        <x:v>0.1</x:v>
      </x:c>
      <x:c r="G5088" s="0" t="s">
        <x:v>746</x:v>
      </x:c>
      <x:c r="H5088" s="44" t="n">
        <x:v>7.95</x:v>
      </x:c>
      <x:c r="I5088" s="0" t="s">
        <x:v>747</x:v>
      </x:c>
      <x:c r="J5088" s="45">
        <x:f>ROUND(E5088* H5088,5)</x:f>
      </x:c>
      <x:c r="K5088" s="46" t="s"/>
    </x:row>
    <x:row r="5089" spans="1:27">
      <x:c r="B5089" s="0" t="s">
        <x:v>2276</x:v>
      </x:c>
      <x:c r="C5089" s="0" t="s">
        <x:v>22</x:v>
      </x:c>
      <x:c r="D5089" s="0" t="s">
        <x:v>2277</x:v>
      </x:c>
      <x:c r="E5089" s="43" t="n">
        <x:v>0.1</x:v>
      </x:c>
      <x:c r="G5089" s="0" t="s">
        <x:v>746</x:v>
      </x:c>
      <x:c r="H5089" s="44" t="n">
        <x:v>10.7</x:v>
      </x:c>
      <x:c r="I5089" s="0" t="s">
        <x:v>747</x:v>
      </x:c>
      <x:c r="J5089" s="45">
        <x:f>ROUND(E5089* H5089,5)</x:f>
      </x:c>
      <x:c r="K5089" s="46" t="s"/>
    </x:row>
    <x:row r="5090" spans="1:27">
      <x:c r="B5090" s="0" t="s">
        <x:v>2278</x:v>
      </x:c>
      <x:c r="C5090" s="0" t="s">
        <x:v>43</x:v>
      </x:c>
      <x:c r="D5090" s="0" t="s">
        <x:v>2279</x:v>
      </x:c>
      <x:c r="E5090" s="43" t="n">
        <x:v>1</x:v>
      </x:c>
      <x:c r="G5090" s="0" t="s">
        <x:v>746</x:v>
      </x:c>
      <x:c r="H5090" s="44" t="n">
        <x:v>21.73</x:v>
      </x:c>
      <x:c r="I5090" s="0" t="s">
        <x:v>747</x:v>
      </x:c>
      <x:c r="J5090" s="45">
        <x:f>ROUND(E5090* H5090,5)</x:f>
      </x:c>
      <x:c r="K5090" s="46" t="s"/>
    </x:row>
    <x:row r="5091" spans="1:27">
      <x:c r="B5091" s="0" t="s">
        <x:v>2280</x:v>
      </x:c>
      <x:c r="C5091" s="0" t="s">
        <x:v>22</x:v>
      </x:c>
      <x:c r="D5091" s="0" t="s">
        <x:v>2281</x:v>
      </x:c>
      <x:c r="E5091" s="43" t="n">
        <x:v>0.25</x:v>
      </x:c>
      <x:c r="G5091" s="0" t="s">
        <x:v>746</x:v>
      </x:c>
      <x:c r="H5091" s="44" t="n">
        <x:v>4.8</x:v>
      </x:c>
      <x:c r="I5091" s="0" t="s">
        <x:v>747</x:v>
      </x:c>
      <x:c r="J5091" s="45">
        <x:f>ROUND(E5091* H5091,5)</x:f>
      </x:c>
      <x:c r="K5091" s="46" t="s"/>
    </x:row>
    <x:row r="5092" spans="1:27">
      <x:c r="D5092" s="47" t="s">
        <x:v>761</x:v>
      </x:c>
      <x:c r="E5092" s="46" t="s"/>
      <x:c r="H5092" s="46" t="s"/>
      <x:c r="K5092" s="44">
        <x:f>SUM(J5087:J5091)</x:f>
      </x:c>
    </x:row>
    <x:row r="5093" spans="1:27">
      <x:c r="B5093" s="14" t="s">
        <x:v>1259</x:v>
      </x:c>
      <x:c r="E5093" s="46" t="s"/>
      <x:c r="H5093" s="46" t="s"/>
      <x:c r="K5093" s="46" t="s"/>
    </x:row>
    <x:row r="5094" spans="1:27">
      <x:c r="B5094" s="0" t="s">
        <x:v>1260</x:v>
      </x:c>
      <x:c r="C5094" s="0" t="s">
        <x:v>764</x:v>
      </x:c>
      <x:c r="D5094" s="0" t="s">
        <x:v>1261</x:v>
      </x:c>
      <x:c r="E5094" s="43" t="n">
        <x:v>2</x:v>
      </x:c>
      <x:c r="G5094" s="0" t="s">
        <x:v>764</x:v>
      </x:c>
      <x:c r="H5094" s="44" t="n">
        <x:v>36.249</x:v>
      </x:c>
      <x:c r="I5094" s="0" t="s">
        <x:v>747</x:v>
      </x:c>
      <x:c r="J5094" s="45">
        <x:f>ROUND(E5094* H5094/100,5)</x:f>
      </x:c>
      <x:c r="K5094" s="46" t="s"/>
    </x:row>
    <x:row r="5095" spans="1:27">
      <x:c r="D5095" s="47" t="s">
        <x:v>1262</x:v>
      </x:c>
      <x:c r="E5095" s="46" t="s"/>
      <x:c r="H5095" s="46" t="s"/>
      <x:c r="K5095" s="44">
        <x:f>SUM(J5094:J5094)</x:f>
      </x:c>
    </x:row>
    <x:row r="5096" spans="1:27">
      <x:c r="D5096" s="47" t="s">
        <x:v>762</x:v>
      </x:c>
      <x:c r="E5096" s="46" t="s"/>
      <x:c r="H5096" s="46" t="s"/>
      <x:c r="K5096" s="48">
        <x:f>SUM(J5082:J5095)</x:f>
      </x:c>
    </x:row>
    <x:row r="5097" spans="1:27">
      <x:c r="D5097" s="47" t="s">
        <x:v>787</x:v>
      </x:c>
      <x:c r="E5097" s="46" t="s"/>
      <x:c r="H5097" s="46" t="n">
        <x:v>3</x:v>
      </x:c>
      <x:c r="I5097" s="0" t="s">
        <x:v>764</x:v>
      </x:c>
      <x:c r="K5097" s="44">
        <x:f>ROUND(H5097/100*K5096,5)</x:f>
      </x:c>
    </x:row>
    <x:row r="5098" spans="1:27">
      <x:c r="D5098" s="47" t="s">
        <x:v>765</x:v>
      </x:c>
      <x:c r="E5098" s="46" t="s"/>
      <x:c r="H5098" s="46" t="s"/>
      <x:c r="K5098" s="48">
        <x:f>SUM(K5096:K5097)</x:f>
      </x:c>
    </x:row>
    <x:row r="5100" spans="1:27" customFormat="1" ht="45" customHeight="1">
      <x:c r="A5100" s="36" t="s">
        <x:v>2282</x:v>
      </x:c>
      <x:c r="B5100" s="36" t="s">
        <x:v>220</x:v>
      </x:c>
      <x:c r="C5100" s="37" t="s">
        <x:v>43</x:v>
      </x:c>
      <x:c r="D5100" s="38" t="s">
        <x:v>221</x:v>
      </x:c>
      <x:c r="E5100" s="37" t="s"/>
      <x:c r="F5100" s="37" t="s"/>
      <x:c r="G5100" s="37" t="s"/>
      <x:c r="H5100" s="39" t="s">
        <x:v>741</x:v>
      </x:c>
      <x:c r="I5100" s="40" t="n">
        <x:v>1</x:v>
      </x:c>
      <x:c r="J5100" s="41" t="s"/>
      <x:c r="K5100" s="42">
        <x:f>ROUND(K5117,2)</x:f>
      </x:c>
      <x:c r="L5100" s="37" t="s"/>
      <x:c r="M5100" s="37" t="s"/>
      <x:c r="N5100" s="37" t="s"/>
      <x:c r="O5100" s="37" t="s"/>
      <x:c r="P5100" s="37" t="s"/>
      <x:c r="Q5100" s="37" t="s"/>
      <x:c r="R5100" s="37" t="s"/>
      <x:c r="S5100" s="37" t="s"/>
      <x:c r="T5100" s="37" t="s"/>
      <x:c r="U5100" s="37" t="s"/>
      <x:c r="V5100" s="37" t="s"/>
      <x:c r="W5100" s="37" t="s"/>
      <x:c r="X5100" s="37" t="s"/>
      <x:c r="Y5100" s="37" t="s"/>
      <x:c r="Z5100" s="37" t="s"/>
      <x:c r="AA5100" s="37" t="s"/>
    </x:row>
    <x:row r="5101" spans="1:27">
      <x:c r="B5101" s="14" t="s">
        <x:v>742</x:v>
      </x:c>
    </x:row>
    <x:row r="5102" spans="1:27">
      <x:c r="B5102" s="0" t="s">
        <x:v>1264</x:v>
      </x:c>
      <x:c r="C5102" s="0" t="s">
        <x:v>730</x:v>
      </x:c>
      <x:c r="D5102" s="0" t="s">
        <x:v>1192</x:v>
      </x:c>
      <x:c r="E5102" s="43" t="n">
        <x:v>0.171</x:v>
      </x:c>
      <x:c r="F5102" s="0" t="s">
        <x:v>745</x:v>
      </x:c>
      <x:c r="G5102" s="0" t="s">
        <x:v>746</x:v>
      </x:c>
      <x:c r="H5102" s="44" t="n">
        <x:v>14.68</x:v>
      </x:c>
      <x:c r="I5102" s="0" t="s">
        <x:v>747</x:v>
      </x:c>
      <x:c r="J5102" s="45">
        <x:f>ROUND(E5102/I5100* H5102,5)</x:f>
      </x:c>
      <x:c r="K5102" s="46" t="s"/>
    </x:row>
    <x:row r="5103" spans="1:27">
      <x:c r="B5103" s="0" t="s">
        <x:v>1265</x:v>
      </x:c>
      <x:c r="C5103" s="0" t="s">
        <x:v>730</x:v>
      </x:c>
      <x:c r="D5103" s="0" t="s">
        <x:v>1248</x:v>
      </x:c>
      <x:c r="E5103" s="43" t="n">
        <x:v>0.171</x:v>
      </x:c>
      <x:c r="F5103" s="0" t="s">
        <x:v>745</x:v>
      </x:c>
      <x:c r="G5103" s="0" t="s">
        <x:v>746</x:v>
      </x:c>
      <x:c r="H5103" s="44" t="n">
        <x:v>16.18</x:v>
      </x:c>
      <x:c r="I5103" s="0" t="s">
        <x:v>747</x:v>
      </x:c>
      <x:c r="J5103" s="45">
        <x:f>ROUND(E5103/I5100* H5103,5)</x:f>
      </x:c>
      <x:c r="K5103" s="46" t="s"/>
    </x:row>
    <x:row r="5104" spans="1:27">
      <x:c r="D5104" s="47" t="s">
        <x:v>748</x:v>
      </x:c>
      <x:c r="E5104" s="46" t="s"/>
      <x:c r="H5104" s="46" t="s"/>
      <x:c r="K5104" s="44">
        <x:f>SUM(J5102:J5103)</x:f>
      </x:c>
    </x:row>
    <x:row r="5105" spans="1:27">
      <x:c r="B5105" s="14" t="s">
        <x:v>753</x:v>
      </x:c>
      <x:c r="E5105" s="46" t="s"/>
      <x:c r="H5105" s="46" t="s"/>
      <x:c r="K5105" s="46" t="s"/>
    </x:row>
    <x:row r="5106" spans="1:27">
      <x:c r="B5106" s="0" t="s">
        <x:v>2246</x:v>
      </x:c>
      <x:c r="C5106" s="0" t="s">
        <x:v>22</x:v>
      </x:c>
      <x:c r="D5106" s="0" t="s">
        <x:v>2247</x:v>
      </x:c>
      <x:c r="E5106" s="43" t="n">
        <x:v>0.1</x:v>
      </x:c>
      <x:c r="G5106" s="0" t="s">
        <x:v>746</x:v>
      </x:c>
      <x:c r="H5106" s="44" t="n">
        <x:v>0.61</x:v>
      </x:c>
      <x:c r="I5106" s="0" t="s">
        <x:v>747</x:v>
      </x:c>
      <x:c r="J5106" s="45">
        <x:f>ROUND(E5106* H5106,5)</x:f>
      </x:c>
      <x:c r="K5106" s="46" t="s"/>
    </x:row>
    <x:row r="5107" spans="1:27">
      <x:c r="B5107" s="0" t="s">
        <x:v>2248</x:v>
      </x:c>
      <x:c r="C5107" s="0" t="s">
        <x:v>22</x:v>
      </x:c>
      <x:c r="D5107" s="0" t="s">
        <x:v>2249</x:v>
      </x:c>
      <x:c r="E5107" s="43" t="n">
        <x:v>0.25</x:v>
      </x:c>
      <x:c r="G5107" s="0" t="s">
        <x:v>746</x:v>
      </x:c>
      <x:c r="H5107" s="44" t="n">
        <x:v>0.52</x:v>
      </x:c>
      <x:c r="I5107" s="0" t="s">
        <x:v>747</x:v>
      </x:c>
      <x:c r="J5107" s="45">
        <x:f>ROUND(E5107* H5107,5)</x:f>
      </x:c>
      <x:c r="K5107" s="46" t="s"/>
    </x:row>
    <x:row r="5108" spans="1:27">
      <x:c r="B5108" s="0" t="s">
        <x:v>2250</x:v>
      </x:c>
      <x:c r="C5108" s="0" t="s">
        <x:v>22</x:v>
      </x:c>
      <x:c r="D5108" s="0" t="s">
        <x:v>2251</x:v>
      </x:c>
      <x:c r="E5108" s="43" t="n">
        <x:v>0.1</x:v>
      </x:c>
      <x:c r="G5108" s="0" t="s">
        <x:v>746</x:v>
      </x:c>
      <x:c r="H5108" s="44" t="n">
        <x:v>0.96</x:v>
      </x:c>
      <x:c r="I5108" s="0" t="s">
        <x:v>747</x:v>
      </x:c>
      <x:c r="J5108" s="45">
        <x:f>ROUND(E5108* H5108,5)</x:f>
      </x:c>
      <x:c r="K5108" s="46" t="s"/>
    </x:row>
    <x:row r="5109" spans="1:27">
      <x:c r="B5109" s="0" t="s">
        <x:v>2283</x:v>
      </x:c>
      <x:c r="C5109" s="0" t="s">
        <x:v>43</x:v>
      </x:c>
      <x:c r="D5109" s="0" t="s">
        <x:v>2284</x:v>
      </x:c>
      <x:c r="E5109" s="43" t="n">
        <x:v>1</x:v>
      </x:c>
      <x:c r="G5109" s="0" t="s">
        <x:v>746</x:v>
      </x:c>
      <x:c r="H5109" s="44" t="n">
        <x:v>2.55</x:v>
      </x:c>
      <x:c r="I5109" s="0" t="s">
        <x:v>747</x:v>
      </x:c>
      <x:c r="J5109" s="45">
        <x:f>ROUND(E5109* H5109,5)</x:f>
      </x:c>
      <x:c r="K5109" s="46" t="s"/>
    </x:row>
    <x:row r="5110" spans="1:27">
      <x:c r="B5110" s="0" t="s">
        <x:v>2243</x:v>
      </x:c>
      <x:c r="C5110" s="0" t="s">
        <x:v>22</x:v>
      </x:c>
      <x:c r="D5110" s="0" t="s">
        <x:v>1256</x:v>
      </x:c>
      <x:c r="E5110" s="43" t="n">
        <x:v>2</x:v>
      </x:c>
      <x:c r="G5110" s="0" t="s">
        <x:v>746</x:v>
      </x:c>
      <x:c r="H5110" s="44" t="n">
        <x:v>1.64</x:v>
      </x:c>
      <x:c r="I5110" s="0" t="s">
        <x:v>747</x:v>
      </x:c>
      <x:c r="J5110" s="45">
        <x:f>ROUND(E5110* H5110,5)</x:f>
      </x:c>
      <x:c r="K5110" s="46" t="s"/>
    </x:row>
    <x:row r="5111" spans="1:27">
      <x:c r="D5111" s="47" t="s">
        <x:v>761</x:v>
      </x:c>
      <x:c r="E5111" s="46" t="s"/>
      <x:c r="H5111" s="46" t="s"/>
      <x:c r="K5111" s="44">
        <x:f>SUM(J5106:J5110)</x:f>
      </x:c>
    </x:row>
    <x:row r="5112" spans="1:27">
      <x:c r="B5112" s="14" t="s">
        <x:v>1259</x:v>
      </x:c>
      <x:c r="E5112" s="46" t="s"/>
      <x:c r="H5112" s="46" t="s"/>
      <x:c r="K5112" s="46" t="s"/>
    </x:row>
    <x:row r="5113" spans="1:27">
      <x:c r="B5113" s="0" t="s">
        <x:v>1260</x:v>
      </x:c>
      <x:c r="C5113" s="0" t="s">
        <x:v>764</x:v>
      </x:c>
      <x:c r="D5113" s="0" t="s">
        <x:v>1261</x:v>
      </x:c>
      <x:c r="E5113" s="43" t="n">
        <x:v>2</x:v>
      </x:c>
      <x:c r="G5113" s="0" t="s">
        <x:v>764</x:v>
      </x:c>
      <x:c r="H5113" s="44" t="n">
        <x:v>11.394</x:v>
      </x:c>
      <x:c r="I5113" s="0" t="s">
        <x:v>747</x:v>
      </x:c>
      <x:c r="J5113" s="45">
        <x:f>ROUND(E5113* H5113/100,5)</x:f>
      </x:c>
      <x:c r="K5113" s="46" t="s"/>
    </x:row>
    <x:row r="5114" spans="1:27">
      <x:c r="D5114" s="47" t="s">
        <x:v>1262</x:v>
      </x:c>
      <x:c r="E5114" s="46" t="s"/>
      <x:c r="H5114" s="46" t="s"/>
      <x:c r="K5114" s="44">
        <x:f>SUM(J5113:J5113)</x:f>
      </x:c>
    </x:row>
    <x:row r="5115" spans="1:27">
      <x:c r="D5115" s="47" t="s">
        <x:v>762</x:v>
      </x:c>
      <x:c r="E5115" s="46" t="s"/>
      <x:c r="H5115" s="46" t="s"/>
      <x:c r="K5115" s="48">
        <x:f>SUM(J5101:J5114)</x:f>
      </x:c>
    </x:row>
    <x:row r="5116" spans="1:27">
      <x:c r="D5116" s="47" t="s">
        <x:v>787</x:v>
      </x:c>
      <x:c r="E5116" s="46" t="s"/>
      <x:c r="H5116" s="46" t="n">
        <x:v>3</x:v>
      </x:c>
      <x:c r="I5116" s="0" t="s">
        <x:v>764</x:v>
      </x:c>
      <x:c r="K5116" s="44">
        <x:f>ROUND(H5116/100*K5115,5)</x:f>
      </x:c>
    </x:row>
    <x:row r="5117" spans="1:27">
      <x:c r="D5117" s="47" t="s">
        <x:v>765</x:v>
      </x:c>
      <x:c r="E5117" s="46" t="s"/>
      <x:c r="H5117" s="46" t="s"/>
      <x:c r="K5117" s="48">
        <x:f>SUM(K5115:K5116)</x:f>
      </x:c>
    </x:row>
    <x:row r="5119" spans="1:27" customFormat="1" ht="45" customHeight="1">
      <x:c r="A5119" s="36" t="s">
        <x:v>2285</x:v>
      </x:c>
      <x:c r="B5119" s="36" t="s">
        <x:v>222</x:v>
      </x:c>
      <x:c r="C5119" s="37" t="s">
        <x:v>43</x:v>
      </x:c>
      <x:c r="D5119" s="38" t="s">
        <x:v>223</x:v>
      </x:c>
      <x:c r="E5119" s="37" t="s"/>
      <x:c r="F5119" s="37" t="s"/>
      <x:c r="G5119" s="37" t="s"/>
      <x:c r="H5119" s="39" t="s">
        <x:v>741</x:v>
      </x:c>
      <x:c r="I5119" s="40" t="n">
        <x:v>1</x:v>
      </x:c>
      <x:c r="J5119" s="41" t="s"/>
      <x:c r="K5119" s="42">
        <x:f>ROUND(K5135,2)</x:f>
      </x:c>
      <x:c r="L5119" s="37" t="s"/>
      <x:c r="M5119" s="37" t="s"/>
      <x:c r="N5119" s="37" t="s"/>
      <x:c r="O5119" s="37" t="s"/>
      <x:c r="P5119" s="37" t="s"/>
      <x:c r="Q5119" s="37" t="s"/>
      <x:c r="R5119" s="37" t="s"/>
      <x:c r="S5119" s="37" t="s"/>
      <x:c r="T5119" s="37" t="s"/>
      <x:c r="U5119" s="37" t="s"/>
      <x:c r="V5119" s="37" t="s"/>
      <x:c r="W5119" s="37" t="s"/>
      <x:c r="X5119" s="37" t="s"/>
      <x:c r="Y5119" s="37" t="s"/>
      <x:c r="Z5119" s="37" t="s"/>
      <x:c r="AA5119" s="37" t="s"/>
    </x:row>
    <x:row r="5120" spans="1:27">
      <x:c r="B5120" s="14" t="s">
        <x:v>742</x:v>
      </x:c>
    </x:row>
    <x:row r="5121" spans="1:27">
      <x:c r="B5121" s="0" t="s">
        <x:v>1264</x:v>
      </x:c>
      <x:c r="C5121" s="0" t="s">
        <x:v>730</x:v>
      </x:c>
      <x:c r="D5121" s="0" t="s">
        <x:v>1192</x:v>
      </x:c>
      <x:c r="E5121" s="43" t="n">
        <x:v>0.148</x:v>
      </x:c>
      <x:c r="F5121" s="0" t="s">
        <x:v>745</x:v>
      </x:c>
      <x:c r="G5121" s="0" t="s">
        <x:v>746</x:v>
      </x:c>
      <x:c r="H5121" s="44" t="n">
        <x:v>14.68</x:v>
      </x:c>
      <x:c r="I5121" s="0" t="s">
        <x:v>747</x:v>
      </x:c>
      <x:c r="J5121" s="45">
        <x:f>ROUND(E5121/I5119* H5121,5)</x:f>
      </x:c>
      <x:c r="K5121" s="46" t="s"/>
    </x:row>
    <x:row r="5122" spans="1:27">
      <x:c r="B5122" s="0" t="s">
        <x:v>1265</x:v>
      </x:c>
      <x:c r="C5122" s="0" t="s">
        <x:v>730</x:v>
      </x:c>
      <x:c r="D5122" s="0" t="s">
        <x:v>1248</x:v>
      </x:c>
      <x:c r="E5122" s="43" t="n">
        <x:v>0.148</x:v>
      </x:c>
      <x:c r="F5122" s="0" t="s">
        <x:v>745</x:v>
      </x:c>
      <x:c r="G5122" s="0" t="s">
        <x:v>746</x:v>
      </x:c>
      <x:c r="H5122" s="44" t="n">
        <x:v>16.18</x:v>
      </x:c>
      <x:c r="I5122" s="0" t="s">
        <x:v>747</x:v>
      </x:c>
      <x:c r="J5122" s="45">
        <x:f>ROUND(E5122/I5119* H5122,5)</x:f>
      </x:c>
      <x:c r="K5122" s="46" t="s"/>
    </x:row>
    <x:row r="5123" spans="1:27">
      <x:c r="D5123" s="47" t="s">
        <x:v>748</x:v>
      </x:c>
      <x:c r="E5123" s="46" t="s"/>
      <x:c r="H5123" s="46" t="s"/>
      <x:c r="K5123" s="44">
        <x:f>SUM(J5121:J5122)</x:f>
      </x:c>
    </x:row>
    <x:row r="5124" spans="1:27">
      <x:c r="B5124" s="14" t="s">
        <x:v>753</x:v>
      </x:c>
      <x:c r="E5124" s="46" t="s"/>
      <x:c r="H5124" s="46" t="s"/>
      <x:c r="K5124" s="46" t="s"/>
    </x:row>
    <x:row r="5125" spans="1:27">
      <x:c r="B5125" s="0" t="s">
        <x:v>2255</x:v>
      </x:c>
      <x:c r="C5125" s="0" t="s">
        <x:v>22</x:v>
      </x:c>
      <x:c r="D5125" s="0" t="s">
        <x:v>2256</x:v>
      </x:c>
      <x:c r="E5125" s="43" t="n">
        <x:v>0.25</x:v>
      </x:c>
      <x:c r="G5125" s="0" t="s">
        <x:v>746</x:v>
      </x:c>
      <x:c r="H5125" s="44" t="n">
        <x:v>0.62</x:v>
      </x:c>
      <x:c r="I5125" s="0" t="s">
        <x:v>747</x:v>
      </x:c>
      <x:c r="J5125" s="45">
        <x:f>ROUND(E5125* H5125,5)</x:f>
      </x:c>
      <x:c r="K5125" s="46" t="s"/>
    </x:row>
    <x:row r="5126" spans="1:27">
      <x:c r="B5126" s="0" t="s">
        <x:v>2259</x:v>
      </x:c>
      <x:c r="C5126" s="0" t="s">
        <x:v>22</x:v>
      </x:c>
      <x:c r="D5126" s="0" t="s">
        <x:v>2260</x:v>
      </x:c>
      <x:c r="E5126" s="43" t="n">
        <x:v>0.1</x:v>
      </x:c>
      <x:c r="G5126" s="0" t="s">
        <x:v>746</x:v>
      </x:c>
      <x:c r="H5126" s="44" t="n">
        <x:v>1.03</x:v>
      </x:c>
      <x:c r="I5126" s="0" t="s">
        <x:v>747</x:v>
      </x:c>
      <x:c r="J5126" s="45">
        <x:f>ROUND(E5126* H5126,5)</x:f>
      </x:c>
      <x:c r="K5126" s="46" t="s"/>
    </x:row>
    <x:row r="5127" spans="1:27">
      <x:c r="B5127" s="0" t="s">
        <x:v>2261</x:v>
      </x:c>
      <x:c r="C5127" s="0" t="s">
        <x:v>22</x:v>
      </x:c>
      <x:c r="D5127" s="0" t="s">
        <x:v>1256</x:v>
      </x:c>
      <x:c r="E5127" s="43" t="n">
        <x:v>2</x:v>
      </x:c>
      <x:c r="G5127" s="0" t="s">
        <x:v>746</x:v>
      </x:c>
      <x:c r="H5127" s="44" t="n">
        <x:v>2.2</x:v>
      </x:c>
      <x:c r="I5127" s="0" t="s">
        <x:v>747</x:v>
      </x:c>
      <x:c r="J5127" s="45">
        <x:f>ROUND(E5127* H5127,5)</x:f>
      </x:c>
      <x:c r="K5127" s="46" t="s"/>
    </x:row>
    <x:row r="5128" spans="1:27">
      <x:c r="B5128" s="0" t="s">
        <x:v>2257</x:v>
      </x:c>
      <x:c r="C5128" s="0" t="s">
        <x:v>22</x:v>
      </x:c>
      <x:c r="D5128" s="0" t="s">
        <x:v>2258</x:v>
      </x:c>
      <x:c r="E5128" s="43" t="n">
        <x:v>0.1</x:v>
      </x:c>
      <x:c r="G5128" s="0" t="s">
        <x:v>746</x:v>
      </x:c>
      <x:c r="H5128" s="44" t="n">
        <x:v>0.77</x:v>
      </x:c>
      <x:c r="I5128" s="0" t="s">
        <x:v>747</x:v>
      </x:c>
      <x:c r="J5128" s="45">
        <x:f>ROUND(E5128* H5128,5)</x:f>
      </x:c>
      <x:c r="K5128" s="46" t="s"/>
    </x:row>
    <x:row r="5129" spans="1:27">
      <x:c r="B5129" s="0" t="s">
        <x:v>2286</x:v>
      </x:c>
      <x:c r="C5129" s="0" t="s">
        <x:v>43</x:v>
      </x:c>
      <x:c r="D5129" s="0" t="s">
        <x:v>2287</x:v>
      </x:c>
      <x:c r="E5129" s="43" t="n">
        <x:v>1</x:v>
      </x:c>
      <x:c r="G5129" s="0" t="s">
        <x:v>746</x:v>
      </x:c>
      <x:c r="H5129" s="44" t="n">
        <x:v>3.65</x:v>
      </x:c>
      <x:c r="I5129" s="0" t="s">
        <x:v>747</x:v>
      </x:c>
      <x:c r="J5129" s="45">
        <x:f>ROUND(E5129* H5129,5)</x:f>
      </x:c>
      <x:c r="K5129" s="46" t="s"/>
    </x:row>
    <x:row r="5130" spans="1:27">
      <x:c r="D5130" s="47" t="s">
        <x:v>761</x:v>
      </x:c>
      <x:c r="E5130" s="46" t="s"/>
      <x:c r="H5130" s="46" t="s"/>
      <x:c r="K5130" s="44">
        <x:f>SUM(J5125:J5129)</x:f>
      </x:c>
    </x:row>
    <x:row r="5131" spans="1:27">
      <x:c r="B5131" s="14" t="s">
        <x:v>1259</x:v>
      </x:c>
      <x:c r="E5131" s="46" t="s"/>
      <x:c r="H5131" s="46" t="s"/>
      <x:c r="K5131" s="46" t="s"/>
    </x:row>
    <x:row r="5132" spans="1:27">
      <x:c r="B5132" s="0" t="s">
        <x:v>1260</x:v>
      </x:c>
      <x:c r="C5132" s="0" t="s">
        <x:v>764</x:v>
      </x:c>
      <x:c r="D5132" s="0" t="s">
        <x:v>1261</x:v>
      </x:c>
      <x:c r="E5132" s="43" t="n">
        <x:v>2</x:v>
      </x:c>
      <x:c r="G5132" s="0" t="s">
        <x:v>764</x:v>
      </x:c>
      <x:c r="H5132" s="44" t="n">
        <x:v>12.9525</x:v>
      </x:c>
      <x:c r="I5132" s="0" t="s">
        <x:v>747</x:v>
      </x:c>
      <x:c r="J5132" s="45">
        <x:f>ROUND(E5132* H5132/100,5)</x:f>
      </x:c>
      <x:c r="K5132" s="46" t="s"/>
    </x:row>
    <x:row r="5133" spans="1:27">
      <x:c r="D5133" s="47" t="s">
        <x:v>1262</x:v>
      </x:c>
      <x:c r="E5133" s="46" t="s"/>
      <x:c r="H5133" s="46" t="s"/>
      <x:c r="K5133" s="44">
        <x:f>SUM(J5132:J5132)</x:f>
      </x:c>
    </x:row>
    <x:row r="5134" spans="1:27">
      <x:c r="D5134" s="47" t="s">
        <x:v>762</x:v>
      </x:c>
      <x:c r="E5134" s="46" t="s"/>
      <x:c r="H5134" s="46" t="s"/>
      <x:c r="K5134" s="48">
        <x:f>SUM(J5120:J5133)</x:f>
      </x:c>
    </x:row>
    <x:row r="5135" spans="1:27">
      <x:c r="D5135" s="47" t="s">
        <x:v>765</x:v>
      </x:c>
      <x:c r="E5135" s="46" t="s"/>
      <x:c r="H5135" s="46" t="s"/>
      <x:c r="K5135" s="48">
        <x:f>SUM(K5134:K5134)</x:f>
      </x:c>
    </x:row>
    <x:row r="5137" spans="1:27">
      <x:c r="A5137" s="19" t="s">
        <x:v>782</x:v>
      </x:c>
      <x:c r="B5137" s="19" t="s"/>
    </x:row>
    <x:row r="5138" spans="1:27" customFormat="1" ht="45" customHeight="1">
      <x:c r="A5138" s="36" t="s"/>
      <x:c r="B5138" s="36" t="s">
        <x:v>2288</x:v>
      </x:c>
      <x:c r="C5138" s="37" t="s">
        <x:v>277</x:v>
      </x:c>
      <x:c r="D5138" s="38" t="s">
        <x:v>2289</x:v>
      </x:c>
      <x:c r="E5138" s="37" t="s"/>
      <x:c r="F5138" s="37" t="s"/>
      <x:c r="G5138" s="37" t="s"/>
      <x:c r="H5138" s="39" t="s">
        <x:v>741</x:v>
      </x:c>
      <x:c r="I5138" s="40" t="n">
        <x:v>1</x:v>
      </x:c>
      <x:c r="J5138" s="41" t="s"/>
      <x:c r="K5138" s="42">
        <x:f>ROUND(K5144,2)</x:f>
      </x:c>
      <x:c r="L5138" s="37" t="s"/>
      <x:c r="M5138" s="37" t="s"/>
      <x:c r="N5138" s="37" t="s"/>
      <x:c r="O5138" s="37" t="s"/>
      <x:c r="P5138" s="37" t="s"/>
      <x:c r="Q5138" s="37" t="s"/>
      <x:c r="R5138" s="37" t="s"/>
      <x:c r="S5138" s="37" t="s"/>
      <x:c r="T5138" s="37" t="s"/>
      <x:c r="U5138" s="37" t="s"/>
      <x:c r="V5138" s="37" t="s"/>
      <x:c r="W5138" s="37" t="s"/>
      <x:c r="X5138" s="37" t="s"/>
      <x:c r="Y5138" s="37" t="s"/>
      <x:c r="Z5138" s="37" t="s"/>
      <x:c r="AA5138" s="37" t="s"/>
    </x:row>
    <x:row r="5139" spans="1:27">
      <x:c r="B5139" s="14" t="s">
        <x:v>782</x:v>
      </x:c>
    </x:row>
    <x:row r="5140" spans="1:27">
      <x:c r="B5140" s="0" t="s">
        <x:v>783</x:v>
      </x:c>
      <x:c r="C5140" s="0" t="s">
        <x:v>38</x:v>
      </x:c>
      <x:c r="D5140" s="0" t="s">
        <x:v>784</x:v>
      </x:c>
      <x:c r="E5140" s="43" t="n">
        <x:v>1</x:v>
      </x:c>
      <x:c r="G5140" s="0" t="s">
        <x:v>746</x:v>
      </x:c>
      <x:c r="H5140" s="44" t="n">
        <x:v>8584.89</x:v>
      </x:c>
      <x:c r="I5140" s="0" t="s">
        <x:v>747</x:v>
      </x:c>
      <x:c r="J5140" s="45">
        <x:f>ROUND(E5140* H5140,5)</x:f>
      </x:c>
      <x:c r="K5140" s="46" t="s"/>
    </x:row>
    <x:row r="5141" spans="1:27">
      <x:c r="D5141" s="47" t="s">
        <x:v>2290</x:v>
      </x:c>
      <x:c r="E5141" s="46" t="s"/>
      <x:c r="H5141" s="46" t="s"/>
      <x:c r="K5141" s="44">
        <x:f>SUM(J5140:J5140)</x:f>
      </x:c>
    </x:row>
    <x:row r="5142" spans="1:27">
      <x:c r="D5142" s="47" t="s">
        <x:v>762</x:v>
      </x:c>
      <x:c r="E5142" s="46" t="s"/>
      <x:c r="H5142" s="46" t="s"/>
      <x:c r="K5142" s="48">
        <x:f>SUM(J5139:J5141)</x:f>
      </x:c>
    </x:row>
    <x:row r="5143" spans="1:27">
      <x:c r="D5143" s="47" t="s">
        <x:v>787</x:v>
      </x:c>
      <x:c r="E5143" s="46" t="s"/>
      <x:c r="H5143" s="46" t="n">
        <x:v>3</x:v>
      </x:c>
      <x:c r="I5143" s="0" t="s">
        <x:v>764</x:v>
      </x:c>
      <x:c r="K5143" s="44">
        <x:f>ROUND(H5143/100*K5142,5)</x:f>
      </x:c>
    </x:row>
    <x:row r="5144" spans="1:27">
      <x:c r="D5144" s="47" t="s">
        <x:v>765</x:v>
      </x:c>
      <x:c r="E5144" s="46" t="s"/>
      <x:c r="H5144" s="46" t="s"/>
      <x:c r="K5144" s="48">
        <x:f>SUM(K5142:K5143)</x:f>
      </x:c>
    </x:row>
    <x:row r="5146" spans="1:27" customFormat="1" ht="45" customHeight="1">
      <x:c r="A5146" s="36" t="s">
        <x:v>2291</x:v>
      </x:c>
      <x:c r="B5146" s="36" t="s">
        <x:v>138</x:v>
      </x:c>
      <x:c r="C5146" s="37" t="s">
        <x:v>15</x:v>
      </x:c>
      <x:c r="D5146" s="38" t="s">
        <x:v>139</x:v>
      </x:c>
      <x:c r="E5146" s="37" t="s"/>
      <x:c r="F5146" s="37" t="s"/>
      <x:c r="G5146" s="37" t="s"/>
      <x:c r="H5146" s="39" t="s">
        <x:v>741</x:v>
      </x:c>
      <x:c r="I5146" s="40" t="n">
        <x:v>1</x:v>
      </x:c>
      <x:c r="J5146" s="41" t="s"/>
      <x:c r="K5146" s="42">
        <x:f>ROUND(K5153,2)</x:f>
      </x:c>
      <x:c r="L5146" s="37" t="s"/>
      <x:c r="M5146" s="37" t="s"/>
      <x:c r="N5146" s="37" t="s"/>
      <x:c r="O5146" s="37" t="s"/>
      <x:c r="P5146" s="37" t="s"/>
      <x:c r="Q5146" s="37" t="s"/>
      <x:c r="R5146" s="37" t="s"/>
      <x:c r="S5146" s="37" t="s"/>
      <x:c r="T5146" s="37" t="s"/>
      <x:c r="U5146" s="37" t="s"/>
      <x:c r="V5146" s="37" t="s"/>
      <x:c r="W5146" s="37" t="s"/>
      <x:c r="X5146" s="37" t="s"/>
      <x:c r="Y5146" s="37" t="s"/>
      <x:c r="Z5146" s="37" t="s"/>
      <x:c r="AA5146" s="37" t="s"/>
    </x:row>
    <x:row r="5147" spans="1:27">
      <x:c r="B5147" s="14" t="s">
        <x:v>782</x:v>
      </x:c>
    </x:row>
    <x:row r="5148" spans="1:27">
      <x:c r="B5148" s="0" t="s">
        <x:v>788</x:v>
      </x:c>
      <x:c r="C5148" s="0" t="s">
        <x:v>771</x:v>
      </x:c>
      <x:c r="D5148" s="49" t="s">
        <x:v>789</x:v>
      </x:c>
      <x:c r="E5148" s="43" t="n">
        <x:v>8</x:v>
      </x:c>
      <x:c r="G5148" s="0" t="s">
        <x:v>746</x:v>
      </x:c>
      <x:c r="H5148" s="44" t="n">
        <x:v>2.882</x:v>
      </x:c>
      <x:c r="I5148" s="0" t="s">
        <x:v>747</x:v>
      </x:c>
      <x:c r="J5148" s="45">
        <x:f>ROUND(E5148* H5148,5)</x:f>
      </x:c>
      <x:c r="K5148" s="46" t="s"/>
    </x:row>
    <x:row r="5149" spans="1:27">
      <x:c r="B5149" s="0" t="s">
        <x:v>798</x:v>
      </x:c>
      <x:c r="C5149" s="0" t="s">
        <x:v>15</x:v>
      </x:c>
      <x:c r="D5149" s="49" t="s">
        <x:v>799</x:v>
      </x:c>
      <x:c r="E5149" s="43" t="n">
        <x:v>1</x:v>
      </x:c>
      <x:c r="G5149" s="0" t="s">
        <x:v>746</x:v>
      </x:c>
      <x:c r="H5149" s="44" t="n">
        <x:v>46.24925</x:v>
      </x:c>
      <x:c r="I5149" s="0" t="s">
        <x:v>747</x:v>
      </x:c>
      <x:c r="J5149" s="45">
        <x:f>ROUND(E5149* H5149,5)</x:f>
      </x:c>
      <x:c r="K5149" s="46" t="s"/>
    </x:row>
    <x:row r="5150" spans="1:27">
      <x:c r="D5150" s="47" t="s">
        <x:v>2290</x:v>
      </x:c>
      <x:c r="E5150" s="46" t="s"/>
      <x:c r="H5150" s="46" t="s"/>
      <x:c r="K5150" s="44">
        <x:f>SUM(J5148:J5149)</x:f>
      </x:c>
    </x:row>
    <x:row r="5151" spans="1:27">
      <x:c r="D5151" s="47" t="s">
        <x:v>762</x:v>
      </x:c>
      <x:c r="E5151" s="46" t="s"/>
      <x:c r="H5151" s="46" t="s"/>
      <x:c r="K5151" s="48">
        <x:f>SUM(J5147:J5150)</x:f>
      </x:c>
    </x:row>
    <x:row r="5152" spans="1:27">
      <x:c r="D5152" s="47" t="s">
        <x:v>787</x:v>
      </x:c>
      <x:c r="E5152" s="46" t="s"/>
      <x:c r="H5152" s="46" t="n">
        <x:v>3</x:v>
      </x:c>
      <x:c r="I5152" s="0" t="s">
        <x:v>764</x:v>
      </x:c>
      <x:c r="K5152" s="44">
        <x:f>ROUND(H5152/100*K5151,5)</x:f>
      </x:c>
    </x:row>
    <x:row r="5153" spans="1:27">
      <x:c r="D5153" s="47" t="s">
        <x:v>765</x:v>
      </x:c>
      <x:c r="E5153" s="46" t="s"/>
      <x:c r="H5153" s="46" t="s"/>
      <x:c r="K5153" s="48">
        <x:f>SUM(K5151:K5152)</x:f>
      </x:c>
    </x:row>
    <x:row r="5155" spans="1:27" customFormat="1" ht="45" customHeight="1">
      <x:c r="A5155" s="36" t="s">
        <x:v>2292</x:v>
      </x:c>
      <x:c r="B5155" s="36" t="s">
        <x:v>150</x:v>
      </x:c>
      <x:c r="C5155" s="37" t="s">
        <x:v>15</x:v>
      </x:c>
      <x:c r="D5155" s="38" t="s">
        <x:v>151</x:v>
      </x:c>
      <x:c r="E5155" s="37" t="s"/>
      <x:c r="F5155" s="37" t="s"/>
      <x:c r="G5155" s="37" t="s"/>
      <x:c r="H5155" s="39" t="s">
        <x:v>741</x:v>
      </x:c>
      <x:c r="I5155" s="40" t="n">
        <x:v>1</x:v>
      </x:c>
      <x:c r="J5155" s="41" t="s"/>
      <x:c r="K5155" s="42">
        <x:f>ROUND(K5161,2)</x:f>
      </x:c>
      <x:c r="L5155" s="37" t="s"/>
      <x:c r="M5155" s="37" t="s"/>
      <x:c r="N5155" s="37" t="s"/>
      <x:c r="O5155" s="37" t="s"/>
      <x:c r="P5155" s="37" t="s"/>
      <x:c r="Q5155" s="37" t="s"/>
      <x:c r="R5155" s="37" t="s"/>
      <x:c r="S5155" s="37" t="s"/>
      <x:c r="T5155" s="37" t="s"/>
      <x:c r="U5155" s="37" t="s"/>
      <x:c r="V5155" s="37" t="s"/>
      <x:c r="W5155" s="37" t="s"/>
      <x:c r="X5155" s="37" t="s"/>
      <x:c r="Y5155" s="37" t="s"/>
      <x:c r="Z5155" s="37" t="s"/>
      <x:c r="AA5155" s="37" t="s"/>
    </x:row>
    <x:row r="5156" spans="1:27">
      <x:c r="B5156" s="14" t="s">
        <x:v>782</x:v>
      </x:c>
    </x:row>
    <x:row r="5157" spans="1:27">
      <x:c r="B5157" s="0" t="s">
        <x:v>788</x:v>
      </x:c>
      <x:c r="C5157" s="0" t="s">
        <x:v>771</x:v>
      </x:c>
      <x:c r="D5157" s="49" t="s">
        <x:v>789</x:v>
      </x:c>
      <x:c r="E5157" s="43" t="n">
        <x:v>8</x:v>
      </x:c>
      <x:c r="G5157" s="0" t="s">
        <x:v>746</x:v>
      </x:c>
      <x:c r="H5157" s="44" t="n">
        <x:v>2.882</x:v>
      </x:c>
      <x:c r="I5157" s="0" t="s">
        <x:v>747</x:v>
      </x:c>
      <x:c r="J5157" s="45">
        <x:f>ROUND(E5157* H5157,5)</x:f>
      </x:c>
      <x:c r="K5157" s="46" t="s"/>
    </x:row>
    <x:row r="5158" spans="1:27">
      <x:c r="D5158" s="47" t="s">
        <x:v>2290</x:v>
      </x:c>
      <x:c r="E5158" s="46" t="s"/>
      <x:c r="H5158" s="46" t="s"/>
      <x:c r="K5158" s="44">
        <x:f>SUM(J5157:J5157)</x:f>
      </x:c>
    </x:row>
    <x:row r="5159" spans="1:27">
      <x:c r="D5159" s="47" t="s">
        <x:v>762</x:v>
      </x:c>
      <x:c r="E5159" s="46" t="s"/>
      <x:c r="H5159" s="46" t="s"/>
      <x:c r="K5159" s="48">
        <x:f>SUM(J5156:J5158)</x:f>
      </x:c>
    </x:row>
    <x:row r="5160" spans="1:27">
      <x:c r="D5160" s="47" t="s">
        <x:v>787</x:v>
      </x:c>
      <x:c r="E5160" s="46" t="s"/>
      <x:c r="H5160" s="46" t="n">
        <x:v>3</x:v>
      </x:c>
      <x:c r="I5160" s="0" t="s">
        <x:v>764</x:v>
      </x:c>
      <x:c r="K5160" s="44">
        <x:f>ROUND(H5160/100*K5159,5)</x:f>
      </x:c>
    </x:row>
    <x:row r="5161" spans="1:27">
      <x:c r="D5161" s="47" t="s">
        <x:v>765</x:v>
      </x:c>
      <x:c r="E5161" s="46" t="s"/>
      <x:c r="H5161" s="46" t="s"/>
      <x:c r="K5161" s="48">
        <x:f>SUM(K5159:K5160)</x:f>
      </x:c>
    </x:row>
    <x:row r="5163" spans="1:27" customFormat="1" ht="45" customHeight="1">
      <x:c r="A5163" s="36" t="s">
        <x:v>2293</x:v>
      </x:c>
      <x:c r="B5163" s="36" t="s">
        <x:v>84</x:v>
      </x:c>
      <x:c r="C5163" s="37" t="s">
        <x:v>43</x:v>
      </x:c>
      <x:c r="D5163" s="38" t="s">
        <x:v>85</x:v>
      </x:c>
      <x:c r="E5163" s="37" t="s"/>
      <x:c r="F5163" s="37" t="s"/>
      <x:c r="G5163" s="37" t="s"/>
      <x:c r="H5163" s="39" t="s">
        <x:v>741</x:v>
      </x:c>
      <x:c r="I5163" s="40" t="n">
        <x:v>1</x:v>
      </x:c>
      <x:c r="J5163" s="41" t="s"/>
      <x:c r="K5163" s="42">
        <x:f>ROUND(K5170,2)</x:f>
      </x:c>
      <x:c r="L5163" s="37" t="s"/>
      <x:c r="M5163" s="37" t="s"/>
      <x:c r="N5163" s="37" t="s"/>
      <x:c r="O5163" s="37" t="s"/>
      <x:c r="P5163" s="37" t="s"/>
      <x:c r="Q5163" s="37" t="s"/>
      <x:c r="R5163" s="37" t="s"/>
      <x:c r="S5163" s="37" t="s"/>
      <x:c r="T5163" s="37" t="s"/>
      <x:c r="U5163" s="37" t="s"/>
      <x:c r="V5163" s="37" t="s"/>
      <x:c r="W5163" s="37" t="s"/>
      <x:c r="X5163" s="37" t="s"/>
      <x:c r="Y5163" s="37" t="s"/>
      <x:c r="Z5163" s="37" t="s"/>
      <x:c r="AA5163" s="37" t="s"/>
    </x:row>
    <x:row r="5164" spans="1:27">
      <x:c r="B5164" s="14" t="s">
        <x:v>782</x:v>
      </x:c>
    </x:row>
    <x:row r="5165" spans="1:27">
      <x:c r="B5165" s="0" t="s">
        <x:v>788</x:v>
      </x:c>
      <x:c r="C5165" s="0" t="s">
        <x:v>771</x:v>
      </x:c>
      <x:c r="D5165" s="49" t="s">
        <x:v>789</x:v>
      </x:c>
      <x:c r="E5165" s="43" t="n">
        <x:v>16</x:v>
      </x:c>
      <x:c r="G5165" s="0" t="s">
        <x:v>746</x:v>
      </x:c>
      <x:c r="H5165" s="44" t="n">
        <x:v>2.882</x:v>
      </x:c>
      <x:c r="I5165" s="0" t="s">
        <x:v>747</x:v>
      </x:c>
      <x:c r="J5165" s="45">
        <x:f>ROUND(E5165* H5165,5)</x:f>
      </x:c>
      <x:c r="K5165" s="46" t="s"/>
    </x:row>
    <x:row r="5166" spans="1:27">
      <x:c r="B5166" s="0" t="s">
        <x:v>831</x:v>
      </x:c>
      <x:c r="C5166" s="0" t="s">
        <x:v>15</x:v>
      </x:c>
      <x:c r="D5166" s="0" t="s">
        <x:v>832</x:v>
      </x:c>
      <x:c r="E5166" s="43" t="n">
        <x:v>2</x:v>
      </x:c>
      <x:c r="G5166" s="0" t="s">
        <x:v>746</x:v>
      </x:c>
      <x:c r="H5166" s="44" t="n">
        <x:v>31.58075</x:v>
      </x:c>
      <x:c r="I5166" s="0" t="s">
        <x:v>747</x:v>
      </x:c>
      <x:c r="J5166" s="45">
        <x:f>ROUND(E5166* H5166,5)</x:f>
      </x:c>
      <x:c r="K5166" s="46" t="s"/>
    </x:row>
    <x:row r="5167" spans="1:27">
      <x:c r="D5167" s="47" t="s">
        <x:v>2290</x:v>
      </x:c>
      <x:c r="E5167" s="46" t="s"/>
      <x:c r="H5167" s="46" t="s"/>
      <x:c r="K5167" s="44">
        <x:f>SUM(J5165:J5166)</x:f>
      </x:c>
    </x:row>
    <x:row r="5168" spans="1:27">
      <x:c r="D5168" s="47" t="s">
        <x:v>762</x:v>
      </x:c>
      <x:c r="E5168" s="46" t="s"/>
      <x:c r="H5168" s="46" t="s"/>
      <x:c r="K5168" s="48">
        <x:f>SUM(J5164:J5167)</x:f>
      </x:c>
    </x:row>
    <x:row r="5169" spans="1:27">
      <x:c r="D5169" s="47" t="s">
        <x:v>787</x:v>
      </x:c>
      <x:c r="E5169" s="46" t="s"/>
      <x:c r="H5169" s="46" t="n">
        <x:v>3</x:v>
      </x:c>
      <x:c r="I5169" s="0" t="s">
        <x:v>764</x:v>
      </x:c>
      <x:c r="K5169" s="44">
        <x:f>ROUND(H5169/100*K5168,5)</x:f>
      </x:c>
    </x:row>
    <x:row r="5170" spans="1:27">
      <x:c r="D5170" s="47" t="s">
        <x:v>765</x:v>
      </x:c>
      <x:c r="E5170" s="46" t="s"/>
      <x:c r="H5170" s="46" t="s"/>
      <x:c r="K5170" s="48">
        <x:f>SUM(K5168:K5169)</x:f>
      </x:c>
    </x:row>
    <x:row r="5172" spans="1:27" customFormat="1" ht="45" customHeight="1">
      <x:c r="A5172" s="36" t="s">
        <x:v>2294</x:v>
      </x:c>
      <x:c r="B5172" s="36" t="s">
        <x:v>155</x:v>
      </x:c>
      <x:c r="C5172" s="37" t="s">
        <x:v>22</x:v>
      </x:c>
      <x:c r="D5172" s="38" t="s">
        <x:v>156</x:v>
      </x:c>
      <x:c r="E5172" s="37" t="s"/>
      <x:c r="F5172" s="37" t="s"/>
      <x:c r="G5172" s="37" t="s"/>
      <x:c r="H5172" s="39" t="s">
        <x:v>741</x:v>
      </x:c>
      <x:c r="I5172" s="40" t="n">
        <x:v>1</x:v>
      </x:c>
      <x:c r="J5172" s="41" t="s"/>
      <x:c r="K5172" s="42">
        <x:f>ROUND(K5183,2)</x:f>
      </x:c>
      <x:c r="L5172" s="37" t="s"/>
      <x:c r="M5172" s="37" t="s"/>
      <x:c r="N5172" s="37" t="s"/>
      <x:c r="O5172" s="37" t="s"/>
      <x:c r="P5172" s="37" t="s"/>
      <x:c r="Q5172" s="37" t="s"/>
      <x:c r="R5172" s="37" t="s"/>
      <x:c r="S5172" s="37" t="s"/>
      <x:c r="T5172" s="37" t="s"/>
      <x:c r="U5172" s="37" t="s"/>
      <x:c r="V5172" s="37" t="s"/>
      <x:c r="W5172" s="37" t="s"/>
      <x:c r="X5172" s="37" t="s"/>
      <x:c r="Y5172" s="37" t="s"/>
      <x:c r="Z5172" s="37" t="s"/>
      <x:c r="AA5172" s="37" t="s"/>
    </x:row>
    <x:row r="5173" spans="1:27">
      <x:c r="B5173" s="14" t="s">
        <x:v>782</x:v>
      </x:c>
    </x:row>
    <x:row r="5174" spans="1:27">
      <x:c r="B5174" s="0" t="s">
        <x:v>868</x:v>
      </x:c>
      <x:c r="C5174" s="0" t="s">
        <x:v>22</x:v>
      </x:c>
      <x:c r="D5174" s="0" t="s">
        <x:v>869</x:v>
      </x:c>
      <x:c r="E5174" s="43" t="n">
        <x:v>2</x:v>
      </x:c>
      <x:c r="G5174" s="0" t="s">
        <x:v>746</x:v>
      </x:c>
      <x:c r="H5174" s="44" t="n">
        <x:v>29.82</x:v>
      </x:c>
      <x:c r="I5174" s="0" t="s">
        <x:v>747</x:v>
      </x:c>
      <x:c r="J5174" s="45">
        <x:f>ROUND(E5174* H5174,5)</x:f>
      </x:c>
      <x:c r="K5174" s="46" t="s"/>
    </x:row>
    <x:row r="5175" spans="1:27">
      <x:c r="B5175" s="0" t="s">
        <x:v>886</x:v>
      </x:c>
      <x:c r="C5175" s="0" t="s">
        <x:v>22</x:v>
      </x:c>
      <x:c r="D5175" s="0" t="s">
        <x:v>887</x:v>
      </x:c>
      <x:c r="E5175" s="43" t="n">
        <x:v>2</x:v>
      </x:c>
      <x:c r="G5175" s="0" t="s">
        <x:v>746</x:v>
      </x:c>
      <x:c r="H5175" s="44" t="n">
        <x:v>71.29622</x:v>
      </x:c>
      <x:c r="I5175" s="0" t="s">
        <x:v>747</x:v>
      </x:c>
      <x:c r="J5175" s="45">
        <x:f>ROUND(E5175* H5175,5)</x:f>
      </x:c>
      <x:c r="K5175" s="46" t="s"/>
    </x:row>
    <x:row r="5176" spans="1:27">
      <x:c r="B5176" s="0" t="s">
        <x:v>880</x:v>
      </x:c>
      <x:c r="C5176" s="0" t="s">
        <x:v>22</x:v>
      </x:c>
      <x:c r="D5176" s="0" t="s">
        <x:v>881</x:v>
      </x:c>
      <x:c r="E5176" s="43" t="n">
        <x:v>2</x:v>
      </x:c>
      <x:c r="G5176" s="0" t="s">
        <x:v>746</x:v>
      </x:c>
      <x:c r="H5176" s="44" t="n">
        <x:v>114.723</x:v>
      </x:c>
      <x:c r="I5176" s="0" t="s">
        <x:v>747</x:v>
      </x:c>
      <x:c r="J5176" s="45">
        <x:f>ROUND(E5176* H5176,5)</x:f>
      </x:c>
      <x:c r="K5176" s="46" t="s"/>
    </x:row>
    <x:row r="5177" spans="1:27">
      <x:c r="B5177" s="0" t="s">
        <x:v>827</x:v>
      </x:c>
      <x:c r="C5177" s="0" t="s">
        <x:v>15</x:v>
      </x:c>
      <x:c r="D5177" s="0" t="s">
        <x:v>828</x:v>
      </x:c>
      <x:c r="E5177" s="43" t="n">
        <x:v>2</x:v>
      </x:c>
      <x:c r="G5177" s="0" t="s">
        <x:v>746</x:v>
      </x:c>
      <x:c r="H5177" s="44" t="n">
        <x:v>74.4705</x:v>
      </x:c>
      <x:c r="I5177" s="0" t="s">
        <x:v>747</x:v>
      </x:c>
      <x:c r="J5177" s="45">
        <x:f>ROUND(E5177* H5177,5)</x:f>
      </x:c>
      <x:c r="K5177" s="46" t="s"/>
    </x:row>
    <x:row r="5178" spans="1:27">
      <x:c r="B5178" s="0" t="s">
        <x:v>872</x:v>
      </x:c>
      <x:c r="C5178" s="0" t="s">
        <x:v>22</x:v>
      </x:c>
      <x:c r="D5178" s="0" t="s">
        <x:v>873</x:v>
      </x:c>
      <x:c r="E5178" s="43" t="n">
        <x:v>2</x:v>
      </x:c>
      <x:c r="G5178" s="0" t="s">
        <x:v>746</x:v>
      </x:c>
      <x:c r="H5178" s="44" t="n">
        <x:v>28.4835</x:v>
      </x:c>
      <x:c r="I5178" s="0" t="s">
        <x:v>747</x:v>
      </x:c>
      <x:c r="J5178" s="45">
        <x:f>ROUND(E5178* H5178,5)</x:f>
      </x:c>
      <x:c r="K5178" s="46" t="s"/>
    </x:row>
    <x:row r="5179" spans="1:27">
      <x:c r="B5179" s="0" t="s">
        <x:v>891</x:v>
      </x:c>
      <x:c r="C5179" s="0" t="s">
        <x:v>22</x:v>
      </x:c>
      <x:c r="D5179" s="0" t="s">
        <x:v>892</x:v>
      </x:c>
      <x:c r="E5179" s="43" t="n">
        <x:v>2</x:v>
      </x:c>
      <x:c r="G5179" s="0" t="s">
        <x:v>746</x:v>
      </x:c>
      <x:c r="H5179" s="44" t="n">
        <x:v>65.31062</x:v>
      </x:c>
      <x:c r="I5179" s="0" t="s">
        <x:v>747</x:v>
      </x:c>
      <x:c r="J5179" s="45">
        <x:f>ROUND(E5179* H5179,5)</x:f>
      </x:c>
      <x:c r="K5179" s="46" t="s"/>
    </x:row>
    <x:row r="5180" spans="1:27">
      <x:c r="D5180" s="47" t="s">
        <x:v>2290</x:v>
      </x:c>
      <x:c r="E5180" s="46" t="s"/>
      <x:c r="H5180" s="46" t="s"/>
      <x:c r="K5180" s="44">
        <x:f>SUM(J5174:J5179)</x:f>
      </x:c>
    </x:row>
    <x:row r="5181" spans="1:27">
      <x:c r="D5181" s="47" t="s">
        <x:v>762</x:v>
      </x:c>
      <x:c r="E5181" s="46" t="s"/>
      <x:c r="H5181" s="46" t="s"/>
      <x:c r="K5181" s="48">
        <x:f>SUM(J5173:J5180)</x:f>
      </x:c>
    </x:row>
    <x:row r="5182" spans="1:27">
      <x:c r="D5182" s="47" t="s">
        <x:v>787</x:v>
      </x:c>
      <x:c r="E5182" s="46" t="s"/>
      <x:c r="H5182" s="46" t="n">
        <x:v>3</x:v>
      </x:c>
      <x:c r="I5182" s="0" t="s">
        <x:v>764</x:v>
      </x:c>
      <x:c r="K5182" s="44">
        <x:f>ROUND(H5182/100*K5181,5)</x:f>
      </x:c>
    </x:row>
    <x:row r="5183" spans="1:27">
      <x:c r="D5183" s="47" t="s">
        <x:v>765</x:v>
      </x:c>
      <x:c r="E5183" s="46" t="s"/>
      <x:c r="H5183" s="46" t="s"/>
      <x:c r="K5183" s="48">
        <x:f>SUM(K5181:K5182)</x:f>
      </x:c>
    </x:row>
    <x:row r="5185" spans="1:27" customFormat="1" ht="45" customHeight="1">
      <x:c r="A5185" s="36" t="s">
        <x:v>2295</x:v>
      </x:c>
      <x:c r="B5185" s="36" t="s">
        <x:v>207</x:v>
      </x:c>
      <x:c r="C5185" s="37" t="s">
        <x:v>22</x:v>
      </x:c>
      <x:c r="D5185" s="38" t="s">
        <x:v>208</x:v>
      </x:c>
      <x:c r="E5185" s="37" t="s"/>
      <x:c r="F5185" s="37" t="s"/>
      <x:c r="G5185" s="37" t="s"/>
      <x:c r="H5185" s="39" t="s">
        <x:v>741</x:v>
      </x:c>
      <x:c r="I5185" s="40" t="n">
        <x:v>1.2</x:v>
      </x:c>
      <x:c r="J5185" s="41" t="s"/>
      <x:c r="K5185" s="42">
        <x:f>ROUND(K5202,2)</x:f>
      </x:c>
      <x:c r="L5185" s="37" t="s"/>
      <x:c r="M5185" s="37" t="s"/>
      <x:c r="N5185" s="37" t="s"/>
      <x:c r="O5185" s="37" t="s"/>
      <x:c r="P5185" s="37" t="s"/>
      <x:c r="Q5185" s="37" t="s"/>
      <x:c r="R5185" s="37" t="s"/>
      <x:c r="S5185" s="37" t="s"/>
      <x:c r="T5185" s="37" t="s"/>
      <x:c r="U5185" s="37" t="s"/>
      <x:c r="V5185" s="37" t="s"/>
      <x:c r="W5185" s="37" t="s"/>
      <x:c r="X5185" s="37" t="s"/>
      <x:c r="Y5185" s="37" t="s"/>
      <x:c r="Z5185" s="37" t="s"/>
      <x:c r="AA5185" s="37" t="s"/>
    </x:row>
    <x:row r="5186" spans="1:27">
      <x:c r="B5186" s="14" t="s">
        <x:v>742</x:v>
      </x:c>
    </x:row>
    <x:row r="5187" spans="1:27">
      <x:c r="B5187" s="0" t="s">
        <x:v>743</x:v>
      </x:c>
      <x:c r="C5187" s="0" t="s">
        <x:v>730</x:v>
      </x:c>
      <x:c r="D5187" s="0" t="s">
        <x:v>744</x:v>
      </x:c>
      <x:c r="E5187" s="43" t="n">
        <x:v>6</x:v>
      </x:c>
      <x:c r="F5187" s="0" t="s">
        <x:v>745</x:v>
      </x:c>
      <x:c r="G5187" s="0" t="s">
        <x:v>746</x:v>
      </x:c>
      <x:c r="H5187" s="44" t="n">
        <x:v>23.96</x:v>
      </x:c>
      <x:c r="I5187" s="0" t="s">
        <x:v>747</x:v>
      </x:c>
      <x:c r="J5187" s="45">
        <x:f>ROUND(E5187/I5185* H5187,5)</x:f>
      </x:c>
      <x:c r="K5187" s="46" t="s"/>
    </x:row>
    <x:row r="5188" spans="1:27">
      <x:c r="B5188" s="0" t="s">
        <x:v>1305</x:v>
      </x:c>
      <x:c r="C5188" s="0" t="s">
        <x:v>730</x:v>
      </x:c>
      <x:c r="D5188" s="0" t="s">
        <x:v>1035</x:v>
      </x:c>
      <x:c r="E5188" s="43" t="n">
        <x:v>6</x:v>
      </x:c>
      <x:c r="F5188" s="0" t="s">
        <x:v>745</x:v>
      </x:c>
      <x:c r="G5188" s="0" t="s">
        <x:v>746</x:v>
      </x:c>
      <x:c r="H5188" s="44" t="n">
        <x:v>16.82</x:v>
      </x:c>
      <x:c r="I5188" s="0" t="s">
        <x:v>747</x:v>
      </x:c>
      <x:c r="J5188" s="45">
        <x:f>ROUND(E5188/I5185* H5188,5)</x:f>
      </x:c>
      <x:c r="K5188" s="46" t="s"/>
    </x:row>
    <x:row r="5189" spans="1:27">
      <x:c r="B5189" s="0" t="s">
        <x:v>2296</x:v>
      </x:c>
      <x:c r="C5189" s="0" t="s">
        <x:v>730</x:v>
      </x:c>
      <x:c r="D5189" s="0" t="s">
        <x:v>883</x:v>
      </x:c>
      <x:c r="E5189" s="43" t="n">
        <x:v>8</x:v>
      </x:c>
      <x:c r="F5189" s="0" t="s">
        <x:v>745</x:v>
      </x:c>
      <x:c r="G5189" s="0" t="s">
        <x:v>746</x:v>
      </x:c>
      <x:c r="H5189" s="44" t="n">
        <x:v>24.84</x:v>
      </x:c>
      <x:c r="I5189" s="0" t="s">
        <x:v>747</x:v>
      </x:c>
      <x:c r="J5189" s="45">
        <x:f>ROUND(E5189/I5185* H5189,5)</x:f>
      </x:c>
      <x:c r="K5189" s="46" t="s"/>
    </x:row>
    <x:row r="5190" spans="1:27">
      <x:c r="B5190" s="0" t="s">
        <x:v>843</x:v>
      </x:c>
      <x:c r="C5190" s="0" t="s">
        <x:v>730</x:v>
      </x:c>
      <x:c r="D5190" s="0" t="s">
        <x:v>844</x:v>
      </x:c>
      <x:c r="E5190" s="43" t="n">
        <x:v>6</x:v>
      </x:c>
      <x:c r="F5190" s="0" t="s">
        <x:v>745</x:v>
      </x:c>
      <x:c r="G5190" s="0" t="s">
        <x:v>746</x:v>
      </x:c>
      <x:c r="H5190" s="44" t="n">
        <x:v>14.58</x:v>
      </x:c>
      <x:c r="I5190" s="0" t="s">
        <x:v>747</x:v>
      </x:c>
      <x:c r="J5190" s="45">
        <x:f>ROUND(E5190/I5185* H5190,5)</x:f>
      </x:c>
      <x:c r="K5190" s="46" t="s"/>
    </x:row>
    <x:row r="5191" spans="1:27">
      <x:c r="D5191" s="47" t="s">
        <x:v>748</x:v>
      </x:c>
      <x:c r="E5191" s="46" t="s"/>
      <x:c r="H5191" s="46" t="s"/>
      <x:c r="K5191" s="44">
        <x:f>SUM(J5187:J5190)</x:f>
      </x:c>
    </x:row>
    <x:row r="5192" spans="1:27">
      <x:c r="B5192" s="14" t="s">
        <x:v>753</x:v>
      </x:c>
      <x:c r="E5192" s="46" t="s"/>
      <x:c r="H5192" s="46" t="s"/>
      <x:c r="K5192" s="46" t="s"/>
    </x:row>
    <x:row r="5193" spans="1:27">
      <x:c r="B5193" s="0" t="s">
        <x:v>829</x:v>
      </x:c>
      <x:c r="C5193" s="0" t="s">
        <x:v>15</x:v>
      </x:c>
      <x:c r="D5193" s="0" t="s">
        <x:v>830</x:v>
      </x:c>
      <x:c r="E5193" s="43" t="n">
        <x:v>12</x:v>
      </x:c>
      <x:c r="G5193" s="0" t="s">
        <x:v>746</x:v>
      </x:c>
      <x:c r="H5193" s="44" t="n">
        <x:v>55.95</x:v>
      </x:c>
      <x:c r="I5193" s="0" t="s">
        <x:v>747</x:v>
      </x:c>
      <x:c r="J5193" s="45">
        <x:f>ROUND(E5193* H5193,5)</x:f>
      </x:c>
      <x:c r="K5193" s="46" t="s"/>
    </x:row>
    <x:row r="5194" spans="1:27">
      <x:c r="B5194" s="0" t="s">
        <x:v>2297</x:v>
      </x:c>
      <x:c r="C5194" s="0" t="s">
        <x:v>22</x:v>
      </x:c>
      <x:c r="D5194" s="49" t="s">
        <x:v>2298</x:v>
      </x:c>
      <x:c r="E5194" s="43" t="n">
        <x:v>1</x:v>
      </x:c>
      <x:c r="G5194" s="0" t="s">
        <x:v>746</x:v>
      </x:c>
      <x:c r="H5194" s="44" t="n">
        <x:v>483.83</x:v>
      </x:c>
      <x:c r="I5194" s="0" t="s">
        <x:v>747</x:v>
      </x:c>
      <x:c r="J5194" s="45">
        <x:f>ROUND(E5194* H5194,5)</x:f>
      </x:c>
      <x:c r="K5194" s="46" t="s"/>
    </x:row>
    <x:row r="5195" spans="1:27">
      <x:c r="D5195" s="47" t="s">
        <x:v>761</x:v>
      </x:c>
      <x:c r="E5195" s="46" t="s"/>
      <x:c r="H5195" s="46" t="s"/>
      <x:c r="K5195" s="44">
        <x:f>SUM(J5193:J5194)</x:f>
      </x:c>
    </x:row>
    <x:row r="5196" spans="1:27">
      <x:c r="B5196" s="14" t="s">
        <x:v>782</x:v>
      </x:c>
      <x:c r="E5196" s="46" t="s"/>
      <x:c r="H5196" s="46" t="s"/>
      <x:c r="K5196" s="46" t="s"/>
    </x:row>
    <x:row r="5197" spans="1:27">
      <x:c r="B5197" s="0" t="s">
        <x:v>102</x:v>
      </x:c>
      <x:c r="C5197" s="0" t="s">
        <x:v>43</x:v>
      </x:c>
      <x:c r="D5197" s="49" t="s">
        <x:v>103</x:v>
      </x:c>
      <x:c r="E5197" s="43" t="n">
        <x:v>12</x:v>
      </x:c>
      <x:c r="G5197" s="0" t="s">
        <x:v>746</x:v>
      </x:c>
      <x:c r="H5197" s="44" t="n">
        <x:v>41.664</x:v>
      </x:c>
      <x:c r="I5197" s="0" t="s">
        <x:v>747</x:v>
      </x:c>
      <x:c r="J5197" s="45">
        <x:f>ROUND(E5197* H5197,5)</x:f>
      </x:c>
      <x:c r="K5197" s="46" t="s"/>
    </x:row>
    <x:row r="5198" spans="1:27">
      <x:c r="B5198" s="0" t="s">
        <x:v>57</x:v>
      </x:c>
      <x:c r="C5198" s="0" t="s">
        <x:v>15</x:v>
      </x:c>
      <x:c r="D5198" s="49" t="s">
        <x:v>58</x:v>
      </x:c>
      <x:c r="E5198" s="43" t="n">
        <x:v>12</x:v>
      </x:c>
      <x:c r="G5198" s="0" t="s">
        <x:v>746</x:v>
      </x:c>
      <x:c r="H5198" s="44" t="n">
        <x:v>75.73484</x:v>
      </x:c>
      <x:c r="I5198" s="0" t="s">
        <x:v>747</x:v>
      </x:c>
      <x:c r="J5198" s="45">
        <x:f>ROUND(E5198* H5198,5)</x:f>
      </x:c>
      <x:c r="K5198" s="46" t="s"/>
    </x:row>
    <x:row r="5199" spans="1:27">
      <x:c r="D5199" s="47" t="s">
        <x:v>2290</x:v>
      </x:c>
      <x:c r="E5199" s="46" t="s"/>
      <x:c r="H5199" s="46" t="s"/>
      <x:c r="K5199" s="44">
        <x:f>SUM(J5197:J5198)</x:f>
      </x:c>
    </x:row>
    <x:row r="5200" spans="1:27">
      <x:c r="D5200" s="47" t="s">
        <x:v>762</x:v>
      </x:c>
      <x:c r="E5200" s="46" t="s"/>
      <x:c r="H5200" s="46" t="s"/>
      <x:c r="K5200" s="48">
        <x:f>SUM(J5186:J5199)</x:f>
      </x:c>
    </x:row>
    <x:row r="5201" spans="1:27">
      <x:c r="D5201" s="47" t="s">
        <x:v>787</x:v>
      </x:c>
      <x:c r="E5201" s="46" t="s"/>
      <x:c r="H5201" s="46" t="n">
        <x:v>3</x:v>
      </x:c>
      <x:c r="I5201" s="0" t="s">
        <x:v>764</x:v>
      </x:c>
      <x:c r="K5201" s="44">
        <x:f>ROUND(H5201/100*K5200,5)</x:f>
      </x:c>
    </x:row>
    <x:row r="5202" spans="1:27">
      <x:c r="D5202" s="47" t="s">
        <x:v>765</x:v>
      </x:c>
      <x:c r="E5202" s="46" t="s"/>
      <x:c r="H5202" s="46" t="s"/>
      <x:c r="K5202" s="48">
        <x:f>SUM(K5200:K5201)</x:f>
      </x:c>
    </x:row>
    <x:row r="5204" spans="1:27" customFormat="1" ht="45" customHeight="1">
      <x:c r="A5204" s="36" t="s">
        <x:v>2299</x:v>
      </x:c>
      <x:c r="B5204" s="36" t="s">
        <x:v>211</x:v>
      </x:c>
      <x:c r="C5204" s="37" t="s">
        <x:v>22</x:v>
      </x:c>
      <x:c r="D5204" s="38" t="s">
        <x:v>212</x:v>
      </x:c>
      <x:c r="E5204" s="37" t="s"/>
      <x:c r="F5204" s="37" t="s"/>
      <x:c r="G5204" s="37" t="s"/>
      <x:c r="H5204" s="39" t="s">
        <x:v>741</x:v>
      </x:c>
      <x:c r="I5204" s="40" t="n">
        <x:v>1.2</x:v>
      </x:c>
      <x:c r="J5204" s="41" t="s"/>
      <x:c r="K5204" s="42">
        <x:f>ROUND(K5218,2)</x:f>
      </x:c>
      <x:c r="L5204" s="37" t="s"/>
      <x:c r="M5204" s="37" t="s"/>
      <x:c r="N5204" s="37" t="s"/>
      <x:c r="O5204" s="37" t="s"/>
      <x:c r="P5204" s="37" t="s"/>
      <x:c r="Q5204" s="37" t="s"/>
      <x:c r="R5204" s="37" t="s"/>
      <x:c r="S5204" s="37" t="s"/>
      <x:c r="T5204" s="37" t="s"/>
      <x:c r="U5204" s="37" t="s"/>
      <x:c r="V5204" s="37" t="s"/>
      <x:c r="W5204" s="37" t="s"/>
      <x:c r="X5204" s="37" t="s"/>
      <x:c r="Y5204" s="37" t="s"/>
      <x:c r="Z5204" s="37" t="s"/>
      <x:c r="AA5204" s="37" t="s"/>
    </x:row>
    <x:row r="5205" spans="1:27">
      <x:c r="B5205" s="14" t="s">
        <x:v>742</x:v>
      </x:c>
    </x:row>
    <x:row r="5206" spans="1:27">
      <x:c r="B5206" s="0" t="s">
        <x:v>1305</x:v>
      </x:c>
      <x:c r="C5206" s="0" t="s">
        <x:v>730</x:v>
      </x:c>
      <x:c r="D5206" s="0" t="s">
        <x:v>1035</x:v>
      </x:c>
      <x:c r="E5206" s="43" t="n">
        <x:v>8</x:v>
      </x:c>
      <x:c r="F5206" s="0" t="s">
        <x:v>745</x:v>
      </x:c>
      <x:c r="G5206" s="0" t="s">
        <x:v>746</x:v>
      </x:c>
      <x:c r="H5206" s="44" t="n">
        <x:v>16.82</x:v>
      </x:c>
      <x:c r="I5206" s="0" t="s">
        <x:v>747</x:v>
      </x:c>
      <x:c r="J5206" s="45">
        <x:f>ROUND(E5206/I5204* H5206,5)</x:f>
      </x:c>
      <x:c r="K5206" s="46" t="s"/>
    </x:row>
    <x:row r="5207" spans="1:27">
      <x:c r="B5207" s="0" t="s">
        <x:v>843</x:v>
      </x:c>
      <x:c r="C5207" s="0" t="s">
        <x:v>730</x:v>
      </x:c>
      <x:c r="D5207" s="0" t="s">
        <x:v>844</x:v>
      </x:c>
      <x:c r="E5207" s="43" t="n">
        <x:v>8</x:v>
      </x:c>
      <x:c r="F5207" s="0" t="s">
        <x:v>745</x:v>
      </x:c>
      <x:c r="G5207" s="0" t="s">
        <x:v>746</x:v>
      </x:c>
      <x:c r="H5207" s="44" t="n">
        <x:v>14.58</x:v>
      </x:c>
      <x:c r="I5207" s="0" t="s">
        <x:v>747</x:v>
      </x:c>
      <x:c r="J5207" s="45">
        <x:f>ROUND(E5207/I5204* H5207,5)</x:f>
      </x:c>
      <x:c r="K5207" s="46" t="s"/>
    </x:row>
    <x:row r="5208" spans="1:27">
      <x:c r="D5208" s="47" t="s">
        <x:v>748</x:v>
      </x:c>
      <x:c r="E5208" s="46" t="s"/>
      <x:c r="H5208" s="46" t="s"/>
      <x:c r="K5208" s="44">
        <x:f>SUM(J5206:J5207)</x:f>
      </x:c>
    </x:row>
    <x:row r="5209" spans="1:27">
      <x:c r="B5209" s="14" t="s">
        <x:v>753</x:v>
      </x:c>
      <x:c r="E5209" s="46" t="s"/>
      <x:c r="H5209" s="46" t="s"/>
      <x:c r="K5209" s="46" t="s"/>
    </x:row>
    <x:row r="5210" spans="1:27">
      <x:c r="B5210" s="0" t="s">
        <x:v>829</x:v>
      </x:c>
      <x:c r="C5210" s="0" t="s">
        <x:v>15</x:v>
      </x:c>
      <x:c r="D5210" s="0" t="s">
        <x:v>830</x:v>
      </x:c>
      <x:c r="E5210" s="43" t="n">
        <x:v>1</x:v>
      </x:c>
      <x:c r="G5210" s="0" t="s">
        <x:v>746</x:v>
      </x:c>
      <x:c r="H5210" s="44" t="n">
        <x:v>55.95</x:v>
      </x:c>
      <x:c r="I5210" s="0" t="s">
        <x:v>747</x:v>
      </x:c>
      <x:c r="J5210" s="45">
        <x:f>ROUND(E5210* H5210,5)</x:f>
      </x:c>
      <x:c r="K5210" s="46" t="s"/>
    </x:row>
    <x:row r="5211" spans="1:27">
      <x:c r="B5211" s="0" t="s">
        <x:v>2300</x:v>
      </x:c>
      <x:c r="C5211" s="0" t="s">
        <x:v>22</x:v>
      </x:c>
      <x:c r="D5211" s="49" t="s">
        <x:v>2301</x:v>
      </x:c>
      <x:c r="E5211" s="43" t="n">
        <x:v>2</x:v>
      </x:c>
      <x:c r="G5211" s="0" t="s">
        <x:v>746</x:v>
      </x:c>
      <x:c r="H5211" s="44" t="n">
        <x:v>277.82</x:v>
      </x:c>
      <x:c r="I5211" s="0" t="s">
        <x:v>747</x:v>
      </x:c>
      <x:c r="J5211" s="45">
        <x:f>ROUND(E5211* H5211,5)</x:f>
      </x:c>
      <x:c r="K5211" s="46" t="s"/>
    </x:row>
    <x:row r="5212" spans="1:27">
      <x:c r="D5212" s="47" t="s">
        <x:v>761</x:v>
      </x:c>
      <x:c r="E5212" s="46" t="s"/>
      <x:c r="H5212" s="46" t="s"/>
      <x:c r="K5212" s="44">
        <x:f>SUM(J5210:J5211)</x:f>
      </x:c>
    </x:row>
    <x:row r="5213" spans="1:27">
      <x:c r="B5213" s="14" t="s">
        <x:v>782</x:v>
      </x:c>
      <x:c r="E5213" s="46" t="s"/>
      <x:c r="H5213" s="46" t="s"/>
      <x:c r="K5213" s="46" t="s"/>
    </x:row>
    <x:row r="5214" spans="1:27">
      <x:c r="B5214" s="0" t="s">
        <x:v>57</x:v>
      </x:c>
      <x:c r="C5214" s="0" t="s">
        <x:v>15</x:v>
      </x:c>
      <x:c r="D5214" s="49" t="s">
        <x:v>58</x:v>
      </x:c>
      <x:c r="E5214" s="43" t="n">
        <x:v>1</x:v>
      </x:c>
      <x:c r="G5214" s="0" t="s">
        <x:v>746</x:v>
      </x:c>
      <x:c r="H5214" s="44" t="n">
        <x:v>75.73484</x:v>
      </x:c>
      <x:c r="I5214" s="0" t="s">
        <x:v>747</x:v>
      </x:c>
      <x:c r="J5214" s="45">
        <x:f>ROUND(E5214* H5214,5)</x:f>
      </x:c>
      <x:c r="K5214" s="46" t="s"/>
    </x:row>
    <x:row r="5215" spans="1:27">
      <x:c r="D5215" s="47" t="s">
        <x:v>2290</x:v>
      </x:c>
      <x:c r="E5215" s="46" t="s"/>
      <x:c r="H5215" s="46" t="s"/>
      <x:c r="K5215" s="44">
        <x:f>SUM(J5214:J5214)</x:f>
      </x:c>
    </x:row>
    <x:row r="5216" spans="1:27">
      <x:c r="D5216" s="47" t="s">
        <x:v>762</x:v>
      </x:c>
      <x:c r="E5216" s="46" t="s"/>
      <x:c r="H5216" s="46" t="s"/>
      <x:c r="K5216" s="48">
        <x:f>SUM(J5205:J5215)</x:f>
      </x:c>
    </x:row>
    <x:row r="5217" spans="1:27">
      <x:c r="D5217" s="47" t="s">
        <x:v>787</x:v>
      </x:c>
      <x:c r="E5217" s="46" t="s"/>
      <x:c r="H5217" s="46" t="n">
        <x:v>3</x:v>
      </x:c>
      <x:c r="I5217" s="0" t="s">
        <x:v>764</x:v>
      </x:c>
      <x:c r="K5217" s="44">
        <x:f>ROUND(H5217/100*K5216,5)</x:f>
      </x:c>
    </x:row>
    <x:row r="5218" spans="1:27">
      <x:c r="D5218" s="47" t="s">
        <x:v>765</x:v>
      </x:c>
      <x:c r="E5218" s="46" t="s"/>
      <x:c r="H5218" s="46" t="s"/>
      <x:c r="K5218" s="48">
        <x:f>SUM(K5216:K5217)</x:f>
      </x:c>
    </x:row>
    <x:row r="5220" spans="1:27" customFormat="1" ht="45" customHeight="1">
      <x:c r="A5220" s="36" t="s">
        <x:v>2302</x:v>
      </x:c>
      <x:c r="B5220" s="36" t="s">
        <x:v>213</x:v>
      </x:c>
      <x:c r="C5220" s="37" t="s">
        <x:v>22</x:v>
      </x:c>
      <x:c r="D5220" s="38" t="s">
        <x:v>212</x:v>
      </x:c>
      <x:c r="E5220" s="37" t="s"/>
      <x:c r="F5220" s="37" t="s"/>
      <x:c r="G5220" s="37" t="s"/>
      <x:c r="H5220" s="39" t="s">
        <x:v>741</x:v>
      </x:c>
      <x:c r="I5220" s="40" t="n">
        <x:v>1.2</x:v>
      </x:c>
      <x:c r="J5220" s="41" t="s"/>
      <x:c r="K5220" s="42">
        <x:f>ROUND(K5234,2)</x:f>
      </x:c>
      <x:c r="L5220" s="37" t="s"/>
      <x:c r="M5220" s="37" t="s"/>
      <x:c r="N5220" s="37" t="s"/>
      <x:c r="O5220" s="37" t="s"/>
      <x:c r="P5220" s="37" t="s"/>
      <x:c r="Q5220" s="37" t="s"/>
      <x:c r="R5220" s="37" t="s"/>
      <x:c r="S5220" s="37" t="s"/>
      <x:c r="T5220" s="37" t="s"/>
      <x:c r="U5220" s="37" t="s"/>
      <x:c r="V5220" s="37" t="s"/>
      <x:c r="W5220" s="37" t="s"/>
      <x:c r="X5220" s="37" t="s"/>
      <x:c r="Y5220" s="37" t="s"/>
      <x:c r="Z5220" s="37" t="s"/>
      <x:c r="AA5220" s="37" t="s"/>
    </x:row>
    <x:row r="5221" spans="1:27">
      <x:c r="B5221" s="14" t="s">
        <x:v>742</x:v>
      </x:c>
    </x:row>
    <x:row r="5222" spans="1:27">
      <x:c r="B5222" s="0" t="s">
        <x:v>843</x:v>
      </x:c>
      <x:c r="C5222" s="0" t="s">
        <x:v>730</x:v>
      </x:c>
      <x:c r="D5222" s="0" t="s">
        <x:v>844</x:v>
      </x:c>
      <x:c r="E5222" s="43" t="n">
        <x:v>8</x:v>
      </x:c>
      <x:c r="F5222" s="0" t="s">
        <x:v>745</x:v>
      </x:c>
      <x:c r="G5222" s="0" t="s">
        <x:v>746</x:v>
      </x:c>
      <x:c r="H5222" s="44" t="n">
        <x:v>14.58</x:v>
      </x:c>
      <x:c r="I5222" s="0" t="s">
        <x:v>747</x:v>
      </x:c>
      <x:c r="J5222" s="45">
        <x:f>ROUND(E5222/I5220* H5222,5)</x:f>
      </x:c>
      <x:c r="K5222" s="46" t="s"/>
    </x:row>
    <x:row r="5223" spans="1:27">
      <x:c r="B5223" s="0" t="s">
        <x:v>1305</x:v>
      </x:c>
      <x:c r="C5223" s="0" t="s">
        <x:v>730</x:v>
      </x:c>
      <x:c r="D5223" s="0" t="s">
        <x:v>1035</x:v>
      </x:c>
      <x:c r="E5223" s="43" t="n">
        <x:v>8</x:v>
      </x:c>
      <x:c r="F5223" s="0" t="s">
        <x:v>745</x:v>
      </x:c>
      <x:c r="G5223" s="0" t="s">
        <x:v>746</x:v>
      </x:c>
      <x:c r="H5223" s="44" t="n">
        <x:v>16.82</x:v>
      </x:c>
      <x:c r="I5223" s="0" t="s">
        <x:v>747</x:v>
      </x:c>
      <x:c r="J5223" s="45">
        <x:f>ROUND(E5223/I5220* H5223,5)</x:f>
      </x:c>
      <x:c r="K5223" s="46" t="s"/>
    </x:row>
    <x:row r="5224" spans="1:27">
      <x:c r="D5224" s="47" t="s">
        <x:v>748</x:v>
      </x:c>
      <x:c r="E5224" s="46" t="s"/>
      <x:c r="H5224" s="46" t="s"/>
      <x:c r="K5224" s="44">
        <x:f>SUM(J5222:J5223)</x:f>
      </x:c>
    </x:row>
    <x:row r="5225" spans="1:27">
      <x:c r="B5225" s="14" t="s">
        <x:v>753</x:v>
      </x:c>
      <x:c r="E5225" s="46" t="s"/>
      <x:c r="H5225" s="46" t="s"/>
      <x:c r="K5225" s="46" t="s"/>
    </x:row>
    <x:row r="5226" spans="1:27">
      <x:c r="B5226" s="0" t="s">
        <x:v>829</x:v>
      </x:c>
      <x:c r="C5226" s="0" t="s">
        <x:v>15</x:v>
      </x:c>
      <x:c r="D5226" s="0" t="s">
        <x:v>830</x:v>
      </x:c>
      <x:c r="E5226" s="43" t="n">
        <x:v>1</x:v>
      </x:c>
      <x:c r="G5226" s="0" t="s">
        <x:v>746</x:v>
      </x:c>
      <x:c r="H5226" s="44" t="n">
        <x:v>55.95</x:v>
      </x:c>
      <x:c r="I5226" s="0" t="s">
        <x:v>747</x:v>
      </x:c>
      <x:c r="J5226" s="45">
        <x:f>ROUND(E5226* H5226,5)</x:f>
      </x:c>
      <x:c r="K5226" s="46" t="s"/>
    </x:row>
    <x:row r="5227" spans="1:27">
      <x:c r="B5227" s="0" t="s">
        <x:v>2300</x:v>
      </x:c>
      <x:c r="C5227" s="0" t="s">
        <x:v>22</x:v>
      </x:c>
      <x:c r="D5227" s="49" t="s">
        <x:v>2301</x:v>
      </x:c>
      <x:c r="E5227" s="43" t="n">
        <x:v>1</x:v>
      </x:c>
      <x:c r="G5227" s="0" t="s">
        <x:v>746</x:v>
      </x:c>
      <x:c r="H5227" s="44" t="n">
        <x:v>277.82</x:v>
      </x:c>
      <x:c r="I5227" s="0" t="s">
        <x:v>747</x:v>
      </x:c>
      <x:c r="J5227" s="45">
        <x:f>ROUND(E5227* H5227,5)</x:f>
      </x:c>
      <x:c r="K5227" s="46" t="s"/>
    </x:row>
    <x:row r="5228" spans="1:27">
      <x:c r="D5228" s="47" t="s">
        <x:v>761</x:v>
      </x:c>
      <x:c r="E5228" s="46" t="s"/>
      <x:c r="H5228" s="46" t="s"/>
      <x:c r="K5228" s="44">
        <x:f>SUM(J5226:J5227)</x:f>
      </x:c>
    </x:row>
    <x:row r="5229" spans="1:27">
      <x:c r="B5229" s="14" t="s">
        <x:v>782</x:v>
      </x:c>
      <x:c r="E5229" s="46" t="s"/>
      <x:c r="H5229" s="46" t="s"/>
      <x:c r="K5229" s="46" t="s"/>
    </x:row>
    <x:row r="5230" spans="1:27">
      <x:c r="B5230" s="0" t="s">
        <x:v>57</x:v>
      </x:c>
      <x:c r="C5230" s="0" t="s">
        <x:v>15</x:v>
      </x:c>
      <x:c r="D5230" s="49" t="s">
        <x:v>58</x:v>
      </x:c>
      <x:c r="E5230" s="43" t="n">
        <x:v>1</x:v>
      </x:c>
      <x:c r="G5230" s="0" t="s">
        <x:v>746</x:v>
      </x:c>
      <x:c r="H5230" s="44" t="n">
        <x:v>75.73484</x:v>
      </x:c>
      <x:c r="I5230" s="0" t="s">
        <x:v>747</x:v>
      </x:c>
      <x:c r="J5230" s="45">
        <x:f>ROUND(E5230* H5230,5)</x:f>
      </x:c>
      <x:c r="K5230" s="46" t="s"/>
    </x:row>
    <x:row r="5231" spans="1:27">
      <x:c r="D5231" s="47" t="s">
        <x:v>2290</x:v>
      </x:c>
      <x:c r="E5231" s="46" t="s"/>
      <x:c r="H5231" s="46" t="s"/>
      <x:c r="K5231" s="44">
        <x:f>SUM(J5230:J5230)</x:f>
      </x:c>
    </x:row>
    <x:row r="5232" spans="1:27">
      <x:c r="D5232" s="47" t="s">
        <x:v>762</x:v>
      </x:c>
      <x:c r="E5232" s="46" t="s"/>
      <x:c r="H5232" s="46" t="s"/>
      <x:c r="K5232" s="48">
        <x:f>SUM(J5221:J5231)</x:f>
      </x:c>
    </x:row>
    <x:row r="5233" spans="1:27">
      <x:c r="D5233" s="47" t="s">
        <x:v>787</x:v>
      </x:c>
      <x:c r="E5233" s="46" t="s"/>
      <x:c r="H5233" s="46" t="n">
        <x:v>3</x:v>
      </x:c>
      <x:c r="I5233" s="0" t="s">
        <x:v>764</x:v>
      </x:c>
      <x:c r="K5233" s="44">
        <x:f>ROUND(H5233/100*K5232,5)</x:f>
      </x:c>
    </x:row>
    <x:row r="5234" spans="1:27">
      <x:c r="D5234" s="47" t="s">
        <x:v>765</x:v>
      </x:c>
      <x:c r="E5234" s="46" t="s"/>
      <x:c r="H5234" s="46" t="s"/>
      <x:c r="K5234" s="48">
        <x:f>SUM(K5232:K5233)</x:f>
      </x:c>
    </x:row>
    <x:row r="5236" spans="1:27" customFormat="1" ht="45" customHeight="1">
      <x:c r="A5236" s="36" t="s">
        <x:v>2303</x:v>
      </x:c>
      <x:c r="B5236" s="36" t="s">
        <x:v>376</x:v>
      </x:c>
      <x:c r="C5236" s="37" t="s">
        <x:v>22</x:v>
      </x:c>
      <x:c r="D5236" s="38" t="s">
        <x:v>377</x:v>
      </x:c>
      <x:c r="E5236" s="37" t="s"/>
      <x:c r="F5236" s="37" t="s"/>
      <x:c r="G5236" s="37" t="s"/>
      <x:c r="H5236" s="39" t="s">
        <x:v>741</x:v>
      </x:c>
      <x:c r="I5236" s="40" t="n">
        <x:v>1</x:v>
      </x:c>
      <x:c r="J5236" s="41" t="s"/>
      <x:c r="K5236" s="42">
        <x:f>ROUND(K5244,2)</x:f>
      </x:c>
      <x:c r="L5236" s="37" t="s"/>
      <x:c r="M5236" s="37" t="s"/>
      <x:c r="N5236" s="37" t="s"/>
      <x:c r="O5236" s="37" t="s"/>
      <x:c r="P5236" s="37" t="s"/>
      <x:c r="Q5236" s="37" t="s"/>
      <x:c r="R5236" s="37" t="s"/>
      <x:c r="S5236" s="37" t="s"/>
      <x:c r="T5236" s="37" t="s"/>
      <x:c r="U5236" s="37" t="s"/>
      <x:c r="V5236" s="37" t="s"/>
      <x:c r="W5236" s="37" t="s"/>
      <x:c r="X5236" s="37" t="s"/>
      <x:c r="Y5236" s="37" t="s"/>
      <x:c r="Z5236" s="37" t="s"/>
      <x:c r="AA5236" s="37" t="s"/>
    </x:row>
    <x:row r="5237" spans="1:27">
      <x:c r="B5237" s="14" t="s">
        <x:v>782</x:v>
      </x:c>
    </x:row>
    <x:row r="5238" spans="1:27">
      <x:c r="B5238" s="0" t="s">
        <x:v>1219</x:v>
      </x:c>
      <x:c r="C5238" s="0" t="s">
        <x:v>22</x:v>
      </x:c>
      <x:c r="D5238" s="0" t="s">
        <x:v>1220</x:v>
      </x:c>
      <x:c r="E5238" s="43" t="n">
        <x:v>2</x:v>
      </x:c>
      <x:c r="G5238" s="0" t="s">
        <x:v>746</x:v>
      </x:c>
      <x:c r="H5238" s="44" t="n">
        <x:v>18.18387</x:v>
      </x:c>
      <x:c r="I5238" s="0" t="s">
        <x:v>747</x:v>
      </x:c>
      <x:c r="J5238" s="45">
        <x:f>ROUND(E5238* H5238,5)</x:f>
      </x:c>
      <x:c r="K5238" s="46" t="s"/>
    </x:row>
    <x:row r="5239" spans="1:27">
      <x:c r="B5239" s="0" t="s">
        <x:v>928</x:v>
      </x:c>
      <x:c r="C5239" s="0" t="s">
        <x:v>22</x:v>
      </x:c>
      <x:c r="D5239" s="0" t="s">
        <x:v>929</x:v>
      </x:c>
      <x:c r="E5239" s="43" t="n">
        <x:v>6</x:v>
      </x:c>
      <x:c r="G5239" s="0" t="s">
        <x:v>746</x:v>
      </x:c>
      <x:c r="H5239" s="44" t="n">
        <x:v>16.1603</x:v>
      </x:c>
      <x:c r="I5239" s="0" t="s">
        <x:v>747</x:v>
      </x:c>
      <x:c r="J5239" s="45">
        <x:f>ROUND(E5239* H5239,5)</x:f>
      </x:c>
      <x:c r="K5239" s="46" t="s"/>
    </x:row>
    <x:row r="5240" spans="1:27">
      <x:c r="B5240" s="0" t="s">
        <x:v>1159</x:v>
      </x:c>
      <x:c r="C5240" s="0" t="s">
        <x:v>22</x:v>
      </x:c>
      <x:c r="D5240" s="0" t="s">
        <x:v>1160</x:v>
      </x:c>
      <x:c r="E5240" s="43" t="n">
        <x:v>1</x:v>
      </x:c>
      <x:c r="G5240" s="0" t="s">
        <x:v>746</x:v>
      </x:c>
      <x:c r="H5240" s="44" t="n">
        <x:v>26.61091</x:v>
      </x:c>
      <x:c r="I5240" s="0" t="s">
        <x:v>747</x:v>
      </x:c>
      <x:c r="J5240" s="45">
        <x:f>ROUND(E5240* H5240,5)</x:f>
      </x:c>
      <x:c r="K5240" s="46" t="s"/>
    </x:row>
    <x:row r="5241" spans="1:27">
      <x:c r="D5241" s="47" t="s">
        <x:v>2290</x:v>
      </x:c>
      <x:c r="E5241" s="46" t="s"/>
      <x:c r="H5241" s="46" t="s"/>
      <x:c r="K5241" s="44">
        <x:f>SUM(J5238:J5240)</x:f>
      </x:c>
    </x:row>
    <x:row r="5242" spans="1:27">
      <x:c r="D5242" s="47" t="s">
        <x:v>762</x:v>
      </x:c>
      <x:c r="E5242" s="46" t="s"/>
      <x:c r="H5242" s="46" t="s"/>
      <x:c r="K5242" s="48">
        <x:f>SUM(J5237:J5241)</x:f>
      </x:c>
    </x:row>
    <x:row r="5243" spans="1:27">
      <x:c r="D5243" s="47" t="s">
        <x:v>787</x:v>
      </x:c>
      <x:c r="E5243" s="46" t="s"/>
      <x:c r="H5243" s="46" t="n">
        <x:v>3</x:v>
      </x:c>
      <x:c r="I5243" s="0" t="s">
        <x:v>764</x:v>
      </x:c>
      <x:c r="K5243" s="44">
        <x:f>ROUND(H5243/100*K5242,5)</x:f>
      </x:c>
    </x:row>
    <x:row r="5244" spans="1:27">
      <x:c r="D5244" s="47" t="s">
        <x:v>765</x:v>
      </x:c>
      <x:c r="E5244" s="46" t="s"/>
      <x:c r="H5244" s="46" t="s"/>
      <x:c r="K5244" s="48">
        <x:f>SUM(K5242:K5243)</x:f>
      </x:c>
    </x:row>
    <x:row r="5246" spans="1:27" customFormat="1" ht="45" customHeight="1">
      <x:c r="A5246" s="36" t="s">
        <x:v>2304</x:v>
      </x:c>
      <x:c r="B5246" s="36" t="s">
        <x:v>28</x:v>
      </x:c>
      <x:c r="C5246" s="37" t="s">
        <x:v>29</x:v>
      </x:c>
      <x:c r="D5246" s="38" t="s">
        <x:v>30</x:v>
      </x:c>
      <x:c r="E5246" s="37" t="s"/>
      <x:c r="F5246" s="37" t="s"/>
      <x:c r="G5246" s="37" t="s"/>
      <x:c r="H5246" s="39" t="s">
        <x:v>741</x:v>
      </x:c>
      <x:c r="I5246" s="40" t="n">
        <x:v>1</x:v>
      </x:c>
      <x:c r="J5246" s="41" t="s"/>
      <x:c r="K5246" s="42">
        <x:f>ROUND(K5265,2)</x:f>
      </x:c>
      <x:c r="L5246" s="37" t="s"/>
      <x:c r="M5246" s="37" t="s"/>
      <x:c r="N5246" s="37" t="s"/>
      <x:c r="O5246" s="37" t="s"/>
      <x:c r="P5246" s="37" t="s"/>
      <x:c r="Q5246" s="37" t="s"/>
      <x:c r="R5246" s="37" t="s"/>
      <x:c r="S5246" s="37" t="s"/>
      <x:c r="T5246" s="37" t="s"/>
      <x:c r="U5246" s="37" t="s"/>
      <x:c r="V5246" s="37" t="s"/>
      <x:c r="W5246" s="37" t="s"/>
      <x:c r="X5246" s="37" t="s"/>
      <x:c r="Y5246" s="37" t="s"/>
      <x:c r="Z5246" s="37" t="s"/>
      <x:c r="AA5246" s="37" t="s"/>
    </x:row>
    <x:row r="5247" spans="1:27">
      <x:c r="B5247" s="14" t="s">
        <x:v>742</x:v>
      </x:c>
    </x:row>
    <x:row r="5248" spans="1:27">
      <x:c r="B5248" s="0" t="s">
        <x:v>743</x:v>
      </x:c>
      <x:c r="C5248" s="0" t="s">
        <x:v>730</x:v>
      </x:c>
      <x:c r="D5248" s="0" t="s">
        <x:v>744</x:v>
      </x:c>
      <x:c r="E5248" s="43" t="n">
        <x:v>3</x:v>
      </x:c>
      <x:c r="F5248" s="0" t="s">
        <x:v>745</x:v>
      </x:c>
      <x:c r="G5248" s="0" t="s">
        <x:v>746</x:v>
      </x:c>
      <x:c r="H5248" s="44" t="n">
        <x:v>23.96</x:v>
      </x:c>
      <x:c r="I5248" s="0" t="s">
        <x:v>747</x:v>
      </x:c>
      <x:c r="J5248" s="45">
        <x:f>ROUND(E5248/I5246* H5248,5)</x:f>
      </x:c>
      <x:c r="K5248" s="46" t="s"/>
    </x:row>
    <x:row r="5249" spans="1:27">
      <x:c r="B5249" s="0" t="s">
        <x:v>2305</x:v>
      </x:c>
      <x:c r="C5249" s="0" t="s">
        <x:v>730</x:v>
      </x:c>
      <x:c r="D5249" s="0" t="s">
        <x:v>791</x:v>
      </x:c>
      <x:c r="E5249" s="43" t="n">
        <x:v>1.2</x:v>
      </x:c>
      <x:c r="F5249" s="0" t="s">
        <x:v>745</x:v>
      </x:c>
      <x:c r="G5249" s="0" t="s">
        <x:v>746</x:v>
      </x:c>
      <x:c r="H5249" s="44" t="n">
        <x:v>28.22</x:v>
      </x:c>
      <x:c r="I5249" s="0" t="s">
        <x:v>747</x:v>
      </x:c>
      <x:c r="J5249" s="45">
        <x:f>ROUND(E5249/I5246* H5249,5)</x:f>
      </x:c>
      <x:c r="K5249" s="46" t="s"/>
    </x:row>
    <x:row r="5250" spans="1:27">
      <x:c r="B5250" s="0" t="s">
        <x:v>970</x:v>
      </x:c>
      <x:c r="C5250" s="0" t="s">
        <x:v>730</x:v>
      </x:c>
      <x:c r="D5250" s="0" t="s">
        <x:v>844</x:v>
      </x:c>
      <x:c r="E5250" s="43" t="n">
        <x:v>2</x:v>
      </x:c>
      <x:c r="F5250" s="0" t="s">
        <x:v>745</x:v>
      </x:c>
      <x:c r="G5250" s="0" t="s">
        <x:v>746</x:v>
      </x:c>
      <x:c r="H5250" s="44" t="n">
        <x:v>23.17</x:v>
      </x:c>
      <x:c r="I5250" s="0" t="s">
        <x:v>747</x:v>
      </x:c>
      <x:c r="J5250" s="45">
        <x:f>ROUND(E5250/I5246* H5250,5)</x:f>
      </x:c>
      <x:c r="K5250" s="46" t="s"/>
    </x:row>
    <x:row r="5251" spans="1:27">
      <x:c r="D5251" s="47" t="s">
        <x:v>748</x:v>
      </x:c>
      <x:c r="E5251" s="46" t="s"/>
      <x:c r="H5251" s="46" t="s"/>
      <x:c r="K5251" s="44">
        <x:f>SUM(J5248:J5250)</x:f>
      </x:c>
    </x:row>
    <x:row r="5252" spans="1:27">
      <x:c r="B5252" s="14" t="s">
        <x:v>749</x:v>
      </x:c>
      <x:c r="E5252" s="46" t="s"/>
      <x:c r="H5252" s="46" t="s"/>
      <x:c r="K5252" s="46" t="s"/>
    </x:row>
    <x:row r="5253" spans="1:27">
      <x:c r="B5253" s="0" t="s">
        <x:v>2306</x:v>
      </x:c>
      <x:c r="C5253" s="0" t="s">
        <x:v>730</x:v>
      </x:c>
      <x:c r="D5253" s="0" t="s">
        <x:v>2307</x:v>
      </x:c>
      <x:c r="E5253" s="43" t="n">
        <x:v>1.5</x:v>
      </x:c>
      <x:c r="F5253" s="0" t="s">
        <x:v>745</x:v>
      </x:c>
      <x:c r="G5253" s="0" t="s">
        <x:v>746</x:v>
      </x:c>
      <x:c r="H5253" s="44" t="n">
        <x:v>16.1</x:v>
      </x:c>
      <x:c r="I5253" s="0" t="s">
        <x:v>747</x:v>
      </x:c>
      <x:c r="J5253" s="45">
        <x:f>ROUND(E5253/I5246* H5253,5)</x:f>
      </x:c>
      <x:c r="K5253" s="46" t="s"/>
    </x:row>
    <x:row r="5254" spans="1:27">
      <x:c r="B5254" s="0" t="s">
        <x:v>2308</x:v>
      </x:c>
      <x:c r="C5254" s="0" t="s">
        <x:v>730</x:v>
      </x:c>
      <x:c r="D5254" s="0" t="s">
        <x:v>2309</x:v>
      </x:c>
      <x:c r="E5254" s="43" t="n">
        <x:v>1.2</x:v>
      </x:c>
      <x:c r="F5254" s="0" t="s">
        <x:v>745</x:v>
      </x:c>
      <x:c r="G5254" s="0" t="s">
        <x:v>746</x:v>
      </x:c>
      <x:c r="H5254" s="44" t="n">
        <x:v>8.42</x:v>
      </x:c>
      <x:c r="I5254" s="0" t="s">
        <x:v>747</x:v>
      </x:c>
      <x:c r="J5254" s="45">
        <x:f>ROUND(E5254/I5246* H5254,5)</x:f>
      </x:c>
      <x:c r="K5254" s="46" t="s"/>
    </x:row>
    <x:row r="5255" spans="1:27">
      <x:c r="B5255" s="0" t="s">
        <x:v>2310</x:v>
      </x:c>
      <x:c r="C5255" s="0" t="s">
        <x:v>730</x:v>
      </x:c>
      <x:c r="D5255" s="0" t="s">
        <x:v>2311</x:v>
      </x:c>
      <x:c r="E5255" s="43" t="n">
        <x:v>0.11</x:v>
      </x:c>
      <x:c r="F5255" s="0" t="s">
        <x:v>745</x:v>
      </x:c>
      <x:c r="G5255" s="0" t="s">
        <x:v>746</x:v>
      </x:c>
      <x:c r="H5255" s="44" t="n">
        <x:v>58.73</x:v>
      </x:c>
      <x:c r="I5255" s="0" t="s">
        <x:v>747</x:v>
      </x:c>
      <x:c r="J5255" s="45">
        <x:f>ROUND(E5255/I5246* H5255,5)</x:f>
      </x:c>
      <x:c r="K5255" s="46" t="s"/>
    </x:row>
    <x:row r="5256" spans="1:27">
      <x:c r="D5256" s="47" t="s">
        <x:v>752</x:v>
      </x:c>
      <x:c r="E5256" s="46" t="s"/>
      <x:c r="H5256" s="46" t="s"/>
      <x:c r="K5256" s="44">
        <x:f>SUM(J5253:J5255)</x:f>
      </x:c>
    </x:row>
    <x:row r="5257" spans="1:27">
      <x:c r="B5257" s="14" t="s">
        <x:v>782</x:v>
      </x:c>
      <x:c r="E5257" s="46" t="s"/>
      <x:c r="H5257" s="46" t="s"/>
      <x:c r="K5257" s="46" t="s"/>
    </x:row>
    <x:row r="5258" spans="1:27">
      <x:c r="B5258" s="0" t="s">
        <x:v>1009</x:v>
      </x:c>
      <x:c r="C5258" s="0" t="s">
        <x:v>29</x:v>
      </x:c>
      <x:c r="D5258" s="49" t="s">
        <x:v>1010</x:v>
      </x:c>
      <x:c r="E5258" s="43" t="n">
        <x:v>0.65</x:v>
      </x:c>
      <x:c r="G5258" s="0" t="s">
        <x:v>746</x:v>
      </x:c>
      <x:c r="H5258" s="44" t="n">
        <x:v>23.27</x:v>
      </x:c>
      <x:c r="I5258" s="0" t="s">
        <x:v>747</x:v>
      </x:c>
      <x:c r="J5258" s="45">
        <x:f>ROUND(E5258* H5258,5)</x:f>
      </x:c>
      <x:c r="K5258" s="46" t="s"/>
    </x:row>
    <x:row r="5259" spans="1:27">
      <x:c r="B5259" s="0" t="s">
        <x:v>1001</x:v>
      </x:c>
      <x:c r="C5259" s="0" t="s">
        <x:v>29</x:v>
      </x:c>
      <x:c r="D5259" s="49" t="s">
        <x:v>1002</x:v>
      </x:c>
      <x:c r="E5259" s="43" t="n">
        <x:v>0.65</x:v>
      </x:c>
      <x:c r="G5259" s="0" t="s">
        <x:v>746</x:v>
      </x:c>
      <x:c r="H5259" s="44" t="n">
        <x:v>21.02</x:v>
      </x:c>
      <x:c r="I5259" s="0" t="s">
        <x:v>747</x:v>
      </x:c>
      <x:c r="J5259" s="45">
        <x:f>ROUND(E5259* H5259,5)</x:f>
      </x:c>
      <x:c r="K5259" s="46" t="s"/>
    </x:row>
    <x:row r="5260" spans="1:27">
      <x:c r="D5260" s="47" t="s">
        <x:v>2290</x:v>
      </x:c>
      <x:c r="E5260" s="46" t="s"/>
      <x:c r="H5260" s="46" t="s"/>
      <x:c r="K5260" s="44">
        <x:f>SUM(J5258:J5259)</x:f>
      </x:c>
    </x:row>
    <x:row r="5261" spans="1:27">
      <x:c r="E5261" s="46" t="s"/>
      <x:c r="H5261" s="46" t="s"/>
      <x:c r="K5261" s="46" t="s"/>
    </x:row>
    <x:row r="5262" spans="1:27">
      <x:c r="D5262" s="47" t="s">
        <x:v>763</x:v>
      </x:c>
      <x:c r="E5262" s="46" t="s"/>
      <x:c r="H5262" s="46" t="n">
        <x:v>1.5</x:v>
      </x:c>
      <x:c r="I5262" s="0" t="s">
        <x:v>764</x:v>
      </x:c>
      <x:c r="J5262" s="0">
        <x:f>ROUND(H5262/100*K5251,5)</x:f>
      </x:c>
      <x:c r="K5262" s="46" t="s"/>
    </x:row>
    <x:row r="5263" spans="1:27">
      <x:c r="D5263" s="47" t="s">
        <x:v>762</x:v>
      </x:c>
      <x:c r="E5263" s="46" t="s"/>
      <x:c r="H5263" s="46" t="s"/>
      <x:c r="K5263" s="48">
        <x:f>SUM(J5247:J5262)</x:f>
      </x:c>
    </x:row>
    <x:row r="5264" spans="1:27">
      <x:c r="D5264" s="47" t="s">
        <x:v>787</x:v>
      </x:c>
      <x:c r="E5264" s="46" t="s"/>
      <x:c r="H5264" s="46" t="n">
        <x:v>3</x:v>
      </x:c>
      <x:c r="I5264" s="0" t="s">
        <x:v>764</x:v>
      </x:c>
      <x:c r="K5264" s="44">
        <x:f>ROUND(H5264/100*K5263,5)</x:f>
      </x:c>
    </x:row>
    <x:row r="5265" spans="1:27">
      <x:c r="D5265" s="47" t="s">
        <x:v>765</x:v>
      </x:c>
      <x:c r="E5265" s="46" t="s"/>
      <x:c r="H5265" s="46" t="s"/>
      <x:c r="K5265" s="48">
        <x:f>SUM(K5263:K5264)</x:f>
      </x:c>
    </x:row>
    <x:row r="5267" spans="1:27" customFormat="1" ht="45" customHeight="1">
      <x:c r="A5267" s="36" t="s">
        <x:v>2312</x:v>
      </x:c>
      <x:c r="B5267" s="36" t="s">
        <x:v>40</x:v>
      </x:c>
      <x:c r="C5267" s="37" t="s">
        <x:v>38</x:v>
      </x:c>
      <x:c r="D5267" s="38" t="s">
        <x:v>41</x:v>
      </x:c>
      <x:c r="E5267" s="37" t="s"/>
      <x:c r="F5267" s="37" t="s"/>
      <x:c r="G5267" s="37" t="s"/>
      <x:c r="H5267" s="39" t="s">
        <x:v>741</x:v>
      </x:c>
      <x:c r="I5267" s="40" t="n">
        <x:v>1</x:v>
      </x:c>
      <x:c r="J5267" s="41" t="s"/>
      <x:c r="K5267" s="42">
        <x:f>ROUND(K5278,2)</x:f>
      </x:c>
      <x:c r="L5267" s="37" t="s"/>
      <x:c r="M5267" s="37" t="s"/>
      <x:c r="N5267" s="37" t="s"/>
      <x:c r="O5267" s="37" t="s"/>
      <x:c r="P5267" s="37" t="s"/>
      <x:c r="Q5267" s="37" t="s"/>
      <x:c r="R5267" s="37" t="s"/>
      <x:c r="S5267" s="37" t="s"/>
      <x:c r="T5267" s="37" t="s"/>
      <x:c r="U5267" s="37" t="s"/>
      <x:c r="V5267" s="37" t="s"/>
      <x:c r="W5267" s="37" t="s"/>
      <x:c r="X5267" s="37" t="s"/>
      <x:c r="Y5267" s="37" t="s"/>
      <x:c r="Z5267" s="37" t="s"/>
      <x:c r="AA5267" s="37" t="s"/>
    </x:row>
    <x:row r="5268" spans="1:27">
      <x:c r="B5268" s="14" t="s">
        <x:v>782</x:v>
      </x:c>
    </x:row>
    <x:row r="5269" spans="1:27">
      <x:c r="B5269" s="0" t="s">
        <x:v>983</x:v>
      </x:c>
      <x:c r="C5269" s="0" t="s">
        <x:v>22</x:v>
      </x:c>
      <x:c r="D5269" s="0" t="s">
        <x:v>984</x:v>
      </x:c>
      <x:c r="E5269" s="43" t="n">
        <x:v>1</x:v>
      </x:c>
      <x:c r="G5269" s="0" t="s">
        <x:v>746</x:v>
      </x:c>
      <x:c r="H5269" s="44" t="n">
        <x:v>188.21754</x:v>
      </x:c>
      <x:c r="I5269" s="0" t="s">
        <x:v>747</x:v>
      </x:c>
      <x:c r="J5269" s="45">
        <x:f>ROUND(E5269* H5269,5)</x:f>
      </x:c>
      <x:c r="K5269" s="46" t="s"/>
    </x:row>
    <x:row r="5270" spans="1:27">
      <x:c r="B5270" s="0" t="s">
        <x:v>995</x:v>
      </x:c>
      <x:c r="C5270" s="0" t="s">
        <x:v>43</x:v>
      </x:c>
      <x:c r="D5270" s="0" t="s">
        <x:v>996</x:v>
      </x:c>
      <x:c r="E5270" s="43" t="n">
        <x:v>1</x:v>
      </x:c>
      <x:c r="G5270" s="0" t="s">
        <x:v>746</x:v>
      </x:c>
      <x:c r="H5270" s="44" t="n">
        <x:v>1.05966</x:v>
      </x:c>
      <x:c r="I5270" s="0" t="s">
        <x:v>747</x:v>
      </x:c>
      <x:c r="J5270" s="45">
        <x:f>ROUND(E5270* H5270,5)</x:f>
      </x:c>
      <x:c r="K5270" s="46" t="s"/>
    </x:row>
    <x:row r="5271" spans="1:27">
      <x:c r="B5271" s="0" t="s">
        <x:v>993</x:v>
      </x:c>
      <x:c r="C5271" s="0" t="s">
        <x:v>43</x:v>
      </x:c>
      <x:c r="D5271" s="0" t="s">
        <x:v>994</x:v>
      </x:c>
      <x:c r="E5271" s="43" t="n">
        <x:v>1</x:v>
      </x:c>
      <x:c r="G5271" s="0" t="s">
        <x:v>746</x:v>
      </x:c>
      <x:c r="H5271" s="44" t="n">
        <x:v>5.30236</x:v>
      </x:c>
      <x:c r="I5271" s="0" t="s">
        <x:v>747</x:v>
      </x:c>
      <x:c r="J5271" s="45">
        <x:f>ROUND(E5271* H5271,5)</x:f>
      </x:c>
      <x:c r="K5271" s="46" t="s"/>
    </x:row>
    <x:row r="5272" spans="1:27">
      <x:c r="B5272" s="0" t="s">
        <x:v>985</x:v>
      </x:c>
      <x:c r="C5272" s="0" t="s">
        <x:v>43</x:v>
      </x:c>
      <x:c r="D5272" s="0" t="s">
        <x:v>986</x:v>
      </x:c>
      <x:c r="E5272" s="43" t="n">
        <x:v>1</x:v>
      </x:c>
      <x:c r="G5272" s="0" t="s">
        <x:v>746</x:v>
      </x:c>
      <x:c r="H5272" s="44" t="n">
        <x:v>3.29246</x:v>
      </x:c>
      <x:c r="I5272" s="0" t="s">
        <x:v>747</x:v>
      </x:c>
      <x:c r="J5272" s="45">
        <x:f>ROUND(E5272* H5272,5)</x:f>
      </x:c>
      <x:c r="K5272" s="46" t="s"/>
    </x:row>
    <x:row r="5273" spans="1:27">
      <x:c r="B5273" s="0" t="s">
        <x:v>977</x:v>
      </x:c>
      <x:c r="C5273" s="0" t="s">
        <x:v>22</x:v>
      </x:c>
      <x:c r="D5273" s="0" t="s">
        <x:v>978</x:v>
      </x:c>
      <x:c r="E5273" s="43" t="n">
        <x:v>1</x:v>
      </x:c>
      <x:c r="G5273" s="0" t="s">
        <x:v>746</x:v>
      </x:c>
      <x:c r="H5273" s="44" t="n">
        <x:v>221.86885</x:v>
      </x:c>
      <x:c r="I5273" s="0" t="s">
        <x:v>747</x:v>
      </x:c>
      <x:c r="J5273" s="45">
        <x:f>ROUND(E5273* H5273,5)</x:f>
      </x:c>
      <x:c r="K5273" s="46" t="s"/>
    </x:row>
    <x:row r="5274" spans="1:27">
      <x:c r="B5274" s="0" t="s">
        <x:v>989</x:v>
      </x:c>
      <x:c r="C5274" s="0" t="s">
        <x:v>43</x:v>
      </x:c>
      <x:c r="D5274" s="0" t="s">
        <x:v>990</x:v>
      </x:c>
      <x:c r="E5274" s="43" t="n">
        <x:v>1</x:v>
      </x:c>
      <x:c r="G5274" s="0" t="s">
        <x:v>746</x:v>
      </x:c>
      <x:c r="H5274" s="44" t="n">
        <x:v>5.30236</x:v>
      </x:c>
      <x:c r="I5274" s="0" t="s">
        <x:v>747</x:v>
      </x:c>
      <x:c r="J5274" s="45">
        <x:f>ROUND(E5274* H5274,5)</x:f>
      </x:c>
      <x:c r="K5274" s="46" t="s"/>
    </x:row>
    <x:row r="5275" spans="1:27">
      <x:c r="D5275" s="47" t="s">
        <x:v>2290</x:v>
      </x:c>
      <x:c r="E5275" s="46" t="s"/>
      <x:c r="H5275" s="46" t="s"/>
      <x:c r="K5275" s="44">
        <x:f>SUM(J5269:J5274)</x:f>
      </x:c>
    </x:row>
    <x:row r="5276" spans="1:27">
      <x:c r="D5276" s="47" t="s">
        <x:v>762</x:v>
      </x:c>
      <x:c r="E5276" s="46" t="s"/>
      <x:c r="H5276" s="46" t="s"/>
      <x:c r="K5276" s="48">
        <x:f>SUM(J5268:J5275)</x:f>
      </x:c>
    </x:row>
    <x:row r="5277" spans="1:27">
      <x:c r="D5277" s="47" t="s">
        <x:v>787</x:v>
      </x:c>
      <x:c r="E5277" s="46" t="s"/>
      <x:c r="H5277" s="46" t="n">
        <x:v>3</x:v>
      </x:c>
      <x:c r="I5277" s="0" t="s">
        <x:v>764</x:v>
      </x:c>
      <x:c r="K5277" s="44">
        <x:f>ROUND(H5277/100*K5276,5)</x:f>
      </x:c>
    </x:row>
    <x:row r="5278" spans="1:27">
      <x:c r="D5278" s="47" t="s">
        <x:v>765</x:v>
      </x:c>
      <x:c r="E5278" s="46" t="s"/>
      <x:c r="H5278" s="46" t="s"/>
      <x:c r="K5278" s="48">
        <x:f>SUM(K5276:K5277)</x:f>
      </x:c>
    </x:row>
    <x:row r="5280" spans="1:27" customFormat="1" ht="45" customHeight="1">
      <x:c r="A5280" s="36" t="s">
        <x:v>2313</x:v>
      </x:c>
      <x:c r="B5280" s="36" t="s">
        <x:v>184</x:v>
      </x:c>
      <x:c r="C5280" s="37" t="s">
        <x:v>22</x:v>
      </x:c>
      <x:c r="D5280" s="38" t="s">
        <x:v>185</x:v>
      </x:c>
      <x:c r="E5280" s="37" t="s"/>
      <x:c r="F5280" s="37" t="s"/>
      <x:c r="G5280" s="37" t="s"/>
      <x:c r="H5280" s="39" t="s">
        <x:v>741</x:v>
      </x:c>
      <x:c r="I5280" s="40" t="n">
        <x:v>1</x:v>
      </x:c>
      <x:c r="J5280" s="41" t="s"/>
      <x:c r="K5280" s="42">
        <x:f>ROUND(K5292,2)</x:f>
      </x:c>
      <x:c r="L5280" s="37" t="s"/>
      <x:c r="M5280" s="37" t="s"/>
      <x:c r="N5280" s="37" t="s"/>
      <x:c r="O5280" s="37" t="s"/>
      <x:c r="P5280" s="37" t="s"/>
      <x:c r="Q5280" s="37" t="s"/>
      <x:c r="R5280" s="37" t="s"/>
      <x:c r="S5280" s="37" t="s"/>
      <x:c r="T5280" s="37" t="s"/>
      <x:c r="U5280" s="37" t="s"/>
      <x:c r="V5280" s="37" t="s"/>
      <x:c r="W5280" s="37" t="s"/>
      <x:c r="X5280" s="37" t="s"/>
      <x:c r="Y5280" s="37" t="s"/>
      <x:c r="Z5280" s="37" t="s"/>
      <x:c r="AA5280" s="37" t="s"/>
    </x:row>
    <x:row r="5281" spans="1:27">
      <x:c r="B5281" s="14" t="s">
        <x:v>742</x:v>
      </x:c>
    </x:row>
    <x:row r="5282" spans="1:27">
      <x:c r="B5282" s="0" t="s">
        <x:v>973</x:v>
      </x:c>
      <x:c r="C5282" s="0" t="s">
        <x:v>730</x:v>
      </x:c>
      <x:c r="D5282" s="0" t="s">
        <x:v>974</x:v>
      </x:c>
      <x:c r="E5282" s="43" t="n">
        <x:v>0.55</x:v>
      </x:c>
      <x:c r="F5282" s="0" t="s">
        <x:v>745</x:v>
      </x:c>
      <x:c r="G5282" s="0" t="s">
        <x:v>746</x:v>
      </x:c>
      <x:c r="H5282" s="44" t="n">
        <x:v>22.09</x:v>
      </x:c>
      <x:c r="I5282" s="0" t="s">
        <x:v>747</x:v>
      </x:c>
      <x:c r="J5282" s="45">
        <x:f>ROUND(E5282/I5280* H5282,5)</x:f>
      </x:c>
      <x:c r="K5282" s="46" t="s"/>
    </x:row>
    <x:row r="5283" spans="1:27">
      <x:c r="B5283" s="0" t="s">
        <x:v>970</x:v>
      </x:c>
      <x:c r="C5283" s="0" t="s">
        <x:v>730</x:v>
      </x:c>
      <x:c r="D5283" s="0" t="s">
        <x:v>844</x:v>
      </x:c>
      <x:c r="E5283" s="43" t="n">
        <x:v>0.8</x:v>
      </x:c>
      <x:c r="F5283" s="0" t="s">
        <x:v>745</x:v>
      </x:c>
      <x:c r="G5283" s="0" t="s">
        <x:v>746</x:v>
      </x:c>
      <x:c r="H5283" s="44" t="n">
        <x:v>23.17</x:v>
      </x:c>
      <x:c r="I5283" s="0" t="s">
        <x:v>747</x:v>
      </x:c>
      <x:c r="J5283" s="45">
        <x:f>ROUND(E5283/I5280* H5283,5)</x:f>
      </x:c>
      <x:c r="K5283" s="46" t="s"/>
    </x:row>
    <x:row r="5284" spans="1:27">
      <x:c r="D5284" s="47" t="s">
        <x:v>748</x:v>
      </x:c>
      <x:c r="E5284" s="46" t="s"/>
      <x:c r="H5284" s="46" t="s"/>
      <x:c r="K5284" s="44">
        <x:f>SUM(J5282:J5283)</x:f>
      </x:c>
    </x:row>
    <x:row r="5285" spans="1:27">
      <x:c r="B5285" s="14" t="s">
        <x:v>782</x:v>
      </x:c>
      <x:c r="E5285" s="46" t="s"/>
      <x:c r="H5285" s="46" t="s"/>
      <x:c r="K5285" s="46" t="s"/>
    </x:row>
    <x:row r="5286" spans="1:27">
      <x:c r="B5286" s="0" t="s">
        <x:v>997</x:v>
      </x:c>
      <x:c r="C5286" s="0" t="s">
        <x:v>22</x:v>
      </x:c>
      <x:c r="D5286" s="0" t="s">
        <x:v>998</x:v>
      </x:c>
      <x:c r="E5286" s="43" t="n">
        <x:v>1</x:v>
      </x:c>
      <x:c r="G5286" s="0" t="s">
        <x:v>746</x:v>
      </x:c>
      <x:c r="H5286" s="44" t="n">
        <x:v>39.07446</x:v>
      </x:c>
      <x:c r="I5286" s="0" t="s">
        <x:v>747</x:v>
      </x:c>
      <x:c r="J5286" s="45">
        <x:f>ROUND(E5286* H5286,5)</x:f>
      </x:c>
      <x:c r="K5286" s="46" t="s"/>
    </x:row>
    <x:row r="5287" spans="1:27">
      <x:c r="D5287" s="47" t="s">
        <x:v>2290</x:v>
      </x:c>
      <x:c r="E5287" s="46" t="s"/>
      <x:c r="H5287" s="46" t="s"/>
      <x:c r="K5287" s="44">
        <x:f>SUM(J5286:J5286)</x:f>
      </x:c>
    </x:row>
    <x:row r="5288" spans="1:27">
      <x:c r="E5288" s="46" t="s"/>
      <x:c r="H5288" s="46" t="s"/>
      <x:c r="K5288" s="46" t="s"/>
    </x:row>
    <x:row r="5289" spans="1:27">
      <x:c r="D5289" s="47" t="s">
        <x:v>763</x:v>
      </x:c>
      <x:c r="E5289" s="46" t="s"/>
      <x:c r="H5289" s="46" t="n">
        <x:v>1.5</x:v>
      </x:c>
      <x:c r="I5289" s="0" t="s">
        <x:v>764</x:v>
      </x:c>
      <x:c r="J5289" s="0">
        <x:f>ROUND(H5289/100*K5284,5)</x:f>
      </x:c>
      <x:c r="K5289" s="46" t="s"/>
    </x:row>
    <x:row r="5290" spans="1:27">
      <x:c r="D5290" s="47" t="s">
        <x:v>762</x:v>
      </x:c>
      <x:c r="E5290" s="46" t="s"/>
      <x:c r="H5290" s="46" t="s"/>
      <x:c r="K5290" s="48">
        <x:f>SUM(J5281:J5289)</x:f>
      </x:c>
    </x:row>
    <x:row r="5291" spans="1:27">
      <x:c r="D5291" s="47" t="s">
        <x:v>787</x:v>
      </x:c>
      <x:c r="E5291" s="46" t="s"/>
      <x:c r="H5291" s="46" t="n">
        <x:v>3</x:v>
      </x:c>
      <x:c r="I5291" s="0" t="s">
        <x:v>764</x:v>
      </x:c>
      <x:c r="K5291" s="44">
        <x:f>ROUND(H5291/100*K5290,5)</x:f>
      </x:c>
    </x:row>
    <x:row r="5292" spans="1:27">
      <x:c r="D5292" s="47" t="s">
        <x:v>765</x:v>
      </x:c>
      <x:c r="E5292" s="46" t="s"/>
      <x:c r="H5292" s="46" t="s"/>
      <x:c r="K5292" s="48">
        <x:f>SUM(K5290:K5291)</x:f>
      </x:c>
    </x:row>
    <x:row r="5294" spans="1:27" customFormat="1" ht="45" customHeight="1">
      <x:c r="A5294" s="36" t="s">
        <x:v>2314</x:v>
      </x:c>
      <x:c r="B5294" s="36" t="s">
        <x:v>113</x:v>
      </x:c>
      <x:c r="C5294" s="37" t="s">
        <x:v>15</x:v>
      </x:c>
      <x:c r="D5294" s="38" t="s">
        <x:v>114</x:v>
      </x:c>
      <x:c r="E5294" s="37" t="s"/>
      <x:c r="F5294" s="37" t="s"/>
      <x:c r="G5294" s="37" t="s"/>
      <x:c r="H5294" s="39" t="s">
        <x:v>741</x:v>
      </x:c>
      <x:c r="I5294" s="40" t="n">
        <x:v>1</x:v>
      </x:c>
      <x:c r="J5294" s="41" t="s"/>
      <x:c r="K5294" s="42">
        <x:f>ROUND(K5312,2)</x:f>
      </x:c>
      <x:c r="L5294" s="37" t="s"/>
      <x:c r="M5294" s="37" t="s"/>
      <x:c r="N5294" s="37" t="s"/>
      <x:c r="O5294" s="37" t="s"/>
      <x:c r="P5294" s="37" t="s"/>
      <x:c r="Q5294" s="37" t="s"/>
      <x:c r="R5294" s="37" t="s"/>
      <x:c r="S5294" s="37" t="s"/>
      <x:c r="T5294" s="37" t="s"/>
      <x:c r="U5294" s="37" t="s"/>
      <x:c r="V5294" s="37" t="s"/>
      <x:c r="W5294" s="37" t="s"/>
      <x:c r="X5294" s="37" t="s"/>
      <x:c r="Y5294" s="37" t="s"/>
      <x:c r="Z5294" s="37" t="s"/>
      <x:c r="AA5294" s="37" t="s"/>
    </x:row>
    <x:row r="5295" spans="1:27">
      <x:c r="B5295" s="14" t="s">
        <x:v>742</x:v>
      </x:c>
    </x:row>
    <x:row r="5296" spans="1:27">
      <x:c r="B5296" s="0" t="s">
        <x:v>970</x:v>
      </x:c>
      <x:c r="C5296" s="0" t="s">
        <x:v>730</x:v>
      </x:c>
      <x:c r="D5296" s="0" t="s">
        <x:v>844</x:v>
      </x:c>
      <x:c r="E5296" s="43" t="n">
        <x:v>0.5</x:v>
      </x:c>
      <x:c r="F5296" s="0" t="s">
        <x:v>745</x:v>
      </x:c>
      <x:c r="G5296" s="0" t="s">
        <x:v>746</x:v>
      </x:c>
      <x:c r="H5296" s="44" t="n">
        <x:v>23.17</x:v>
      </x:c>
      <x:c r="I5296" s="0" t="s">
        <x:v>747</x:v>
      </x:c>
      <x:c r="J5296" s="45">
        <x:f>ROUND(E5296/I5294* H5296,5)</x:f>
      </x:c>
      <x:c r="K5296" s="46" t="s"/>
    </x:row>
    <x:row r="5297" spans="1:27">
      <x:c r="B5297" s="0" t="s">
        <x:v>959</x:v>
      </x:c>
      <x:c r="C5297" s="0" t="s">
        <x:v>730</x:v>
      </x:c>
      <x:c r="D5297" s="0" t="s">
        <x:v>803</x:v>
      </x:c>
      <x:c r="E5297" s="43" t="n">
        <x:v>0.5</x:v>
      </x:c>
      <x:c r="F5297" s="0" t="s">
        <x:v>745</x:v>
      </x:c>
      <x:c r="G5297" s="0" t="s">
        <x:v>746</x:v>
      </x:c>
      <x:c r="H5297" s="44" t="n">
        <x:v>27.76</x:v>
      </x:c>
      <x:c r="I5297" s="0" t="s">
        <x:v>747</x:v>
      </x:c>
      <x:c r="J5297" s="45">
        <x:f>ROUND(E5297/I5294* H5297,5)</x:f>
      </x:c>
      <x:c r="K5297" s="46" t="s"/>
    </x:row>
    <x:row r="5298" spans="1:27">
      <x:c r="D5298" s="47" t="s">
        <x:v>748</x:v>
      </x:c>
      <x:c r="E5298" s="46" t="s"/>
      <x:c r="H5298" s="46" t="s"/>
      <x:c r="K5298" s="44">
        <x:f>SUM(J5296:J5297)</x:f>
      </x:c>
    </x:row>
    <x:row r="5299" spans="1:27">
      <x:c r="B5299" s="14" t="s">
        <x:v>753</x:v>
      </x:c>
      <x:c r="E5299" s="46" t="s"/>
      <x:c r="H5299" s="46" t="s"/>
      <x:c r="K5299" s="46" t="s"/>
    </x:row>
    <x:row r="5300" spans="1:27">
      <x:c r="B5300" s="0" t="s">
        <x:v>1038</x:v>
      </x:c>
      <x:c r="C5300" s="0" t="s">
        <x:v>771</x:v>
      </x:c>
      <x:c r="D5300" s="0" t="s">
        <x:v>850</x:v>
      </x:c>
      <x:c r="E5300" s="43" t="n">
        <x:v>0.5</x:v>
      </x:c>
      <x:c r="G5300" s="0" t="s">
        <x:v>746</x:v>
      </x:c>
      <x:c r="H5300" s="44" t="n">
        <x:v>0.83</x:v>
      </x:c>
      <x:c r="I5300" s="0" t="s">
        <x:v>747</x:v>
      </x:c>
      <x:c r="J5300" s="45">
        <x:f>ROUND(E5300* H5300,5)</x:f>
      </x:c>
      <x:c r="K5300" s="46" t="s"/>
    </x:row>
    <x:row r="5301" spans="1:27">
      <x:c r="D5301" s="47" t="s">
        <x:v>761</x:v>
      </x:c>
      <x:c r="E5301" s="46" t="s"/>
      <x:c r="H5301" s="46" t="s"/>
      <x:c r="K5301" s="44">
        <x:f>SUM(J5300:J5300)</x:f>
      </x:c>
    </x:row>
    <x:row r="5302" spans="1:27">
      <x:c r="B5302" s="14" t="s">
        <x:v>782</x:v>
      </x:c>
      <x:c r="E5302" s="46" t="s"/>
      <x:c r="H5302" s="46" t="s"/>
      <x:c r="K5302" s="46" t="s"/>
    </x:row>
    <x:row r="5303" spans="1:27">
      <x:c r="B5303" s="0" t="s">
        <x:v>864</x:v>
      </x:c>
      <x:c r="C5303" s="0" t="s">
        <x:v>15</x:v>
      </x:c>
      <x:c r="D5303" s="0" t="s">
        <x:v>865</x:v>
      </x:c>
      <x:c r="E5303" s="43" t="n">
        <x:v>0.07</x:v>
      </x:c>
      <x:c r="G5303" s="0" t="s">
        <x:v>746</x:v>
      </x:c>
      <x:c r="H5303" s="44" t="n">
        <x:v>10.68066</x:v>
      </x:c>
      <x:c r="I5303" s="0" t="s">
        <x:v>747</x:v>
      </x:c>
      <x:c r="J5303" s="45">
        <x:f>ROUND(E5303* H5303,5)</x:f>
      </x:c>
      <x:c r="K5303" s="46" t="s"/>
    </x:row>
    <x:row r="5304" spans="1:27">
      <x:c r="B5304" s="0" t="s">
        <x:v>841</x:v>
      </x:c>
      <x:c r="C5304" s="0" t="s">
        <x:v>15</x:v>
      </x:c>
      <x:c r="D5304" s="0" t="s">
        <x:v>842</x:v>
      </x:c>
      <x:c r="E5304" s="43" t="n">
        <x:v>0.5</x:v>
      </x:c>
      <x:c r="G5304" s="0" t="s">
        <x:v>746</x:v>
      </x:c>
      <x:c r="H5304" s="44" t="n">
        <x:v>21.62308</x:v>
      </x:c>
      <x:c r="I5304" s="0" t="s">
        <x:v>747</x:v>
      </x:c>
      <x:c r="J5304" s="45">
        <x:f>ROUND(E5304* H5304,5)</x:f>
      </x:c>
      <x:c r="K5304" s="46" t="s"/>
    </x:row>
    <x:row r="5305" spans="1:27">
      <x:c r="B5305" s="0" t="s">
        <x:v>856</x:v>
      </x:c>
      <x:c r="C5305" s="0" t="s">
        <x:v>15</x:v>
      </x:c>
      <x:c r="D5305" s="0" t="s">
        <x:v>857</x:v>
      </x:c>
      <x:c r="E5305" s="43" t="n">
        <x:v>0.07</x:v>
      </x:c>
      <x:c r="G5305" s="0" t="s">
        <x:v>746</x:v>
      </x:c>
      <x:c r="H5305" s="44" t="n">
        <x:v>10.309</x:v>
      </x:c>
      <x:c r="I5305" s="0" t="s">
        <x:v>747</x:v>
      </x:c>
      <x:c r="J5305" s="45">
        <x:f>ROUND(E5305* H5305,5)</x:f>
      </x:c>
      <x:c r="K5305" s="46" t="s"/>
    </x:row>
    <x:row r="5306" spans="1:27">
      <x:c r="B5306" s="0" t="s">
        <x:v>852</x:v>
      </x:c>
      <x:c r="C5306" s="0" t="s">
        <x:v>43</x:v>
      </x:c>
      <x:c r="D5306" s="0" t="s">
        <x:v>853</x:v>
      </x:c>
      <x:c r="E5306" s="43" t="n">
        <x:v>0.2</x:v>
      </x:c>
      <x:c r="G5306" s="0" t="s">
        <x:v>746</x:v>
      </x:c>
      <x:c r="H5306" s="44" t="n">
        <x:v>2.9744</x:v>
      </x:c>
      <x:c r="I5306" s="0" t="s">
        <x:v>747</x:v>
      </x:c>
      <x:c r="J5306" s="45">
        <x:f>ROUND(E5306* H5306,5)</x:f>
      </x:c>
      <x:c r="K5306" s="46" t="s"/>
    </x:row>
    <x:row r="5307" spans="1:27">
      <x:c r="D5307" s="47" t="s">
        <x:v>2290</x:v>
      </x:c>
      <x:c r="E5307" s="46" t="s"/>
      <x:c r="H5307" s="46" t="s"/>
      <x:c r="K5307" s="44">
        <x:f>SUM(J5303:J5306)</x:f>
      </x:c>
    </x:row>
    <x:row r="5308" spans="1:27">
      <x:c r="E5308" s="46" t="s"/>
      <x:c r="H5308" s="46" t="s"/>
      <x:c r="K5308" s="46" t="s"/>
    </x:row>
    <x:row r="5309" spans="1:27">
      <x:c r="D5309" s="47" t="s">
        <x:v>763</x:v>
      </x:c>
      <x:c r="E5309" s="46" t="s"/>
      <x:c r="H5309" s="46" t="n">
        <x:v>2.5</x:v>
      </x:c>
      <x:c r="I5309" s="0" t="s">
        <x:v>764</x:v>
      </x:c>
      <x:c r="J5309" s="0">
        <x:f>ROUND(H5309/100*K5298,5)</x:f>
      </x:c>
      <x:c r="K5309" s="46" t="s"/>
    </x:row>
    <x:row r="5310" spans="1:27">
      <x:c r="D5310" s="47" t="s">
        <x:v>762</x:v>
      </x:c>
      <x:c r="E5310" s="46" t="s"/>
      <x:c r="H5310" s="46" t="s"/>
      <x:c r="K5310" s="48">
        <x:f>SUM(J5295:J5309)</x:f>
      </x:c>
    </x:row>
    <x:row r="5311" spans="1:27">
      <x:c r="D5311" s="47" t="s">
        <x:v>787</x:v>
      </x:c>
      <x:c r="E5311" s="46" t="s"/>
      <x:c r="H5311" s="46" t="n">
        <x:v>3</x:v>
      </x:c>
      <x:c r="I5311" s="0" t="s">
        <x:v>764</x:v>
      </x:c>
      <x:c r="K5311" s="44">
        <x:f>ROUND(H5311/100*K5310,5)</x:f>
      </x:c>
    </x:row>
    <x:row r="5312" spans="1:27">
      <x:c r="D5312" s="47" t="s">
        <x:v>765</x:v>
      </x:c>
      <x:c r="E5312" s="46" t="s"/>
      <x:c r="H5312" s="46" t="s"/>
      <x:c r="K5312" s="48">
        <x:f>SUM(K5310:K5311)</x:f>
      </x:c>
    </x:row>
    <x:row r="5314" spans="1:27" customFormat="1" ht="45" customHeight="1">
      <x:c r="A5314" s="36" t="s">
        <x:v>2315</x:v>
      </x:c>
      <x:c r="B5314" s="36" t="s">
        <x:v>264</x:v>
      </x:c>
      <x:c r="C5314" s="37" t="s">
        <x:v>43</x:v>
      </x:c>
      <x:c r="D5314" s="38" t="s">
        <x:v>265</x:v>
      </x:c>
      <x:c r="E5314" s="37" t="s"/>
      <x:c r="F5314" s="37" t="s"/>
      <x:c r="G5314" s="37" t="s"/>
      <x:c r="H5314" s="39" t="s">
        <x:v>741</x:v>
      </x:c>
      <x:c r="I5314" s="40" t="n">
        <x:v>1</x:v>
      </x:c>
      <x:c r="J5314" s="41" t="s"/>
      <x:c r="K5314" s="42">
        <x:f>ROUND(K5330,2)</x:f>
      </x:c>
      <x:c r="L5314" s="37" t="s"/>
      <x:c r="M5314" s="37" t="s"/>
      <x:c r="N5314" s="37" t="s"/>
      <x:c r="O5314" s="37" t="s"/>
      <x:c r="P5314" s="37" t="s"/>
      <x:c r="Q5314" s="37" t="s"/>
      <x:c r="R5314" s="37" t="s"/>
      <x:c r="S5314" s="37" t="s"/>
      <x:c r="T5314" s="37" t="s"/>
      <x:c r="U5314" s="37" t="s"/>
      <x:c r="V5314" s="37" t="s"/>
      <x:c r="W5314" s="37" t="s"/>
      <x:c r="X5314" s="37" t="s"/>
      <x:c r="Y5314" s="37" t="s"/>
      <x:c r="Z5314" s="37" t="s"/>
      <x:c r="AA5314" s="37" t="s"/>
    </x:row>
    <x:row r="5315" spans="1:27">
      <x:c r="B5315" s="14" t="s">
        <x:v>742</x:v>
      </x:c>
    </x:row>
    <x:row r="5316" spans="1:27">
      <x:c r="B5316" s="0" t="s">
        <x:v>1191</x:v>
      </x:c>
      <x:c r="C5316" s="0" t="s">
        <x:v>730</x:v>
      </x:c>
      <x:c r="D5316" s="0" t="s">
        <x:v>1192</x:v>
      </x:c>
      <x:c r="E5316" s="43" t="n">
        <x:v>0.18</x:v>
      </x:c>
      <x:c r="F5316" s="0" t="s">
        <x:v>745</x:v>
      </x:c>
      <x:c r="G5316" s="0" t="s">
        <x:v>746</x:v>
      </x:c>
      <x:c r="H5316" s="44" t="n">
        <x:v>19.88</x:v>
      </x:c>
      <x:c r="I5316" s="0" t="s">
        <x:v>747</x:v>
      </x:c>
      <x:c r="J5316" s="45">
        <x:f>ROUND(E5316/I5314* H5316,5)</x:f>
      </x:c>
      <x:c r="K5316" s="46" t="s"/>
    </x:row>
    <x:row r="5317" spans="1:27">
      <x:c r="B5317" s="0" t="s">
        <x:v>973</x:v>
      </x:c>
      <x:c r="C5317" s="0" t="s">
        <x:v>730</x:v>
      </x:c>
      <x:c r="D5317" s="0" t="s">
        <x:v>974</x:v>
      </x:c>
      <x:c r="E5317" s="43" t="n">
        <x:v>0.36</x:v>
      </x:c>
      <x:c r="F5317" s="0" t="s">
        <x:v>745</x:v>
      </x:c>
      <x:c r="G5317" s="0" t="s">
        <x:v>746</x:v>
      </x:c>
      <x:c r="H5317" s="44" t="n">
        <x:v>22.09</x:v>
      </x:c>
      <x:c r="I5317" s="0" t="s">
        <x:v>747</x:v>
      </x:c>
      <x:c r="J5317" s="45">
        <x:f>ROUND(E5317/I5314* H5317,5)</x:f>
      </x:c>
      <x:c r="K5317" s="46" t="s"/>
    </x:row>
    <x:row r="5318" spans="1:27">
      <x:c r="D5318" s="47" t="s">
        <x:v>748</x:v>
      </x:c>
      <x:c r="E5318" s="46" t="s"/>
      <x:c r="H5318" s="46" t="s"/>
      <x:c r="K5318" s="44">
        <x:f>SUM(J5316:J5317)</x:f>
      </x:c>
    </x:row>
    <x:row r="5319" spans="1:27">
      <x:c r="B5319" s="14" t="s">
        <x:v>753</x:v>
      </x:c>
      <x:c r="E5319" s="46" t="s"/>
      <x:c r="H5319" s="46" t="s"/>
      <x:c r="K5319" s="46" t="s"/>
    </x:row>
    <x:row r="5320" spans="1:27">
      <x:c r="B5320" s="0" t="s">
        <x:v>2316</x:v>
      </x:c>
      <x:c r="C5320" s="0" t="s">
        <x:v>22</x:v>
      </x:c>
      <x:c r="D5320" s="0" t="s">
        <x:v>2317</x:v>
      </x:c>
      <x:c r="E5320" s="43" t="n">
        <x:v>1</x:v>
      </x:c>
      <x:c r="G5320" s="0" t="s">
        <x:v>746</x:v>
      </x:c>
      <x:c r="H5320" s="44" t="n">
        <x:v>2.64</x:v>
      </x:c>
      <x:c r="I5320" s="0" t="s">
        <x:v>747</x:v>
      </x:c>
      <x:c r="J5320" s="45">
        <x:f>ROUND(E5320* H5320,5)</x:f>
      </x:c>
      <x:c r="K5320" s="46" t="s"/>
    </x:row>
    <x:row r="5321" spans="1:27">
      <x:c r="B5321" s="0" t="s">
        <x:v>2318</x:v>
      </x:c>
      <x:c r="C5321" s="0" t="s">
        <x:v>22</x:v>
      </x:c>
      <x:c r="D5321" s="0" t="s">
        <x:v>2319</x:v>
      </x:c>
      <x:c r="E5321" s="43" t="n">
        <x:v>1</x:v>
      </x:c>
      <x:c r="G5321" s="0" t="s">
        <x:v>746</x:v>
      </x:c>
      <x:c r="H5321" s="44" t="n">
        <x:v>0.02</x:v>
      </x:c>
      <x:c r="I5321" s="0" t="s">
        <x:v>747</x:v>
      </x:c>
      <x:c r="J5321" s="45">
        <x:f>ROUND(E5321* H5321,5)</x:f>
      </x:c>
      <x:c r="K5321" s="46" t="s"/>
    </x:row>
    <x:row r="5322" spans="1:27">
      <x:c r="D5322" s="47" t="s">
        <x:v>761</x:v>
      </x:c>
      <x:c r="E5322" s="46" t="s"/>
      <x:c r="H5322" s="46" t="s"/>
      <x:c r="K5322" s="44">
        <x:f>SUM(J5320:J5321)</x:f>
      </x:c>
    </x:row>
    <x:row r="5323" spans="1:27">
      <x:c r="B5323" s="14" t="s">
        <x:v>782</x:v>
      </x:c>
      <x:c r="E5323" s="46" t="s"/>
      <x:c r="H5323" s="46" t="s"/>
      <x:c r="K5323" s="46" t="s"/>
    </x:row>
    <x:row r="5324" spans="1:27">
      <x:c r="B5324" s="0" t="s">
        <x:v>1272</x:v>
      </x:c>
      <x:c r="C5324" s="0" t="s">
        <x:v>43</x:v>
      </x:c>
      <x:c r="D5324" s="0" t="s">
        <x:v>265</x:v>
      </x:c>
      <x:c r="E5324" s="43" t="n">
        <x:v>1</x:v>
      </x:c>
      <x:c r="G5324" s="0" t="s">
        <x:v>746</x:v>
      </x:c>
      <x:c r="H5324" s="44" t="n">
        <x:v>15.27277</x:v>
      </x:c>
      <x:c r="I5324" s="0" t="s">
        <x:v>747</x:v>
      </x:c>
      <x:c r="J5324" s="45">
        <x:f>ROUND(E5324* H5324,5)</x:f>
      </x:c>
      <x:c r="K5324" s="46" t="s"/>
    </x:row>
    <x:row r="5325" spans="1:27">
      <x:c r="D5325" s="47" t="s">
        <x:v>2290</x:v>
      </x:c>
      <x:c r="E5325" s="46" t="s"/>
      <x:c r="H5325" s="46" t="s"/>
      <x:c r="K5325" s="44">
        <x:f>SUM(J5324:J5324)</x:f>
      </x:c>
    </x:row>
    <x:row r="5326" spans="1:27">
      <x:c r="E5326" s="46" t="s"/>
      <x:c r="H5326" s="46" t="s"/>
      <x:c r="K5326" s="46" t="s"/>
    </x:row>
    <x:row r="5327" spans="1:27">
      <x:c r="D5327" s="47" t="s">
        <x:v>763</x:v>
      </x:c>
      <x:c r="E5327" s="46" t="s"/>
      <x:c r="H5327" s="46" t="n">
        <x:v>1.5</x:v>
      </x:c>
      <x:c r="I5327" s="0" t="s">
        <x:v>764</x:v>
      </x:c>
      <x:c r="J5327" s="0">
        <x:f>ROUND(H5327/100*K5318,5)</x:f>
      </x:c>
      <x:c r="K5327" s="46" t="s"/>
    </x:row>
    <x:row r="5328" spans="1:27">
      <x:c r="D5328" s="47" t="s">
        <x:v>762</x:v>
      </x:c>
      <x:c r="E5328" s="46" t="s"/>
      <x:c r="H5328" s="46" t="s"/>
      <x:c r="K5328" s="48">
        <x:f>SUM(J5315:J5327)</x:f>
      </x:c>
    </x:row>
    <x:row r="5329" spans="1:27">
      <x:c r="D5329" s="47" t="s">
        <x:v>787</x:v>
      </x:c>
      <x:c r="E5329" s="46" t="s"/>
      <x:c r="H5329" s="46" t="n">
        <x:v>3</x:v>
      </x:c>
      <x:c r="I5329" s="0" t="s">
        <x:v>764</x:v>
      </x:c>
      <x:c r="K5329" s="44">
        <x:f>ROUND(H5329/100*K5328,5)</x:f>
      </x:c>
    </x:row>
    <x:row r="5330" spans="1:27">
      <x:c r="D5330" s="47" t="s">
        <x:v>765</x:v>
      </x:c>
      <x:c r="E5330" s="46" t="s"/>
      <x:c r="H5330" s="46" t="s"/>
      <x:c r="K5330" s="48">
        <x:f>SUM(K5328:K5329)</x:f>
      </x:c>
    </x:row>
    <x:row r="5332" spans="1:27" customFormat="1" ht="45" customHeight="1">
      <x:c r="A5332" s="36" t="s">
        <x:v>2320</x:v>
      </x:c>
      <x:c r="B5332" s="36" t="s">
        <x:v>266</x:v>
      </x:c>
      <x:c r="C5332" s="37" t="s">
        <x:v>43</x:v>
      </x:c>
      <x:c r="D5332" s="38" t="s">
        <x:v>267</x:v>
      </x:c>
      <x:c r="E5332" s="37" t="s"/>
      <x:c r="F5332" s="37" t="s"/>
      <x:c r="G5332" s="37" t="s"/>
      <x:c r="H5332" s="39" t="s">
        <x:v>741</x:v>
      </x:c>
      <x:c r="I5332" s="40" t="n">
        <x:v>1</x:v>
      </x:c>
      <x:c r="J5332" s="41" t="s"/>
      <x:c r="K5332" s="42">
        <x:f>ROUND(K5348,2)</x:f>
      </x:c>
      <x:c r="L5332" s="37" t="s"/>
      <x:c r="M5332" s="37" t="s"/>
      <x:c r="N5332" s="37" t="s"/>
      <x:c r="O5332" s="37" t="s"/>
      <x:c r="P5332" s="37" t="s"/>
      <x:c r="Q5332" s="37" t="s"/>
      <x:c r="R5332" s="37" t="s"/>
      <x:c r="S5332" s="37" t="s"/>
      <x:c r="T5332" s="37" t="s"/>
      <x:c r="U5332" s="37" t="s"/>
      <x:c r="V5332" s="37" t="s"/>
      <x:c r="W5332" s="37" t="s"/>
      <x:c r="X5332" s="37" t="s"/>
      <x:c r="Y5332" s="37" t="s"/>
      <x:c r="Z5332" s="37" t="s"/>
      <x:c r="AA5332" s="37" t="s"/>
    </x:row>
    <x:row r="5333" spans="1:27">
      <x:c r="B5333" s="14" t="s">
        <x:v>742</x:v>
      </x:c>
    </x:row>
    <x:row r="5334" spans="1:27">
      <x:c r="B5334" s="0" t="s">
        <x:v>973</x:v>
      </x:c>
      <x:c r="C5334" s="0" t="s">
        <x:v>730</x:v>
      </x:c>
      <x:c r="D5334" s="0" t="s">
        <x:v>974</x:v>
      </x:c>
      <x:c r="E5334" s="43" t="n">
        <x:v>0.36</x:v>
      </x:c>
      <x:c r="F5334" s="0" t="s">
        <x:v>745</x:v>
      </x:c>
      <x:c r="G5334" s="0" t="s">
        <x:v>746</x:v>
      </x:c>
      <x:c r="H5334" s="44" t="n">
        <x:v>22.09</x:v>
      </x:c>
      <x:c r="I5334" s="0" t="s">
        <x:v>747</x:v>
      </x:c>
      <x:c r="J5334" s="45">
        <x:f>ROUND(E5334/I5332* H5334,5)</x:f>
      </x:c>
      <x:c r="K5334" s="46" t="s"/>
    </x:row>
    <x:row r="5335" spans="1:27">
      <x:c r="B5335" s="0" t="s">
        <x:v>1191</x:v>
      </x:c>
      <x:c r="C5335" s="0" t="s">
        <x:v>730</x:v>
      </x:c>
      <x:c r="D5335" s="0" t="s">
        <x:v>1192</x:v>
      </x:c>
      <x:c r="E5335" s="43" t="n">
        <x:v>0.18</x:v>
      </x:c>
      <x:c r="F5335" s="0" t="s">
        <x:v>745</x:v>
      </x:c>
      <x:c r="G5335" s="0" t="s">
        <x:v>746</x:v>
      </x:c>
      <x:c r="H5335" s="44" t="n">
        <x:v>19.88</x:v>
      </x:c>
      <x:c r="I5335" s="0" t="s">
        <x:v>747</x:v>
      </x:c>
      <x:c r="J5335" s="45">
        <x:f>ROUND(E5335/I5332* H5335,5)</x:f>
      </x:c>
      <x:c r="K5335" s="46" t="s"/>
    </x:row>
    <x:row r="5336" spans="1:27">
      <x:c r="D5336" s="47" t="s">
        <x:v>748</x:v>
      </x:c>
      <x:c r="E5336" s="46" t="s"/>
      <x:c r="H5336" s="46" t="s"/>
      <x:c r="K5336" s="44">
        <x:f>SUM(J5334:J5335)</x:f>
      </x:c>
    </x:row>
    <x:row r="5337" spans="1:27">
      <x:c r="B5337" s="14" t="s">
        <x:v>753</x:v>
      </x:c>
      <x:c r="E5337" s="46" t="s"/>
      <x:c r="H5337" s="46" t="s"/>
      <x:c r="K5337" s="46" t="s"/>
    </x:row>
    <x:row r="5338" spans="1:27">
      <x:c r="B5338" s="0" t="s">
        <x:v>2321</x:v>
      </x:c>
      <x:c r="C5338" s="0" t="s">
        <x:v>22</x:v>
      </x:c>
      <x:c r="D5338" s="0" t="s">
        <x:v>2322</x:v>
      </x:c>
      <x:c r="E5338" s="43" t="n">
        <x:v>1</x:v>
      </x:c>
      <x:c r="G5338" s="0" t="s">
        <x:v>746</x:v>
      </x:c>
      <x:c r="H5338" s="44" t="n">
        <x:v>3.05</x:v>
      </x:c>
      <x:c r="I5338" s="0" t="s">
        <x:v>747</x:v>
      </x:c>
      <x:c r="J5338" s="45">
        <x:f>ROUND(E5338* H5338,5)</x:f>
      </x:c>
      <x:c r="K5338" s="46" t="s"/>
    </x:row>
    <x:row r="5339" spans="1:27">
      <x:c r="B5339" s="0" t="s">
        <x:v>2323</x:v>
      </x:c>
      <x:c r="C5339" s="0" t="s">
        <x:v>22</x:v>
      </x:c>
      <x:c r="D5339" s="0" t="s">
        <x:v>2324</x:v>
      </x:c>
      <x:c r="E5339" s="43" t="n">
        <x:v>1</x:v>
      </x:c>
      <x:c r="G5339" s="0" t="s">
        <x:v>746</x:v>
      </x:c>
      <x:c r="H5339" s="44" t="n">
        <x:v>0.04</x:v>
      </x:c>
      <x:c r="I5339" s="0" t="s">
        <x:v>747</x:v>
      </x:c>
      <x:c r="J5339" s="45">
        <x:f>ROUND(E5339* H5339,5)</x:f>
      </x:c>
      <x:c r="K5339" s="46" t="s"/>
    </x:row>
    <x:row r="5340" spans="1:27">
      <x:c r="D5340" s="47" t="s">
        <x:v>761</x:v>
      </x:c>
      <x:c r="E5340" s="46" t="s"/>
      <x:c r="H5340" s="46" t="s"/>
      <x:c r="K5340" s="44">
        <x:f>SUM(J5338:J5339)</x:f>
      </x:c>
    </x:row>
    <x:row r="5341" spans="1:27">
      <x:c r="B5341" s="14" t="s">
        <x:v>782</x:v>
      </x:c>
      <x:c r="E5341" s="46" t="s"/>
      <x:c r="H5341" s="46" t="s"/>
      <x:c r="K5341" s="46" t="s"/>
    </x:row>
    <x:row r="5342" spans="1:27">
      <x:c r="B5342" s="0" t="s">
        <x:v>1277</x:v>
      </x:c>
      <x:c r="C5342" s="0" t="s">
        <x:v>43</x:v>
      </x:c>
      <x:c r="D5342" s="0" t="s">
        <x:v>267</x:v>
      </x:c>
      <x:c r="E5342" s="43" t="n">
        <x:v>1</x:v>
      </x:c>
      <x:c r="G5342" s="0" t="s">
        <x:v>746</x:v>
      </x:c>
      <x:c r="H5342" s="44" t="n">
        <x:v>16.16988</x:v>
      </x:c>
      <x:c r="I5342" s="0" t="s">
        <x:v>747</x:v>
      </x:c>
      <x:c r="J5342" s="45">
        <x:f>ROUND(E5342* H5342,5)</x:f>
      </x:c>
      <x:c r="K5342" s="46" t="s"/>
    </x:row>
    <x:row r="5343" spans="1:27">
      <x:c r="D5343" s="47" t="s">
        <x:v>2290</x:v>
      </x:c>
      <x:c r="E5343" s="46" t="s"/>
      <x:c r="H5343" s="46" t="s"/>
      <x:c r="K5343" s="44">
        <x:f>SUM(J5342:J5342)</x:f>
      </x:c>
    </x:row>
    <x:row r="5344" spans="1:27">
      <x:c r="E5344" s="46" t="s"/>
      <x:c r="H5344" s="46" t="s"/>
      <x:c r="K5344" s="46" t="s"/>
    </x:row>
    <x:row r="5345" spans="1:27">
      <x:c r="D5345" s="47" t="s">
        <x:v>763</x:v>
      </x:c>
      <x:c r="E5345" s="46" t="s"/>
      <x:c r="H5345" s="46" t="n">
        <x:v>1.5</x:v>
      </x:c>
      <x:c r="I5345" s="0" t="s">
        <x:v>764</x:v>
      </x:c>
      <x:c r="J5345" s="0">
        <x:f>ROUND(H5345/100*K5336,5)</x:f>
      </x:c>
      <x:c r="K5345" s="46" t="s"/>
    </x:row>
    <x:row r="5346" spans="1:27">
      <x:c r="D5346" s="47" t="s">
        <x:v>762</x:v>
      </x:c>
      <x:c r="E5346" s="46" t="s"/>
      <x:c r="H5346" s="46" t="s"/>
      <x:c r="K5346" s="48">
        <x:f>SUM(J5333:J5345)</x:f>
      </x:c>
    </x:row>
    <x:row r="5347" spans="1:27">
      <x:c r="D5347" s="47" t="s">
        <x:v>787</x:v>
      </x:c>
      <x:c r="E5347" s="46" t="s"/>
      <x:c r="H5347" s="46" t="n">
        <x:v>3</x:v>
      </x:c>
      <x:c r="I5347" s="0" t="s">
        <x:v>764</x:v>
      </x:c>
      <x:c r="K5347" s="44">
        <x:f>ROUND(H5347/100*K5346,5)</x:f>
      </x:c>
    </x:row>
    <x:row r="5348" spans="1:27">
      <x:c r="D5348" s="47" t="s">
        <x:v>765</x:v>
      </x:c>
      <x:c r="E5348" s="46" t="s"/>
      <x:c r="H5348" s="46" t="s"/>
      <x:c r="K5348" s="48">
        <x:f>SUM(K5346:K5347)</x:f>
      </x:c>
    </x:row>
    <x:row r="5350" spans="1:27" customFormat="1" ht="45" customHeight="1">
      <x:c r="A5350" s="36" t="s">
        <x:v>2325</x:v>
      </x:c>
      <x:c r="B5350" s="36" t="s">
        <x:v>268</x:v>
      </x:c>
      <x:c r="C5350" s="37" t="s">
        <x:v>43</x:v>
      </x:c>
      <x:c r="D5350" s="38" t="s">
        <x:v>269</x:v>
      </x:c>
      <x:c r="E5350" s="37" t="s"/>
      <x:c r="F5350" s="37" t="s"/>
      <x:c r="G5350" s="37" t="s"/>
      <x:c r="H5350" s="39" t="s">
        <x:v>741</x:v>
      </x:c>
      <x:c r="I5350" s="40" t="n">
        <x:v>1</x:v>
      </x:c>
      <x:c r="J5350" s="41" t="s"/>
      <x:c r="K5350" s="42">
        <x:f>ROUND(K5366,2)</x:f>
      </x:c>
      <x:c r="L5350" s="37" t="s"/>
      <x:c r="M5350" s="37" t="s"/>
      <x:c r="N5350" s="37" t="s"/>
      <x:c r="O5350" s="37" t="s"/>
      <x:c r="P5350" s="37" t="s"/>
      <x:c r="Q5350" s="37" t="s"/>
      <x:c r="R5350" s="37" t="s"/>
      <x:c r="S5350" s="37" t="s"/>
      <x:c r="T5350" s="37" t="s"/>
      <x:c r="U5350" s="37" t="s"/>
      <x:c r="V5350" s="37" t="s"/>
      <x:c r="W5350" s="37" t="s"/>
      <x:c r="X5350" s="37" t="s"/>
      <x:c r="Y5350" s="37" t="s"/>
      <x:c r="Z5350" s="37" t="s"/>
      <x:c r="AA5350" s="37" t="s"/>
    </x:row>
    <x:row r="5351" spans="1:27">
      <x:c r="B5351" s="14" t="s">
        <x:v>742</x:v>
      </x:c>
    </x:row>
    <x:row r="5352" spans="1:27">
      <x:c r="B5352" s="0" t="s">
        <x:v>973</x:v>
      </x:c>
      <x:c r="C5352" s="0" t="s">
        <x:v>730</x:v>
      </x:c>
      <x:c r="D5352" s="0" t="s">
        <x:v>974</x:v>
      </x:c>
      <x:c r="E5352" s="43" t="n">
        <x:v>0.36</x:v>
      </x:c>
      <x:c r="F5352" s="0" t="s">
        <x:v>745</x:v>
      </x:c>
      <x:c r="G5352" s="0" t="s">
        <x:v>746</x:v>
      </x:c>
      <x:c r="H5352" s="44" t="n">
        <x:v>22.09</x:v>
      </x:c>
      <x:c r="I5352" s="0" t="s">
        <x:v>747</x:v>
      </x:c>
      <x:c r="J5352" s="45">
        <x:f>ROUND(E5352/I5350* H5352,5)</x:f>
      </x:c>
      <x:c r="K5352" s="46" t="s"/>
    </x:row>
    <x:row r="5353" spans="1:27">
      <x:c r="B5353" s="0" t="s">
        <x:v>1191</x:v>
      </x:c>
      <x:c r="C5353" s="0" t="s">
        <x:v>730</x:v>
      </x:c>
      <x:c r="D5353" s="0" t="s">
        <x:v>1192</x:v>
      </x:c>
      <x:c r="E5353" s="43" t="n">
        <x:v>0.18</x:v>
      </x:c>
      <x:c r="F5353" s="0" t="s">
        <x:v>745</x:v>
      </x:c>
      <x:c r="G5353" s="0" t="s">
        <x:v>746</x:v>
      </x:c>
      <x:c r="H5353" s="44" t="n">
        <x:v>19.88</x:v>
      </x:c>
      <x:c r="I5353" s="0" t="s">
        <x:v>747</x:v>
      </x:c>
      <x:c r="J5353" s="45">
        <x:f>ROUND(E5353/I5350* H5353,5)</x:f>
      </x:c>
      <x:c r="K5353" s="46" t="s"/>
    </x:row>
    <x:row r="5354" spans="1:27">
      <x:c r="D5354" s="47" t="s">
        <x:v>748</x:v>
      </x:c>
      <x:c r="E5354" s="46" t="s"/>
      <x:c r="H5354" s="46" t="s"/>
      <x:c r="K5354" s="44">
        <x:f>SUM(J5352:J5353)</x:f>
      </x:c>
    </x:row>
    <x:row r="5355" spans="1:27">
      <x:c r="B5355" s="14" t="s">
        <x:v>753</x:v>
      </x:c>
      <x:c r="E5355" s="46" t="s"/>
      <x:c r="H5355" s="46" t="s"/>
      <x:c r="K5355" s="46" t="s"/>
    </x:row>
    <x:row r="5356" spans="1:27">
      <x:c r="B5356" s="0" t="s">
        <x:v>2326</x:v>
      </x:c>
      <x:c r="C5356" s="0" t="s">
        <x:v>22</x:v>
      </x:c>
      <x:c r="D5356" s="0" t="s">
        <x:v>2327</x:v>
      </x:c>
      <x:c r="E5356" s="43" t="n">
        <x:v>1</x:v>
      </x:c>
      <x:c r="G5356" s="0" t="s">
        <x:v>746</x:v>
      </x:c>
      <x:c r="H5356" s="44" t="n">
        <x:v>0.19</x:v>
      </x:c>
      <x:c r="I5356" s="0" t="s">
        <x:v>747</x:v>
      </x:c>
      <x:c r="J5356" s="45">
        <x:f>ROUND(E5356* H5356,5)</x:f>
      </x:c>
      <x:c r="K5356" s="46" t="s"/>
    </x:row>
    <x:row r="5357" spans="1:27">
      <x:c r="B5357" s="0" t="s">
        <x:v>2328</x:v>
      </x:c>
      <x:c r="C5357" s="0" t="s">
        <x:v>22</x:v>
      </x:c>
      <x:c r="D5357" s="0" t="s">
        <x:v>2329</x:v>
      </x:c>
      <x:c r="E5357" s="43" t="n">
        <x:v>1</x:v>
      </x:c>
      <x:c r="G5357" s="0" t="s">
        <x:v>746</x:v>
      </x:c>
      <x:c r="H5357" s="44" t="n">
        <x:v>16.25</x:v>
      </x:c>
      <x:c r="I5357" s="0" t="s">
        <x:v>747</x:v>
      </x:c>
      <x:c r="J5357" s="45">
        <x:f>ROUND(E5357* H5357,5)</x:f>
      </x:c>
      <x:c r="K5357" s="46" t="s"/>
    </x:row>
    <x:row r="5358" spans="1:27">
      <x:c r="D5358" s="47" t="s">
        <x:v>761</x:v>
      </x:c>
      <x:c r="E5358" s="46" t="s"/>
      <x:c r="H5358" s="46" t="s"/>
      <x:c r="K5358" s="44">
        <x:f>SUM(J5356:J5357)</x:f>
      </x:c>
    </x:row>
    <x:row r="5359" spans="1:27">
      <x:c r="B5359" s="14" t="s">
        <x:v>782</x:v>
      </x:c>
      <x:c r="E5359" s="46" t="s"/>
      <x:c r="H5359" s="46" t="s"/>
      <x:c r="K5359" s="46" t="s"/>
    </x:row>
    <x:row r="5360" spans="1:27">
      <x:c r="B5360" s="0" t="s">
        <x:v>1263</x:v>
      </x:c>
      <x:c r="C5360" s="0" t="s">
        <x:v>43</x:v>
      </x:c>
      <x:c r="D5360" s="0" t="s">
        <x:v>269</x:v>
      </x:c>
      <x:c r="E5360" s="43" t="n">
        <x:v>1</x:v>
      </x:c>
      <x:c r="G5360" s="0" t="s">
        <x:v>746</x:v>
      </x:c>
      <x:c r="H5360" s="44" t="n">
        <x:v>31.91008</x:v>
      </x:c>
      <x:c r="I5360" s="0" t="s">
        <x:v>747</x:v>
      </x:c>
      <x:c r="J5360" s="45">
        <x:f>ROUND(E5360* H5360,5)</x:f>
      </x:c>
      <x:c r="K5360" s="46" t="s"/>
    </x:row>
    <x:row r="5361" spans="1:27">
      <x:c r="D5361" s="47" t="s">
        <x:v>2290</x:v>
      </x:c>
      <x:c r="E5361" s="46" t="s"/>
      <x:c r="H5361" s="46" t="s"/>
      <x:c r="K5361" s="44">
        <x:f>SUM(J5360:J5360)</x:f>
      </x:c>
    </x:row>
    <x:row r="5362" spans="1:27">
      <x:c r="E5362" s="46" t="s"/>
      <x:c r="H5362" s="46" t="s"/>
      <x:c r="K5362" s="46" t="s"/>
    </x:row>
    <x:row r="5363" spans="1:27">
      <x:c r="D5363" s="47" t="s">
        <x:v>763</x:v>
      </x:c>
      <x:c r="E5363" s="46" t="s"/>
      <x:c r="H5363" s="46" t="n">
        <x:v>1.5</x:v>
      </x:c>
      <x:c r="I5363" s="0" t="s">
        <x:v>764</x:v>
      </x:c>
      <x:c r="J5363" s="0">
        <x:f>ROUND(H5363/100*K5354,5)</x:f>
      </x:c>
      <x:c r="K5363" s="46" t="s"/>
    </x:row>
    <x:row r="5364" spans="1:27">
      <x:c r="D5364" s="47" t="s">
        <x:v>762</x:v>
      </x:c>
      <x:c r="E5364" s="46" t="s"/>
      <x:c r="H5364" s="46" t="s"/>
      <x:c r="K5364" s="48">
        <x:f>SUM(J5351:J5363)</x:f>
      </x:c>
    </x:row>
    <x:row r="5365" spans="1:27">
      <x:c r="D5365" s="47" t="s">
        <x:v>787</x:v>
      </x:c>
      <x:c r="E5365" s="46" t="s"/>
      <x:c r="H5365" s="46" t="n">
        <x:v>3</x:v>
      </x:c>
      <x:c r="I5365" s="0" t="s">
        <x:v>764</x:v>
      </x:c>
      <x:c r="K5365" s="44">
        <x:f>ROUND(H5365/100*K5364,5)</x:f>
      </x:c>
    </x:row>
    <x:row r="5366" spans="1:27">
      <x:c r="D5366" s="47" t="s">
        <x:v>765</x:v>
      </x:c>
      <x:c r="E5366" s="46" t="s"/>
      <x:c r="H5366" s="46" t="s"/>
      <x:c r="K5366" s="48">
        <x:f>SUM(K5364:K5365)</x:f>
      </x:c>
    </x:row>
    <x:row r="5368" spans="1:27" customFormat="1" ht="45" customHeight="1">
      <x:c r="A5368" s="36" t="s">
        <x:v>2330</x:v>
      </x:c>
      <x:c r="B5368" s="36" t="s">
        <x:v>382</x:v>
      </x:c>
      <x:c r="C5368" s="37" t="s">
        <x:v>22</x:v>
      </x:c>
      <x:c r="D5368" s="38" t="s">
        <x:v>383</x:v>
      </x:c>
      <x:c r="E5368" s="37" t="s"/>
      <x:c r="F5368" s="37" t="s"/>
      <x:c r="G5368" s="37" t="s"/>
      <x:c r="H5368" s="39" t="s">
        <x:v>741</x:v>
      </x:c>
      <x:c r="I5368" s="40" t="n">
        <x:v>1</x:v>
      </x:c>
      <x:c r="J5368" s="41" t="s"/>
      <x:c r="K5368" s="42">
        <x:f>ROUND(K5381,2)</x:f>
      </x:c>
      <x:c r="L5368" s="37" t="s"/>
      <x:c r="M5368" s="37" t="s"/>
      <x:c r="N5368" s="37" t="s"/>
      <x:c r="O5368" s="37" t="s"/>
      <x:c r="P5368" s="37" t="s"/>
      <x:c r="Q5368" s="37" t="s"/>
      <x:c r="R5368" s="37" t="s"/>
      <x:c r="S5368" s="37" t="s"/>
      <x:c r="T5368" s="37" t="s"/>
      <x:c r="U5368" s="37" t="s"/>
      <x:c r="V5368" s="37" t="s"/>
      <x:c r="W5368" s="37" t="s"/>
      <x:c r="X5368" s="37" t="s"/>
      <x:c r="Y5368" s="37" t="s"/>
      <x:c r="Z5368" s="37" t="s"/>
      <x:c r="AA5368" s="37" t="s"/>
    </x:row>
    <x:row r="5369" spans="1:27">
      <x:c r="B5369" s="14" t="s">
        <x:v>782</x:v>
      </x:c>
    </x:row>
    <x:row r="5370" spans="1:27">
      <x:c r="B5370" s="0" t="s">
        <x:v>1135</x:v>
      </x:c>
      <x:c r="C5370" s="0" t="s">
        <x:v>22</x:v>
      </x:c>
      <x:c r="D5370" s="0" t="s">
        <x:v>1136</x:v>
      </x:c>
      <x:c r="E5370" s="43" t="n">
        <x:v>1</x:v>
      </x:c>
      <x:c r="G5370" s="0" t="s">
        <x:v>746</x:v>
      </x:c>
      <x:c r="H5370" s="44" t="n">
        <x:v>6.6113</x:v>
      </x:c>
      <x:c r="I5370" s="0" t="s">
        <x:v>747</x:v>
      </x:c>
      <x:c r="J5370" s="45">
        <x:f>ROUND(E5370* H5370,5)</x:f>
      </x:c>
      <x:c r="K5370" s="46" t="s"/>
    </x:row>
    <x:row r="5371" spans="1:27">
      <x:c r="B5371" s="0" t="s">
        <x:v>1241</x:v>
      </x:c>
      <x:c r="C5371" s="0" t="s">
        <x:v>43</x:v>
      </x:c>
      <x:c r="D5371" s="0" t="s">
        <x:v>1242</x:v>
      </x:c>
      <x:c r="E5371" s="43" t="n">
        <x:v>3</x:v>
      </x:c>
      <x:c r="G5371" s="0" t="s">
        <x:v>746</x:v>
      </x:c>
      <x:c r="H5371" s="44" t="n">
        <x:v>9.66283</x:v>
      </x:c>
      <x:c r="I5371" s="0" t="s">
        <x:v>747</x:v>
      </x:c>
      <x:c r="J5371" s="45">
        <x:f>ROUND(E5371* H5371,5)</x:f>
      </x:c>
      <x:c r="K5371" s="46" t="s"/>
    </x:row>
    <x:row r="5372" spans="1:27">
      <x:c r="B5372" s="0" t="s">
        <x:v>1173</x:v>
      </x:c>
      <x:c r="C5372" s="0" t="s">
        <x:v>22</x:v>
      </x:c>
      <x:c r="D5372" s="0" t="s">
        <x:v>1174</x:v>
      </x:c>
      <x:c r="E5372" s="43" t="n">
        <x:v>1</x:v>
      </x:c>
      <x:c r="G5372" s="0" t="s">
        <x:v>746</x:v>
      </x:c>
      <x:c r="H5372" s="44" t="n">
        <x:v>3.59703</x:v>
      </x:c>
      <x:c r="I5372" s="0" t="s">
        <x:v>747</x:v>
      </x:c>
      <x:c r="J5372" s="45">
        <x:f>ROUND(E5372* H5372,5)</x:f>
      </x:c>
      <x:c r="K5372" s="46" t="s"/>
    </x:row>
    <x:row r="5373" spans="1:27">
      <x:c r="B5373" s="0" t="s">
        <x:v>1235</x:v>
      </x:c>
      <x:c r="C5373" s="0" t="s">
        <x:v>22</x:v>
      </x:c>
      <x:c r="D5373" s="0" t="s">
        <x:v>1236</x:v>
      </x:c>
      <x:c r="E5373" s="43" t="n">
        <x:v>1</x:v>
      </x:c>
      <x:c r="G5373" s="0" t="s">
        <x:v>746</x:v>
      </x:c>
      <x:c r="H5373" s="44" t="n">
        <x:v>12.28583</x:v>
      </x:c>
      <x:c r="I5373" s="0" t="s">
        <x:v>747</x:v>
      </x:c>
      <x:c r="J5373" s="45">
        <x:f>ROUND(E5373* H5373,5)</x:f>
      </x:c>
      <x:c r="K5373" s="46" t="s"/>
    </x:row>
    <x:row r="5374" spans="1:27">
      <x:c r="B5374" s="0" t="s">
        <x:v>1167</x:v>
      </x:c>
      <x:c r="C5374" s="0" t="s">
        <x:v>22</x:v>
      </x:c>
      <x:c r="D5374" s="0" t="s">
        <x:v>1168</x:v>
      </x:c>
      <x:c r="E5374" s="43" t="n">
        <x:v>1</x:v>
      </x:c>
      <x:c r="G5374" s="0" t="s">
        <x:v>746</x:v>
      </x:c>
      <x:c r="H5374" s="44" t="n">
        <x:v>2.64966</x:v>
      </x:c>
      <x:c r="I5374" s="0" t="s">
        <x:v>747</x:v>
      </x:c>
      <x:c r="J5374" s="45">
        <x:f>ROUND(E5374* H5374,5)</x:f>
      </x:c>
      <x:c r="K5374" s="46" t="s"/>
    </x:row>
    <x:row r="5375" spans="1:27">
      <x:c r="B5375" s="0" t="s">
        <x:v>1177</x:v>
      </x:c>
      <x:c r="C5375" s="0" t="s">
        <x:v>22</x:v>
      </x:c>
      <x:c r="D5375" s="0" t="s">
        <x:v>1178</x:v>
      </x:c>
      <x:c r="E5375" s="43" t="n">
        <x:v>1</x:v>
      </x:c>
      <x:c r="G5375" s="0" t="s">
        <x:v>746</x:v>
      </x:c>
      <x:c r="H5375" s="44" t="n">
        <x:v>12.7316</x:v>
      </x:c>
      <x:c r="I5375" s="0" t="s">
        <x:v>747</x:v>
      </x:c>
      <x:c r="J5375" s="45">
        <x:f>ROUND(E5375* H5375,5)</x:f>
      </x:c>
      <x:c r="K5375" s="46" t="s"/>
    </x:row>
    <x:row r="5376" spans="1:27">
      <x:c r="B5376" s="0" t="s">
        <x:v>1147</x:v>
      </x:c>
      <x:c r="C5376" s="0" t="s">
        <x:v>43</x:v>
      </x:c>
      <x:c r="D5376" s="0" t="s">
        <x:v>1148</x:v>
      </x:c>
      <x:c r="E5376" s="43" t="n">
        <x:v>3.5</x:v>
      </x:c>
      <x:c r="G5376" s="0" t="s">
        <x:v>746</x:v>
      </x:c>
      <x:c r="H5376" s="44" t="n">
        <x:v>1.16997</x:v>
      </x:c>
      <x:c r="I5376" s="0" t="s">
        <x:v>747</x:v>
      </x:c>
      <x:c r="J5376" s="45">
        <x:f>ROUND(E5376* H5376,5)</x:f>
      </x:c>
      <x:c r="K5376" s="46" t="s"/>
    </x:row>
    <x:row r="5377" spans="1:27">
      <x:c r="B5377" s="0" t="s">
        <x:v>1155</x:v>
      </x:c>
      <x:c r="C5377" s="0" t="s">
        <x:v>43</x:v>
      </x:c>
      <x:c r="D5377" s="0" t="s">
        <x:v>1156</x:v>
      </x:c>
      <x:c r="E5377" s="43" t="n">
        <x:v>10</x:v>
      </x:c>
      <x:c r="G5377" s="0" t="s">
        <x:v>746</x:v>
      </x:c>
      <x:c r="H5377" s="44" t="n">
        <x:v>4.53815</x:v>
      </x:c>
      <x:c r="I5377" s="0" t="s">
        <x:v>747</x:v>
      </x:c>
      <x:c r="J5377" s="45">
        <x:f>ROUND(E5377* H5377,5)</x:f>
      </x:c>
      <x:c r="K5377" s="46" t="s"/>
    </x:row>
    <x:row r="5378" spans="1:27">
      <x:c r="D5378" s="47" t="s">
        <x:v>2290</x:v>
      </x:c>
      <x:c r="E5378" s="46" t="s"/>
      <x:c r="H5378" s="46" t="s"/>
      <x:c r="K5378" s="44">
        <x:f>SUM(J5370:J5377)</x:f>
      </x:c>
    </x:row>
    <x:row r="5379" spans="1:27">
      <x:c r="D5379" s="47" t="s">
        <x:v>762</x:v>
      </x:c>
      <x:c r="E5379" s="46" t="s"/>
      <x:c r="H5379" s="46" t="s"/>
      <x:c r="K5379" s="48">
        <x:f>SUM(J5369:J5378)</x:f>
      </x:c>
    </x:row>
    <x:row r="5380" spans="1:27">
      <x:c r="D5380" s="47" t="s">
        <x:v>787</x:v>
      </x:c>
      <x:c r="E5380" s="46" t="s"/>
      <x:c r="H5380" s="46" t="n">
        <x:v>3</x:v>
      </x:c>
      <x:c r="I5380" s="0" t="s">
        <x:v>764</x:v>
      </x:c>
      <x:c r="K5380" s="44">
        <x:f>ROUND(H5380/100*K5379,5)</x:f>
      </x:c>
    </x:row>
    <x:row r="5381" spans="1:27">
      <x:c r="D5381" s="47" t="s">
        <x:v>765</x:v>
      </x:c>
      <x:c r="E5381" s="46" t="s"/>
      <x:c r="H5381" s="46" t="s"/>
      <x:c r="K5381" s="48">
        <x:f>SUM(K5379:K5380)</x:f>
      </x:c>
    </x:row>
    <x:row r="5383" spans="1:27" customFormat="1" ht="45" customHeight="1">
      <x:c r="A5383" s="36" t="s">
        <x:v>2331</x:v>
      </x:c>
      <x:c r="B5383" s="36" t="s">
        <x:v>398</x:v>
      </x:c>
      <x:c r="C5383" s="37" t="s">
        <x:v>22</x:v>
      </x:c>
      <x:c r="D5383" s="38" t="s">
        <x:v>399</x:v>
      </x:c>
      <x:c r="E5383" s="37" t="s"/>
      <x:c r="F5383" s="37" t="s"/>
      <x:c r="G5383" s="37" t="s"/>
      <x:c r="H5383" s="39" t="s">
        <x:v>741</x:v>
      </x:c>
      <x:c r="I5383" s="40" t="n">
        <x:v>1</x:v>
      </x:c>
      <x:c r="J5383" s="41" t="s"/>
      <x:c r="K5383" s="42">
        <x:f>ROUND(K5393,2)</x:f>
      </x:c>
      <x:c r="L5383" s="37" t="s"/>
      <x:c r="M5383" s="37" t="s"/>
      <x:c r="N5383" s="37" t="s"/>
      <x:c r="O5383" s="37" t="s"/>
      <x:c r="P5383" s="37" t="s"/>
      <x:c r="Q5383" s="37" t="s"/>
      <x:c r="R5383" s="37" t="s"/>
      <x:c r="S5383" s="37" t="s"/>
      <x:c r="T5383" s="37" t="s"/>
      <x:c r="U5383" s="37" t="s"/>
      <x:c r="V5383" s="37" t="s"/>
      <x:c r="W5383" s="37" t="s"/>
      <x:c r="X5383" s="37" t="s"/>
      <x:c r="Y5383" s="37" t="s"/>
      <x:c r="Z5383" s="37" t="s"/>
      <x:c r="AA5383" s="37" t="s"/>
    </x:row>
    <x:row r="5384" spans="1:27">
      <x:c r="B5384" s="14" t="s">
        <x:v>782</x:v>
      </x:c>
    </x:row>
    <x:row r="5385" spans="1:27">
      <x:c r="B5385" s="0" t="s">
        <x:v>1143</x:v>
      </x:c>
      <x:c r="C5385" s="0" t="s">
        <x:v>43</x:v>
      </x:c>
      <x:c r="D5385" s="0" t="s">
        <x:v>1144</x:v>
      </x:c>
      <x:c r="E5385" s="43" t="n">
        <x:v>6</x:v>
      </x:c>
      <x:c r="G5385" s="0" t="s">
        <x:v>746</x:v>
      </x:c>
      <x:c r="H5385" s="44" t="n">
        <x:v>1.49637</x:v>
      </x:c>
      <x:c r="I5385" s="0" t="s">
        <x:v>747</x:v>
      </x:c>
      <x:c r="J5385" s="45">
        <x:f>ROUND(E5385* H5385,5)</x:f>
      </x:c>
      <x:c r="K5385" s="46" t="s"/>
    </x:row>
    <x:row r="5386" spans="1:27">
      <x:c r="B5386" s="0" t="s">
        <x:v>1211</x:v>
      </x:c>
      <x:c r="C5386" s="0" t="s">
        <x:v>43</x:v>
      </x:c>
      <x:c r="D5386" s="0" t="s">
        <x:v>1212</x:v>
      </x:c>
      <x:c r="E5386" s="43" t="n">
        <x:v>12</x:v>
      </x:c>
      <x:c r="G5386" s="0" t="s">
        <x:v>746</x:v>
      </x:c>
      <x:c r="H5386" s="44" t="n">
        <x:v>1.68785</x:v>
      </x:c>
      <x:c r="I5386" s="0" t="s">
        <x:v>747</x:v>
      </x:c>
      <x:c r="J5386" s="45">
        <x:f>ROUND(E5386* H5386,5)</x:f>
      </x:c>
      <x:c r="K5386" s="46" t="s"/>
    </x:row>
    <x:row r="5387" spans="1:27">
      <x:c r="B5387" s="0" t="s">
        <x:v>1139</x:v>
      </x:c>
      <x:c r="C5387" s="0" t="s">
        <x:v>22</x:v>
      </x:c>
      <x:c r="D5387" s="0" t="s">
        <x:v>1140</x:v>
      </x:c>
      <x:c r="E5387" s="43" t="n">
        <x:v>0.5</x:v>
      </x:c>
      <x:c r="G5387" s="0" t="s">
        <x:v>746</x:v>
      </x:c>
      <x:c r="H5387" s="44" t="n">
        <x:v>21.47998</x:v>
      </x:c>
      <x:c r="I5387" s="0" t="s">
        <x:v>747</x:v>
      </x:c>
      <x:c r="J5387" s="45">
        <x:f>ROUND(E5387* H5387,5)</x:f>
      </x:c>
      <x:c r="K5387" s="46" t="s"/>
    </x:row>
    <x:row r="5388" spans="1:27">
      <x:c r="B5388" s="0" t="s">
        <x:v>1163</x:v>
      </x:c>
      <x:c r="C5388" s="0" t="s">
        <x:v>22</x:v>
      </x:c>
      <x:c r="D5388" s="0" t="s">
        <x:v>1164</x:v>
      </x:c>
      <x:c r="E5388" s="43" t="n">
        <x:v>1</x:v>
      </x:c>
      <x:c r="G5388" s="0" t="s">
        <x:v>746</x:v>
      </x:c>
      <x:c r="H5388" s="44" t="n">
        <x:v>2.64966</x:v>
      </x:c>
      <x:c r="I5388" s="0" t="s">
        <x:v>747</x:v>
      </x:c>
      <x:c r="J5388" s="45">
        <x:f>ROUND(E5388* H5388,5)</x:f>
      </x:c>
      <x:c r="K5388" s="46" t="s"/>
    </x:row>
    <x:row r="5389" spans="1:27">
      <x:c r="B5389" s="0" t="s">
        <x:v>1169</x:v>
      </x:c>
      <x:c r="C5389" s="0" t="s">
        <x:v>22</x:v>
      </x:c>
      <x:c r="D5389" s="0" t="s">
        <x:v>1170</x:v>
      </x:c>
      <x:c r="E5389" s="43" t="n">
        <x:v>1</x:v>
      </x:c>
      <x:c r="G5389" s="0" t="s">
        <x:v>746</x:v>
      </x:c>
      <x:c r="H5389" s="44" t="n">
        <x:v>3.21703</x:v>
      </x:c>
      <x:c r="I5389" s="0" t="s">
        <x:v>747</x:v>
      </x:c>
      <x:c r="J5389" s="45">
        <x:f>ROUND(E5389* H5389,5)</x:f>
      </x:c>
      <x:c r="K5389" s="46" t="s"/>
    </x:row>
    <x:row r="5390" spans="1:27">
      <x:c r="B5390" s="0" t="s">
        <x:v>1215</x:v>
      </x:c>
      <x:c r="C5390" s="0" t="s">
        <x:v>22</x:v>
      </x:c>
      <x:c r="D5390" s="0" t="s">
        <x:v>1216</x:v>
      </x:c>
      <x:c r="E5390" s="43" t="n">
        <x:v>1</x:v>
      </x:c>
      <x:c r="G5390" s="0" t="s">
        <x:v>746</x:v>
      </x:c>
      <x:c r="H5390" s="44" t="n">
        <x:v>31.05473</x:v>
      </x:c>
      <x:c r="I5390" s="0" t="s">
        <x:v>747</x:v>
      </x:c>
      <x:c r="J5390" s="45">
        <x:f>ROUND(E5390* H5390,5)</x:f>
      </x:c>
      <x:c r="K5390" s="46" t="s"/>
    </x:row>
    <x:row r="5391" spans="1:27">
      <x:c r="D5391" s="47" t="s">
        <x:v>762</x:v>
      </x:c>
      <x:c r="E5391" s="46" t="s"/>
      <x:c r="H5391" s="46" t="s"/>
      <x:c r="K5391" s="48">
        <x:f>SUM(J5384:J5390)</x:f>
      </x:c>
    </x:row>
    <x:row r="5392" spans="1:27">
      <x:c r="D5392" s="47" t="s">
        <x:v>787</x:v>
      </x:c>
      <x:c r="E5392" s="46" t="s"/>
      <x:c r="H5392" s="46" t="n">
        <x:v>3</x:v>
      </x:c>
      <x:c r="I5392" s="0" t="s">
        <x:v>764</x:v>
      </x:c>
      <x:c r="K5392" s="44">
        <x:f>ROUND(H5392/100*K5391,5)</x:f>
      </x:c>
    </x:row>
    <x:row r="5393" spans="1:27">
      <x:c r="D5393" s="47" t="s">
        <x:v>765</x:v>
      </x:c>
      <x:c r="E5393" s="46" t="s"/>
      <x:c r="H5393" s="46" t="s"/>
      <x:c r="K5393" s="48">
        <x:f>SUM(K5391:K5392)</x:f>
      </x:c>
    </x:row>
  </x:sheetData>
  <x:sheetProtection sheet="1"/>
  <x:mergeCells count="805">
    <x:mergeCell ref="A1:K1"/>
    <x:mergeCell ref="A2:K2"/>
    <x:mergeCell ref="A3:K3"/>
    <x:mergeCell ref="A4:K4"/>
    <x:mergeCell ref="A6:K6"/>
    <x:mergeCell ref="D11:F11"/>
    <x:mergeCell ref="I11:J11"/>
    <x:mergeCell ref="D27:F27"/>
    <x:mergeCell ref="I27:J27"/>
    <x:mergeCell ref="D43:F43"/>
    <x:mergeCell ref="I43:J43"/>
    <x:mergeCell ref="D60:F60"/>
    <x:mergeCell ref="I60:J60"/>
    <x:mergeCell ref="D76:F76"/>
    <x:mergeCell ref="I76:J76"/>
    <x:mergeCell ref="D84:F84"/>
    <x:mergeCell ref="I84:J84"/>
    <x:mergeCell ref="D99:F99"/>
    <x:mergeCell ref="I99:J99"/>
    <x:mergeCell ref="D121:F121"/>
    <x:mergeCell ref="I121:J121"/>
    <x:mergeCell ref="D133:F133"/>
    <x:mergeCell ref="I133:J133"/>
    <x:mergeCell ref="D146:F146"/>
    <x:mergeCell ref="I146:J146"/>
    <x:mergeCell ref="D164:F164"/>
    <x:mergeCell ref="I164:J164"/>
    <x:mergeCell ref="D175:F175"/>
    <x:mergeCell ref="I175:J175"/>
    <x:mergeCell ref="D188:F188"/>
    <x:mergeCell ref="I188:J188"/>
    <x:mergeCell ref="D200:F200"/>
    <x:mergeCell ref="I200:J200"/>
    <x:mergeCell ref="D208:F208"/>
    <x:mergeCell ref="I208:J208"/>
    <x:mergeCell ref="D220:F220"/>
    <x:mergeCell ref="I220:J220"/>
    <x:mergeCell ref="D232:F232"/>
    <x:mergeCell ref="I232:J232"/>
    <x:mergeCell ref="D245:F245"/>
    <x:mergeCell ref="I245:J245"/>
    <x:mergeCell ref="D258:F258"/>
    <x:mergeCell ref="I258:J258"/>
    <x:mergeCell ref="D270:F270"/>
    <x:mergeCell ref="I270:J270"/>
    <x:mergeCell ref="D282:F282"/>
    <x:mergeCell ref="I282:J282"/>
    <x:mergeCell ref="D295:F295"/>
    <x:mergeCell ref="I295:J295"/>
    <x:mergeCell ref="D308:F308"/>
    <x:mergeCell ref="I308:J308"/>
    <x:mergeCell ref="D320:F320"/>
    <x:mergeCell ref="I320:J320"/>
    <x:mergeCell ref="D332:F332"/>
    <x:mergeCell ref="I332:J332"/>
    <x:mergeCell ref="D344:F344"/>
    <x:mergeCell ref="I344:J344"/>
    <x:mergeCell ref="D352:F352"/>
    <x:mergeCell ref="I352:J352"/>
    <x:mergeCell ref="D368:F368"/>
    <x:mergeCell ref="I368:J368"/>
    <x:mergeCell ref="D384:F384"/>
    <x:mergeCell ref="I384:J384"/>
    <x:mergeCell ref="D394:F394"/>
    <x:mergeCell ref="I394:J394"/>
    <x:mergeCell ref="D405:F405"/>
    <x:mergeCell ref="I405:J405"/>
    <x:mergeCell ref="D416:F416"/>
    <x:mergeCell ref="I416:J416"/>
    <x:mergeCell ref="D427:F427"/>
    <x:mergeCell ref="I427:J427"/>
    <x:mergeCell ref="D438:F438"/>
    <x:mergeCell ref="I438:J438"/>
    <x:mergeCell ref="D450:F450"/>
    <x:mergeCell ref="I450:J450"/>
    <x:mergeCell ref="D462:F462"/>
    <x:mergeCell ref="I462:J462"/>
    <x:mergeCell ref="D472:F472"/>
    <x:mergeCell ref="I472:J472"/>
    <x:mergeCell ref="D483:F483"/>
    <x:mergeCell ref="I483:J483"/>
    <x:mergeCell ref="D494:F494"/>
    <x:mergeCell ref="I494:J494"/>
    <x:mergeCell ref="D505:F505"/>
    <x:mergeCell ref="I505:J505"/>
    <x:mergeCell ref="D516:F516"/>
    <x:mergeCell ref="I516:J516"/>
    <x:mergeCell ref="D526:F526"/>
    <x:mergeCell ref="I526:J526"/>
    <x:mergeCell ref="D536:F536"/>
    <x:mergeCell ref="I536:J536"/>
    <x:mergeCell ref="D544:F544"/>
    <x:mergeCell ref="I544:J544"/>
    <x:mergeCell ref="D553:F553"/>
    <x:mergeCell ref="I553:J553"/>
    <x:mergeCell ref="D561:F561"/>
    <x:mergeCell ref="I561:J561"/>
    <x:mergeCell ref="D569:F569"/>
    <x:mergeCell ref="I569:J569"/>
    <x:mergeCell ref="D588:F588"/>
    <x:mergeCell ref="I588:J588"/>
    <x:mergeCell ref="D602:F602"/>
    <x:mergeCell ref="I602:J602"/>
    <x:mergeCell ref="D620:F620"/>
    <x:mergeCell ref="I620:J620"/>
    <x:mergeCell ref="D635:F635"/>
    <x:mergeCell ref="I635:J635"/>
    <x:mergeCell ref="D651:F651"/>
    <x:mergeCell ref="I651:J651"/>
    <x:mergeCell ref="D667:F667"/>
    <x:mergeCell ref="I667:J667"/>
    <x:mergeCell ref="D683:F683"/>
    <x:mergeCell ref="I683:J683"/>
    <x:mergeCell ref="D699:F699"/>
    <x:mergeCell ref="I699:J699"/>
    <x:mergeCell ref="D714:F714"/>
    <x:mergeCell ref="I714:J714"/>
    <x:mergeCell ref="D728:F728"/>
    <x:mergeCell ref="I728:J728"/>
    <x:mergeCell ref="D742:F742"/>
    <x:mergeCell ref="I742:J742"/>
    <x:mergeCell ref="D758:F758"/>
    <x:mergeCell ref="I758:J758"/>
    <x:mergeCell ref="D774:F774"/>
    <x:mergeCell ref="I774:J774"/>
    <x:mergeCell ref="D790:F790"/>
    <x:mergeCell ref="I790:J790"/>
    <x:mergeCell ref="D806:F806"/>
    <x:mergeCell ref="I806:J806"/>
    <x:mergeCell ref="D821:F821"/>
    <x:mergeCell ref="I821:J821"/>
    <x:mergeCell ref="D836:F836"/>
    <x:mergeCell ref="I836:J836"/>
    <x:mergeCell ref="D850:F850"/>
    <x:mergeCell ref="I850:J850"/>
    <x:mergeCell ref="D864:F864"/>
    <x:mergeCell ref="I864:J864"/>
    <x:mergeCell ref="D878:F878"/>
    <x:mergeCell ref="I878:J878"/>
    <x:mergeCell ref="D892:F892"/>
    <x:mergeCell ref="I892:J892"/>
    <x:mergeCell ref="D906:F906"/>
    <x:mergeCell ref="I906:J906"/>
    <x:mergeCell ref="D920:F920"/>
    <x:mergeCell ref="I920:J920"/>
    <x:mergeCell ref="D934:F934"/>
    <x:mergeCell ref="I934:J934"/>
    <x:mergeCell ref="D948:F948"/>
    <x:mergeCell ref="I948:J948"/>
    <x:mergeCell ref="D962:F962"/>
    <x:mergeCell ref="I962:J962"/>
    <x:mergeCell ref="D976:F976"/>
    <x:mergeCell ref="I976:J976"/>
    <x:mergeCell ref="D990:F990"/>
    <x:mergeCell ref="I990:J990"/>
    <x:mergeCell ref="D1004:F1004"/>
    <x:mergeCell ref="I1004:J1004"/>
    <x:mergeCell ref="D1018:F1018"/>
    <x:mergeCell ref="I1018:J1018"/>
    <x:mergeCell ref="D1032:F1032"/>
    <x:mergeCell ref="I1032:J1032"/>
    <x:mergeCell ref="D1046:F1046"/>
    <x:mergeCell ref="I1046:J1046"/>
    <x:mergeCell ref="D1060:F1060"/>
    <x:mergeCell ref="I1060:J1060"/>
    <x:mergeCell ref="D1074:F1074"/>
    <x:mergeCell ref="I1074:J1074"/>
    <x:mergeCell ref="D1088:F1088"/>
    <x:mergeCell ref="I1088:J1088"/>
    <x:mergeCell ref="D1102:F1102"/>
    <x:mergeCell ref="I1102:J1102"/>
    <x:mergeCell ref="D1116:F1116"/>
    <x:mergeCell ref="I1116:J1116"/>
    <x:mergeCell ref="D1129:F1129"/>
    <x:mergeCell ref="I1129:J1129"/>
    <x:mergeCell ref="D1142:F1142"/>
    <x:mergeCell ref="I1142:J1142"/>
    <x:mergeCell ref="D1150:F1150"/>
    <x:mergeCell ref="I1150:J1150"/>
    <x:mergeCell ref="D1158:F1158"/>
    <x:mergeCell ref="I1158:J1158"/>
    <x:mergeCell ref="D1166:F1166"/>
    <x:mergeCell ref="I1166:J1166"/>
    <x:mergeCell ref="D1182:F1182"/>
    <x:mergeCell ref="I1182:J1182"/>
    <x:mergeCell ref="D1198:F1198"/>
    <x:mergeCell ref="I1198:J1198"/>
    <x:mergeCell ref="D1217:F1217"/>
    <x:mergeCell ref="I1217:J1217"/>
    <x:mergeCell ref="D1234:F1234"/>
    <x:mergeCell ref="I1234:J1234"/>
    <x:mergeCell ref="D1249:F1249"/>
    <x:mergeCell ref="I1249:J1249"/>
    <x:mergeCell ref="D1264:F1264"/>
    <x:mergeCell ref="I1264:J1264"/>
    <x:mergeCell ref="D1280:F1280"/>
    <x:mergeCell ref="I1280:J1280"/>
    <x:mergeCell ref="D1297:F1297"/>
    <x:mergeCell ref="I1297:J1297"/>
    <x:mergeCell ref="D1311:F1311"/>
    <x:mergeCell ref="I1311:J1311"/>
    <x:mergeCell ref="D1330:F1330"/>
    <x:mergeCell ref="I1330:J1330"/>
    <x:mergeCell ref="D1349:F1349"/>
    <x:mergeCell ref="I1349:J1349"/>
    <x:mergeCell ref="D1363:F1363"/>
    <x:mergeCell ref="I1363:J1363"/>
    <x:mergeCell ref="D1375:F1375"/>
    <x:mergeCell ref="I1375:J1375"/>
    <x:mergeCell ref="D1388:F1388"/>
    <x:mergeCell ref="I1388:J1388"/>
    <x:mergeCell ref="D1401:F1401"/>
    <x:mergeCell ref="I1401:J1401"/>
    <x:mergeCell ref="D1412:F1412"/>
    <x:mergeCell ref="I1412:J1412"/>
    <x:mergeCell ref="D1429:F1429"/>
    <x:mergeCell ref="I1429:J1429"/>
    <x:mergeCell ref="D1441:F1441"/>
    <x:mergeCell ref="I1441:J1441"/>
    <x:mergeCell ref="D1453:F1453"/>
    <x:mergeCell ref="I1453:J1453"/>
    <x:mergeCell ref="D1465:F1465"/>
    <x:mergeCell ref="I1465:J1465"/>
    <x:mergeCell ref="D1477:F1477"/>
    <x:mergeCell ref="I1477:J1477"/>
    <x:mergeCell ref="D1489:F1489"/>
    <x:mergeCell ref="I1489:J1489"/>
    <x:mergeCell ref="D1506:F1506"/>
    <x:mergeCell ref="I1506:J1506"/>
    <x:mergeCell ref="D1522:F1522"/>
    <x:mergeCell ref="I1522:J1522"/>
    <x:mergeCell ref="D1530:F1530"/>
    <x:mergeCell ref="I1530:J1530"/>
    <x:mergeCell ref="D1543:F1543"/>
    <x:mergeCell ref="I1543:J1543"/>
    <x:mergeCell ref="D1556:F1556"/>
    <x:mergeCell ref="I1556:J1556"/>
    <x:mergeCell ref="D1569:F1569"/>
    <x:mergeCell ref="I1569:J1569"/>
    <x:mergeCell ref="D1582:F1582"/>
    <x:mergeCell ref="I1582:J1582"/>
    <x:mergeCell ref="D1595:F1595"/>
    <x:mergeCell ref="I1595:J1595"/>
    <x:mergeCell ref="D1603:F1603"/>
    <x:mergeCell ref="I1603:J1603"/>
    <x:mergeCell ref="D1615:F1615"/>
    <x:mergeCell ref="I1615:J1615"/>
    <x:mergeCell ref="D1627:F1627"/>
    <x:mergeCell ref="I1627:J1627"/>
    <x:mergeCell ref="D1639:F1639"/>
    <x:mergeCell ref="I1639:J1639"/>
    <x:mergeCell ref="D1651:F1651"/>
    <x:mergeCell ref="I1651:J1651"/>
    <x:mergeCell ref="D1659:F1659"/>
    <x:mergeCell ref="I1659:J1659"/>
    <x:mergeCell ref="D1667:F1667"/>
    <x:mergeCell ref="I1667:J1667"/>
    <x:mergeCell ref="D1679:F1679"/>
    <x:mergeCell ref="I1679:J1679"/>
    <x:mergeCell ref="D1692:F1692"/>
    <x:mergeCell ref="I1692:J1692"/>
    <x:mergeCell ref="D1705:F1705"/>
    <x:mergeCell ref="I1705:J1705"/>
    <x:mergeCell ref="D1718:F1718"/>
    <x:mergeCell ref="I1718:J1718"/>
    <x:mergeCell ref="D1730:F1730"/>
    <x:mergeCell ref="I1730:J1730"/>
    <x:mergeCell ref="D1744:F1744"/>
    <x:mergeCell ref="I1744:J1744"/>
    <x:mergeCell ref="D1757:F1757"/>
    <x:mergeCell ref="I1757:J1757"/>
    <x:mergeCell ref="D1770:F1770"/>
    <x:mergeCell ref="I1770:J1770"/>
    <x:mergeCell ref="D1782:F1782"/>
    <x:mergeCell ref="I1782:J1782"/>
    <x:mergeCell ref="D1794:F1794"/>
    <x:mergeCell ref="I1794:J1794"/>
    <x:mergeCell ref="D1806:F1806"/>
    <x:mergeCell ref="I1806:J1806"/>
    <x:mergeCell ref="D1818:F1818"/>
    <x:mergeCell ref="I1818:J1818"/>
    <x:mergeCell ref="D1831:F1831"/>
    <x:mergeCell ref="I1831:J1831"/>
    <x:mergeCell ref="D1844:F1844"/>
    <x:mergeCell ref="I1844:J1844"/>
    <x:mergeCell ref="D1856:F1856"/>
    <x:mergeCell ref="I1856:J1856"/>
    <x:mergeCell ref="D1868:F1868"/>
    <x:mergeCell ref="I1868:J1868"/>
    <x:mergeCell ref="D1880:F1880"/>
    <x:mergeCell ref="I1880:J1880"/>
    <x:mergeCell ref="D1892:F1892"/>
    <x:mergeCell ref="I1892:J1892"/>
    <x:mergeCell ref="D1905:F1905"/>
    <x:mergeCell ref="I1905:J1905"/>
    <x:mergeCell ref="D1915:F1915"/>
    <x:mergeCell ref="I1915:J1915"/>
    <x:mergeCell ref="D1925:F1925"/>
    <x:mergeCell ref="I1925:J1925"/>
    <x:mergeCell ref="D1933:F1933"/>
    <x:mergeCell ref="I1933:J1933"/>
    <x:mergeCell ref="D1941:F1941"/>
    <x:mergeCell ref="I1941:J1941"/>
    <x:mergeCell ref="D1949:F1949"/>
    <x:mergeCell ref="I1949:J1949"/>
    <x:mergeCell ref="D1957:F1957"/>
    <x:mergeCell ref="I1957:J1957"/>
    <x:mergeCell ref="D1965:F1965"/>
    <x:mergeCell ref="I1965:J1965"/>
    <x:mergeCell ref="D1973:F1973"/>
    <x:mergeCell ref="I1973:J1973"/>
    <x:mergeCell ref="D1981:F1981"/>
    <x:mergeCell ref="I1981:J1981"/>
    <x:mergeCell ref="D1989:F1989"/>
    <x:mergeCell ref="I1989:J1989"/>
    <x:mergeCell ref="D1997:F1997"/>
    <x:mergeCell ref="I1997:J1997"/>
    <x:mergeCell ref="D2005:F2005"/>
    <x:mergeCell ref="I2005:J2005"/>
    <x:mergeCell ref="D2013:F2013"/>
    <x:mergeCell ref="I2013:J2013"/>
    <x:mergeCell ref="D2021:F2021"/>
    <x:mergeCell ref="I2021:J2021"/>
    <x:mergeCell ref="D2029:F2029"/>
    <x:mergeCell ref="I2029:J2029"/>
    <x:mergeCell ref="D2037:F2037"/>
    <x:mergeCell ref="I2037:J2037"/>
    <x:mergeCell ref="D2045:F2045"/>
    <x:mergeCell ref="I2045:J2045"/>
    <x:mergeCell ref="D2053:F2053"/>
    <x:mergeCell ref="I2053:J2053"/>
    <x:mergeCell ref="D2061:F2061"/>
    <x:mergeCell ref="I2061:J2061"/>
    <x:mergeCell ref="D2069:F2069"/>
    <x:mergeCell ref="I2069:J2069"/>
    <x:mergeCell ref="D2077:F2077"/>
    <x:mergeCell ref="I2077:J2077"/>
    <x:mergeCell ref="D2085:F2085"/>
    <x:mergeCell ref="I2085:J2085"/>
    <x:mergeCell ref="D2099:F2099"/>
    <x:mergeCell ref="I2099:J2099"/>
    <x:mergeCell ref="D2107:F2107"/>
    <x:mergeCell ref="I2107:J2107"/>
    <x:mergeCell ref="D2120:F2120"/>
    <x:mergeCell ref="I2120:J2120"/>
    <x:mergeCell ref="D2133:F2133"/>
    <x:mergeCell ref="I2133:J2133"/>
    <x:mergeCell ref="D2146:F2146"/>
    <x:mergeCell ref="I2146:J2146"/>
    <x:mergeCell ref="D2156:F2156"/>
    <x:mergeCell ref="I2156:J2156"/>
    <x:mergeCell ref="D2170:F2170"/>
    <x:mergeCell ref="I2170:J2170"/>
    <x:mergeCell ref="D2183:F2183"/>
    <x:mergeCell ref="I2183:J2183"/>
    <x:mergeCell ref="D2194:F2194"/>
    <x:mergeCell ref="I2194:J2194"/>
    <x:mergeCell ref="D2207:F2207"/>
    <x:mergeCell ref="I2207:J2207"/>
    <x:mergeCell ref="D2221:F2221"/>
    <x:mergeCell ref="I2221:J2221"/>
    <x:mergeCell ref="D2234:F2234"/>
    <x:mergeCell ref="I2234:J2234"/>
    <x:mergeCell ref="D2245:F2245"/>
    <x:mergeCell ref="I2245:J2245"/>
    <x:mergeCell ref="D2256:F2256"/>
    <x:mergeCell ref="I2256:J2256"/>
    <x:mergeCell ref="D2267:F2267"/>
    <x:mergeCell ref="I2267:J2267"/>
    <x:mergeCell ref="D2278:F2278"/>
    <x:mergeCell ref="I2278:J2278"/>
    <x:mergeCell ref="D2292:F2292"/>
    <x:mergeCell ref="I2292:J2292"/>
    <x:mergeCell ref="D2305:F2305"/>
    <x:mergeCell ref="I2305:J2305"/>
    <x:mergeCell ref="D2316:F2316"/>
    <x:mergeCell ref="I2316:J2316"/>
    <x:mergeCell ref="D2327:F2327"/>
    <x:mergeCell ref="I2327:J2327"/>
    <x:mergeCell ref="D2338:F2338"/>
    <x:mergeCell ref="I2338:J2338"/>
    <x:mergeCell ref="D2349:F2349"/>
    <x:mergeCell ref="I2349:J2349"/>
    <x:mergeCell ref="D2359:F2359"/>
    <x:mergeCell ref="I2359:J2359"/>
    <x:mergeCell ref="D2369:F2369"/>
    <x:mergeCell ref="I2369:J2369"/>
    <x:mergeCell ref="D2379:F2379"/>
    <x:mergeCell ref="I2379:J2379"/>
    <x:mergeCell ref="D2389:F2389"/>
    <x:mergeCell ref="I2389:J2389"/>
    <x:mergeCell ref="D2399:F2399"/>
    <x:mergeCell ref="I2399:J2399"/>
    <x:mergeCell ref="D2409:F2409"/>
    <x:mergeCell ref="I2409:J2409"/>
    <x:mergeCell ref="D2420:F2420"/>
    <x:mergeCell ref="I2420:J2420"/>
    <x:mergeCell ref="D2430:F2430"/>
    <x:mergeCell ref="I2430:J2430"/>
    <x:mergeCell ref="D2443:F2443"/>
    <x:mergeCell ref="I2443:J2443"/>
    <x:mergeCell ref="D2458:F2458"/>
    <x:mergeCell ref="I2458:J2458"/>
    <x:mergeCell ref="D2478:F2478"/>
    <x:mergeCell ref="I2478:J2478"/>
    <x:mergeCell ref="D2495:F2495"/>
    <x:mergeCell ref="I2495:J2495"/>
    <x:mergeCell ref="D2517:F2517"/>
    <x:mergeCell ref="I2517:J2517"/>
    <x:mergeCell ref="D2539:F2539"/>
    <x:mergeCell ref="I2539:J2539"/>
    <x:mergeCell ref="D2563:F2563"/>
    <x:mergeCell ref="I2563:J2563"/>
    <x:mergeCell ref="D2587:F2587"/>
    <x:mergeCell ref="I2587:J2587"/>
    <x:mergeCell ref="D2611:F2611"/>
    <x:mergeCell ref="I2611:J2611"/>
    <x:mergeCell ref="D2634:F2634"/>
    <x:mergeCell ref="I2634:J2634"/>
    <x:mergeCell ref="D2657:F2657"/>
    <x:mergeCell ref="I2657:J2657"/>
    <x:mergeCell ref="D2672:F2672"/>
    <x:mergeCell ref="I2672:J2672"/>
    <x:mergeCell ref="D2688:F2688"/>
    <x:mergeCell ref="I2688:J2688"/>
    <x:mergeCell ref="D2703:F2703"/>
    <x:mergeCell ref="I2703:J2703"/>
    <x:mergeCell ref="D2718:F2718"/>
    <x:mergeCell ref="I2718:J2718"/>
    <x:mergeCell ref="D2732:F2732"/>
    <x:mergeCell ref="I2732:J2732"/>
    <x:mergeCell ref="D2740:F2740"/>
    <x:mergeCell ref="I2740:J2740"/>
    <x:mergeCell ref="D2759:F2759"/>
    <x:mergeCell ref="I2759:J2759"/>
    <x:mergeCell ref="D2776:F2776"/>
    <x:mergeCell ref="I2776:J2776"/>
    <x:mergeCell ref="D2784:F2784"/>
    <x:mergeCell ref="I2784:J2784"/>
    <x:mergeCell ref="D2805:F2805"/>
    <x:mergeCell ref="I2805:J2805"/>
    <x:mergeCell ref="D2823:F2823"/>
    <x:mergeCell ref="I2823:J2823"/>
    <x:mergeCell ref="D2841:F2841"/>
    <x:mergeCell ref="I2841:J2841"/>
    <x:mergeCell ref="D2856:F2856"/>
    <x:mergeCell ref="I2856:J2856"/>
    <x:mergeCell ref="D2870:F2870"/>
    <x:mergeCell ref="I2870:J2870"/>
    <x:mergeCell ref="D2886:F2886"/>
    <x:mergeCell ref="I2886:J2886"/>
    <x:mergeCell ref="D2894:F2894"/>
    <x:mergeCell ref="I2894:J2894"/>
    <x:mergeCell ref="D2902:F2902"/>
    <x:mergeCell ref="I2902:J2902"/>
    <x:mergeCell ref="D2919:F2919"/>
    <x:mergeCell ref="I2919:J2919"/>
    <x:mergeCell ref="D2936:F2936"/>
    <x:mergeCell ref="I2936:J2936"/>
    <x:mergeCell ref="D2953:F2953"/>
    <x:mergeCell ref="I2953:J2953"/>
    <x:mergeCell ref="D2968:F2968"/>
    <x:mergeCell ref="I2968:J2968"/>
    <x:mergeCell ref="D2986:F2986"/>
    <x:mergeCell ref="I2986:J2986"/>
    <x:mergeCell ref="D3004:F3004"/>
    <x:mergeCell ref="I3004:J3004"/>
    <x:mergeCell ref="D3012:F3012"/>
    <x:mergeCell ref="I3012:J3012"/>
    <x:mergeCell ref="D3029:F3029"/>
    <x:mergeCell ref="I3029:J3029"/>
    <x:mergeCell ref="D3043:F3043"/>
    <x:mergeCell ref="I3043:J3043"/>
    <x:mergeCell ref="D3056:F3056"/>
    <x:mergeCell ref="I3056:J3056"/>
    <x:mergeCell ref="D3069:F3069"/>
    <x:mergeCell ref="I3069:J3069"/>
    <x:mergeCell ref="D3083:F3083"/>
    <x:mergeCell ref="I3083:J3083"/>
    <x:mergeCell ref="D3096:F3096"/>
    <x:mergeCell ref="I3096:J3096"/>
    <x:mergeCell ref="D3110:F3110"/>
    <x:mergeCell ref="I3110:J3110"/>
    <x:mergeCell ref="D3123:F3123"/>
    <x:mergeCell ref="I3123:J3123"/>
    <x:mergeCell ref="D3140:F3140"/>
    <x:mergeCell ref="I3140:J3140"/>
    <x:mergeCell ref="D3156:F3156"/>
    <x:mergeCell ref="I3156:J3156"/>
    <x:mergeCell ref="D3164:F3164"/>
    <x:mergeCell ref="I3164:J3164"/>
    <x:mergeCell ref="D3172:F3172"/>
    <x:mergeCell ref="I3172:J3172"/>
    <x:mergeCell ref="D3180:F3180"/>
    <x:mergeCell ref="I3180:J3180"/>
    <x:mergeCell ref="D3188:F3188"/>
    <x:mergeCell ref="I3188:J3188"/>
    <x:mergeCell ref="D3196:F3196"/>
    <x:mergeCell ref="I3196:J3196"/>
    <x:mergeCell ref="D3204:F3204"/>
    <x:mergeCell ref="I3204:J3204"/>
    <x:mergeCell ref="D3212:F3212"/>
    <x:mergeCell ref="I3212:J3212"/>
    <x:mergeCell ref="D3220:F3220"/>
    <x:mergeCell ref="I3220:J3220"/>
    <x:mergeCell ref="D3234:F3234"/>
    <x:mergeCell ref="I3234:J3234"/>
    <x:mergeCell ref="D3248:F3248"/>
    <x:mergeCell ref="I3248:J3248"/>
    <x:mergeCell ref="D3262:F3262"/>
    <x:mergeCell ref="I3262:J3262"/>
    <x:mergeCell ref="D3276:F3276"/>
    <x:mergeCell ref="I3276:J3276"/>
    <x:mergeCell ref="D3290:F3290"/>
    <x:mergeCell ref="I3290:J3290"/>
    <x:mergeCell ref="D3304:F3304"/>
    <x:mergeCell ref="I3304:J3304"/>
    <x:mergeCell ref="D3320:F3320"/>
    <x:mergeCell ref="I3320:J3320"/>
    <x:mergeCell ref="D3336:F3336"/>
    <x:mergeCell ref="I3336:J3336"/>
    <x:mergeCell ref="D3352:F3352"/>
    <x:mergeCell ref="I3352:J3352"/>
    <x:mergeCell ref="D3368:F3368"/>
    <x:mergeCell ref="I3368:J3368"/>
    <x:mergeCell ref="D3384:F3384"/>
    <x:mergeCell ref="I3384:J3384"/>
    <x:mergeCell ref="D3400:F3400"/>
    <x:mergeCell ref="I3400:J3400"/>
    <x:mergeCell ref="D3416:F3416"/>
    <x:mergeCell ref="I3416:J3416"/>
    <x:mergeCell ref="D3432:F3432"/>
    <x:mergeCell ref="I3432:J3432"/>
    <x:mergeCell ref="D3448:F3448"/>
    <x:mergeCell ref="I3448:J3448"/>
    <x:mergeCell ref="D3464:F3464"/>
    <x:mergeCell ref="I3464:J3464"/>
    <x:mergeCell ref="D3480:F3480"/>
    <x:mergeCell ref="I3480:J3480"/>
    <x:mergeCell ref="D3495:F3495"/>
    <x:mergeCell ref="I3495:J3495"/>
    <x:mergeCell ref="D3510:F3510"/>
    <x:mergeCell ref="I3510:J3510"/>
    <x:mergeCell ref="D3524:F3524"/>
    <x:mergeCell ref="I3524:J3524"/>
    <x:mergeCell ref="D3538:F3538"/>
    <x:mergeCell ref="I3538:J3538"/>
    <x:mergeCell ref="D3552:F3552"/>
    <x:mergeCell ref="I3552:J3552"/>
    <x:mergeCell ref="D3566:F3566"/>
    <x:mergeCell ref="I3566:J3566"/>
    <x:mergeCell ref="D3580:F3580"/>
    <x:mergeCell ref="I3580:J3580"/>
    <x:mergeCell ref="D3594:F3594"/>
    <x:mergeCell ref="I3594:J3594"/>
    <x:mergeCell ref="D3608:F3608"/>
    <x:mergeCell ref="I3608:J3608"/>
    <x:mergeCell ref="D3622:F3622"/>
    <x:mergeCell ref="I3622:J3622"/>
    <x:mergeCell ref="D3636:F3636"/>
    <x:mergeCell ref="I3636:J3636"/>
    <x:mergeCell ref="D3651:F3651"/>
    <x:mergeCell ref="I3651:J3651"/>
    <x:mergeCell ref="D3665:F3665"/>
    <x:mergeCell ref="I3665:J3665"/>
    <x:mergeCell ref="D3679:F3679"/>
    <x:mergeCell ref="I3679:J3679"/>
    <x:mergeCell ref="D3693:F3693"/>
    <x:mergeCell ref="I3693:J3693"/>
    <x:mergeCell ref="D3707:F3707"/>
    <x:mergeCell ref="I3707:J3707"/>
    <x:mergeCell ref="D3721:F3721"/>
    <x:mergeCell ref="I3721:J3721"/>
    <x:mergeCell ref="D3735:F3735"/>
    <x:mergeCell ref="I3735:J3735"/>
    <x:mergeCell ref="D3743:F3743"/>
    <x:mergeCell ref="I3743:J3743"/>
    <x:mergeCell ref="D3751:F3751"/>
    <x:mergeCell ref="I3751:J3751"/>
    <x:mergeCell ref="D3759:F3759"/>
    <x:mergeCell ref="I3759:J3759"/>
    <x:mergeCell ref="D3773:F3773"/>
    <x:mergeCell ref="I3773:J3773"/>
    <x:mergeCell ref="D3790:F3790"/>
    <x:mergeCell ref="I3790:J3790"/>
    <x:mergeCell ref="D3807:F3807"/>
    <x:mergeCell ref="I3807:J3807"/>
    <x:mergeCell ref="D3824:F3824"/>
    <x:mergeCell ref="I3824:J3824"/>
    <x:mergeCell ref="D3841:F3841"/>
    <x:mergeCell ref="I3841:J3841"/>
    <x:mergeCell ref="D3858:F3858"/>
    <x:mergeCell ref="I3858:J3858"/>
    <x:mergeCell ref="D3874:F3874"/>
    <x:mergeCell ref="I3874:J3874"/>
    <x:mergeCell ref="D3889:F3889"/>
    <x:mergeCell ref="I3889:J3889"/>
    <x:mergeCell ref="D3904:F3904"/>
    <x:mergeCell ref="I3904:J3904"/>
    <x:mergeCell ref="D3919:F3919"/>
    <x:mergeCell ref="I3919:J3919"/>
    <x:mergeCell ref="D3934:F3934"/>
    <x:mergeCell ref="I3934:J3934"/>
    <x:mergeCell ref="D3955:F3955"/>
    <x:mergeCell ref="I3955:J3955"/>
    <x:mergeCell ref="D3970:F3970"/>
    <x:mergeCell ref="I3970:J3970"/>
    <x:mergeCell ref="D3985:F3985"/>
    <x:mergeCell ref="I3985:J3985"/>
    <x:mergeCell ref="D4000:F4000"/>
    <x:mergeCell ref="I4000:J4000"/>
    <x:mergeCell ref="D4015:F4015"/>
    <x:mergeCell ref="I4015:J4015"/>
    <x:mergeCell ref="D4031:F4031"/>
    <x:mergeCell ref="I4031:J4031"/>
    <x:mergeCell ref="D4046:F4046"/>
    <x:mergeCell ref="I4046:J4046"/>
    <x:mergeCell ref="D4061:F4061"/>
    <x:mergeCell ref="I4061:J4061"/>
    <x:mergeCell ref="D4075:F4075"/>
    <x:mergeCell ref="I4075:J4075"/>
    <x:mergeCell ref="D4089:F4089"/>
    <x:mergeCell ref="I4089:J4089"/>
    <x:mergeCell ref="D4103:F4103"/>
    <x:mergeCell ref="I4103:J4103"/>
    <x:mergeCell ref="D4117:F4117"/>
    <x:mergeCell ref="I4117:J4117"/>
    <x:mergeCell ref="D4131:F4131"/>
    <x:mergeCell ref="I4131:J4131"/>
    <x:mergeCell ref="D4145:F4145"/>
    <x:mergeCell ref="I4145:J4145"/>
    <x:mergeCell ref="D4159:F4159"/>
    <x:mergeCell ref="I4159:J4159"/>
    <x:mergeCell ref="D4174:F4174"/>
    <x:mergeCell ref="I4174:J4174"/>
    <x:mergeCell ref="D4188:F4188"/>
    <x:mergeCell ref="I4188:J4188"/>
    <x:mergeCell ref="D4202:F4202"/>
    <x:mergeCell ref="I4202:J4202"/>
    <x:mergeCell ref="D4216:F4216"/>
    <x:mergeCell ref="I4216:J4216"/>
    <x:mergeCell ref="D4231:F4231"/>
    <x:mergeCell ref="I4231:J4231"/>
    <x:mergeCell ref="D4245:F4245"/>
    <x:mergeCell ref="I4245:J4245"/>
    <x:mergeCell ref="D4259:F4259"/>
    <x:mergeCell ref="I4259:J4259"/>
    <x:mergeCell ref="D4274:F4274"/>
    <x:mergeCell ref="I4274:J4274"/>
    <x:mergeCell ref="D4294:F4294"/>
    <x:mergeCell ref="I4294:J4294"/>
    <x:mergeCell ref="D4308:F4308"/>
    <x:mergeCell ref="I4308:J4308"/>
    <x:mergeCell ref="D4322:F4322"/>
    <x:mergeCell ref="I4322:J4322"/>
    <x:mergeCell ref="D4336:F4336"/>
    <x:mergeCell ref="I4336:J4336"/>
    <x:mergeCell ref="D4350:F4350"/>
    <x:mergeCell ref="I4350:J4350"/>
    <x:mergeCell ref="D4363:F4363"/>
    <x:mergeCell ref="I4363:J4363"/>
    <x:mergeCell ref="D4376:F4376"/>
    <x:mergeCell ref="I4376:J4376"/>
    <x:mergeCell ref="D4390:F4390"/>
    <x:mergeCell ref="I4390:J4390"/>
    <x:mergeCell ref="D4405:F4405"/>
    <x:mergeCell ref="I4405:J4405"/>
    <x:mergeCell ref="D4420:F4420"/>
    <x:mergeCell ref="I4420:J4420"/>
    <x:mergeCell ref="D4435:F4435"/>
    <x:mergeCell ref="I4435:J4435"/>
    <x:mergeCell ref="D4450:F4450"/>
    <x:mergeCell ref="I4450:J4450"/>
    <x:mergeCell ref="D4465:F4465"/>
    <x:mergeCell ref="I4465:J4465"/>
    <x:mergeCell ref="D4480:F4480"/>
    <x:mergeCell ref="I4480:J4480"/>
    <x:mergeCell ref="D4495:F4495"/>
    <x:mergeCell ref="I4495:J4495"/>
    <x:mergeCell ref="D4511:F4511"/>
    <x:mergeCell ref="I4511:J4511"/>
    <x:mergeCell ref="D4526:F4526"/>
    <x:mergeCell ref="I4526:J4526"/>
    <x:mergeCell ref="D4541:F4541"/>
    <x:mergeCell ref="I4541:J4541"/>
    <x:mergeCell ref="D4555:F4555"/>
    <x:mergeCell ref="I4555:J4555"/>
    <x:mergeCell ref="D4569:F4569"/>
    <x:mergeCell ref="I4569:J4569"/>
    <x:mergeCell ref="D4583:F4583"/>
    <x:mergeCell ref="I4583:J4583"/>
    <x:mergeCell ref="D4597:F4597"/>
    <x:mergeCell ref="I4597:J4597"/>
    <x:mergeCell ref="D4611:F4611"/>
    <x:mergeCell ref="I4611:J4611"/>
    <x:mergeCell ref="D4625:F4625"/>
    <x:mergeCell ref="I4625:J4625"/>
    <x:mergeCell ref="D4639:F4639"/>
    <x:mergeCell ref="I4639:J4639"/>
    <x:mergeCell ref="D4653:F4653"/>
    <x:mergeCell ref="I4653:J4653"/>
    <x:mergeCell ref="D4667:F4667"/>
    <x:mergeCell ref="I4667:J4667"/>
    <x:mergeCell ref="D4681:F4681"/>
    <x:mergeCell ref="I4681:J4681"/>
    <x:mergeCell ref="D4695:F4695"/>
    <x:mergeCell ref="I4695:J4695"/>
    <x:mergeCell ref="D4709:F4709"/>
    <x:mergeCell ref="I4709:J4709"/>
    <x:mergeCell ref="D4723:F4723"/>
    <x:mergeCell ref="I4723:J4723"/>
    <x:mergeCell ref="D4737:F4737"/>
    <x:mergeCell ref="I4737:J4737"/>
    <x:mergeCell ref="D4751:F4751"/>
    <x:mergeCell ref="I4751:J4751"/>
    <x:mergeCell ref="D4765:F4765"/>
    <x:mergeCell ref="I4765:J4765"/>
    <x:mergeCell ref="D4779:F4779"/>
    <x:mergeCell ref="I4779:J4779"/>
    <x:mergeCell ref="D4793:F4793"/>
    <x:mergeCell ref="I4793:J4793"/>
    <x:mergeCell ref="D4807:F4807"/>
    <x:mergeCell ref="I4807:J4807"/>
    <x:mergeCell ref="D4821:F4821"/>
    <x:mergeCell ref="I4821:J4821"/>
    <x:mergeCell ref="D4835:F4835"/>
    <x:mergeCell ref="I4835:J4835"/>
    <x:mergeCell ref="D4849:F4849"/>
    <x:mergeCell ref="I4849:J4849"/>
    <x:mergeCell ref="D4850:F4850"/>
    <x:mergeCell ref="I4850:J4850"/>
    <x:mergeCell ref="D4861:F4861"/>
    <x:mergeCell ref="I4861:J4861"/>
    <x:mergeCell ref="D4874:F4874"/>
    <x:mergeCell ref="I4874:J4874"/>
    <x:mergeCell ref="D4887:F4887"/>
    <x:mergeCell ref="I4887:J4887"/>
    <x:mergeCell ref="D4895:F4895"/>
    <x:mergeCell ref="I4895:J4895"/>
    <x:mergeCell ref="D4903:F4903"/>
    <x:mergeCell ref="I4903:J4903"/>
    <x:mergeCell ref="D4919:F4919"/>
    <x:mergeCell ref="I4919:J4919"/>
    <x:mergeCell ref="D4927:F4927"/>
    <x:mergeCell ref="I4927:J4927"/>
    <x:mergeCell ref="D4935:F4935"/>
    <x:mergeCell ref="I4935:J4935"/>
    <x:mergeCell ref="D4951:F4951"/>
    <x:mergeCell ref="I4951:J4951"/>
    <x:mergeCell ref="D4959:F4959"/>
    <x:mergeCell ref="I4959:J4959"/>
    <x:mergeCell ref="D4975:F4975"/>
    <x:mergeCell ref="I4975:J4975"/>
    <x:mergeCell ref="D4988:F4988"/>
    <x:mergeCell ref="I4988:J4988"/>
    <x:mergeCell ref="D5005:F5005"/>
    <x:mergeCell ref="I5005:J5005"/>
    <x:mergeCell ref="D5024:F5024"/>
    <x:mergeCell ref="I5024:J5024"/>
    <x:mergeCell ref="D5043:F5043"/>
    <x:mergeCell ref="I5043:J5043"/>
    <x:mergeCell ref="D5062:F5062"/>
    <x:mergeCell ref="I5062:J5062"/>
    <x:mergeCell ref="D5081:F5081"/>
    <x:mergeCell ref="I5081:J5081"/>
    <x:mergeCell ref="D5100:F5100"/>
    <x:mergeCell ref="I5100:J5100"/>
    <x:mergeCell ref="D5119:F5119"/>
    <x:mergeCell ref="I5119:J5119"/>
    <x:mergeCell ref="D5138:F5138"/>
    <x:mergeCell ref="I5138:J5138"/>
    <x:mergeCell ref="D5146:F5146"/>
    <x:mergeCell ref="I5146:J5146"/>
    <x:mergeCell ref="D5155:F5155"/>
    <x:mergeCell ref="I5155:J5155"/>
    <x:mergeCell ref="D5163:F5163"/>
    <x:mergeCell ref="I5163:J5163"/>
    <x:mergeCell ref="D5172:F5172"/>
    <x:mergeCell ref="I5172:J5172"/>
    <x:mergeCell ref="D5185:F5185"/>
    <x:mergeCell ref="I5185:J5185"/>
    <x:mergeCell ref="D5204:F5204"/>
    <x:mergeCell ref="I5204:J5204"/>
    <x:mergeCell ref="D5220:F5220"/>
    <x:mergeCell ref="I5220:J5220"/>
    <x:mergeCell ref="D5236:F5236"/>
    <x:mergeCell ref="I5236:J5236"/>
    <x:mergeCell ref="D5246:F5246"/>
    <x:mergeCell ref="I5246:J5246"/>
    <x:mergeCell ref="D5267:F5267"/>
    <x:mergeCell ref="I5267:J5267"/>
    <x:mergeCell ref="D5280:F5280"/>
    <x:mergeCell ref="I5280:J5280"/>
    <x:mergeCell ref="D5294:F5294"/>
    <x:mergeCell ref="I5294:J5294"/>
    <x:mergeCell ref="D5314:F5314"/>
    <x:mergeCell ref="I5314:J5314"/>
    <x:mergeCell ref="D5332:F5332"/>
    <x:mergeCell ref="I5332:J5332"/>
    <x:mergeCell ref="D5350:F5350"/>
    <x:mergeCell ref="I5350:J5350"/>
    <x:mergeCell ref="D5368:F5368"/>
    <x:mergeCell ref="I5368:J5368"/>
    <x:mergeCell ref="D5383:F5383"/>
    <x:mergeCell ref="I5383:J5383"/>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011"/>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3.410625" style="0" customWidth="1"/>
  </x:cols>
  <x:sheetData>
    <x:row r="1" spans="1:5">
      <x:c r="A1" s="16" t="s">
        <x:v>0</x:v>
      </x:c>
      <x:c r="B1" s="16" t="s">
        <x:v>0</x:v>
      </x:c>
      <x:c r="C1" s="16" t="s">
        <x:v>0</x:v>
      </x:c>
      <x:c r="D1" s="16" t="s">
        <x:v>0</x:v>
      </x:c>
    </x:row>
    <x:row r="2" spans="1:5">
      <x:c r="A2" s="16" t="s"/>
      <x:c r="B2" s="16" t="s"/>
      <x:c r="C2" s="16" t="s"/>
      <x:c r="D2" s="16" t="s"/>
    </x:row>
    <x:row r="3" spans="1:5">
      <x:c r="A3" s="16" t="s"/>
      <x:c r="B3" s="16" t="s"/>
      <x:c r="C3" s="16" t="s"/>
      <x:c r="D3" s="16" t="s"/>
    </x:row>
    <x:row r="4" spans="1:5">
      <x:c r="A4" s="16" t="s"/>
      <x:c r="B4" s="16" t="s"/>
      <x:c r="C4" s="16" t="s"/>
      <x:c r="D4" s="16" t="s"/>
    </x:row>
    <x:row r="6" spans="1:5">
      <x:c r="A6" s="3" t="s">
        <x:v>733</x:v>
      </x:c>
      <x:c r="B6" s="3" t="s">
        <x:v>733</x:v>
      </x:c>
      <x:c r="C6" s="3" t="s">
        <x:v>733</x:v>
      </x:c>
      <x:c r="D6" s="3" t="s">
        <x:v>733</x:v>
      </x:c>
    </x:row>
    <x:row r="8" spans="1:5">
      <x:c r="A8" s="35" t="s">
        <x:v>735</x:v>
      </x:c>
      <x:c r="B8" s="35" t="s">
        <x:v>736</x:v>
      </x:c>
      <x:c r="C8" s="35" t="s">
        <x:v>737</x:v>
      </x:c>
      <x:c r="D8" s="35" t="s">
        <x:v>2</x:v>
      </x:c>
    </x:row>
    <x:row r="10" spans="1:5">
      <x:c r="A10" s="19" t="s">
        <x:v>742</x:v>
      </x:c>
    </x:row>
    <x:row r="11" spans="1:5">
      <x:c r="A11" s="0" t="s">
        <x:v>2332</x:v>
      </x:c>
      <x:c r="B11" s="0" t="s">
        <x:v>730</x:v>
      </x:c>
      <x:c r="C11" s="0" t="s">
        <x:v>1360</x:v>
      </x:c>
      <x:c r="D11" s="44" t="n">
        <x:v>24.61</x:v>
      </x:c>
    </x:row>
    <x:row r="12" spans="1:5">
      <x:c r="A12" s="0" t="s">
        <x:v>2333</x:v>
      </x:c>
      <x:c r="B12" s="0" t="s">
        <x:v>730</x:v>
      </x:c>
      <x:c r="C12" s="0" t="s">
        <x:v>908</x:v>
      </x:c>
      <x:c r="D12" s="44" t="n">
        <x:v>24.65</x:v>
      </x:c>
    </x:row>
    <x:row r="13" spans="1:5">
      <x:c r="A13" s="0" t="s">
        <x:v>2334</x:v>
      </x:c>
      <x:c r="B13" s="0" t="s">
        <x:v>730</x:v>
      </x:c>
      <x:c r="C13" s="0" t="s">
        <x:v>898</x:v>
      </x:c>
      <x:c r="D13" s="44" t="n">
        <x:v>24.61</x:v>
      </x:c>
    </x:row>
    <x:row r="14" spans="1:5">
      <x:c r="A14" s="0" t="s">
        <x:v>1019</x:v>
      </x:c>
      <x:c r="B14" s="0" t="s">
        <x:v>730</x:v>
      </x:c>
      <x:c r="C14" s="0" t="s">
        <x:v>801</x:v>
      </x:c>
      <x:c r="D14" s="44" t="n">
        <x:v>24.65</x:v>
      </x:c>
    </x:row>
    <x:row r="15" spans="1:5">
      <x:c r="A15" s="0" t="s">
        <x:v>2335</x:v>
      </x:c>
      <x:c r="B15" s="0" t="s">
        <x:v>730</x:v>
      </x:c>
      <x:c r="C15" s="0" t="s">
        <x:v>2336</x:v>
      </x:c>
      <x:c r="D15" s="44" t="n">
        <x:v>24.61</x:v>
      </x:c>
    </x:row>
    <x:row r="16" spans="1:5">
      <x:c r="A16" s="0" t="s">
        <x:v>2337</x:v>
      </x:c>
      <x:c r="B16" s="0" t="s">
        <x:v>730</x:v>
      </x:c>
      <x:c r="C16" s="0" t="s">
        <x:v>963</x:v>
      </x:c>
      <x:c r="D16" s="44" t="n">
        <x:v>24.44</x:v>
      </x:c>
    </x:row>
    <x:row r="17" spans="1:5">
      <x:c r="A17" s="0" t="s">
        <x:v>2296</x:v>
      </x:c>
      <x:c r="B17" s="0" t="s">
        <x:v>730</x:v>
      </x:c>
      <x:c r="C17" s="0" t="s">
        <x:v>883</x:v>
      </x:c>
      <x:c r="D17" s="44" t="n">
        <x:v>24.84</x:v>
      </x:c>
    </x:row>
    <x:row r="18" spans="1:5">
      <x:c r="A18" s="0" t="s">
        <x:v>962</x:v>
      </x:c>
      <x:c r="B18" s="0" t="s">
        <x:v>730</x:v>
      </x:c>
      <x:c r="C18" s="0" t="s">
        <x:v>963</x:v>
      </x:c>
      <x:c r="D18" s="44" t="n">
        <x:v>24.44</x:v>
      </x:c>
    </x:row>
    <x:row r="19" spans="1:5">
      <x:c r="A19" s="0" t="s">
        <x:v>1542</x:v>
      </x:c>
      <x:c r="B19" s="0" t="s">
        <x:v>730</x:v>
      </x:c>
      <x:c r="C19" s="0" t="s">
        <x:v>1543</x:v>
      </x:c>
      <x:c r="D19" s="44" t="n">
        <x:v>24.74</x:v>
      </x:c>
    </x:row>
    <x:row r="20" spans="1:5">
      <x:c r="A20" s="0" t="s">
        <x:v>979</x:v>
      </x:c>
      <x:c r="B20" s="0" t="s">
        <x:v>730</x:v>
      </x:c>
      <x:c r="C20" s="0" t="s">
        <x:v>980</x:v>
      </x:c>
      <x:c r="D20" s="44" t="n">
        <x:v>19.88</x:v>
      </x:c>
    </x:row>
    <x:row r="21" spans="1:5">
      <x:c r="A21" s="0" t="s">
        <x:v>930</x:v>
      </x:c>
      <x:c r="B21" s="0" t="s">
        <x:v>730</x:v>
      </x:c>
      <x:c r="C21" s="0" t="s">
        <x:v>898</x:v>
      </x:c>
      <x:c r="D21" s="44" t="n">
        <x:v>24.1</x:v>
      </x:c>
    </x:row>
    <x:row r="22" spans="1:5">
      <x:c r="A22" s="0" t="s">
        <x:v>1191</x:v>
      </x:c>
      <x:c r="B22" s="0" t="s">
        <x:v>730</x:v>
      </x:c>
      <x:c r="C22" s="0" t="s">
        <x:v>1192</x:v>
      </x:c>
      <x:c r="D22" s="44" t="n">
        <x:v>19.88</x:v>
      </x:c>
    </x:row>
    <x:row r="23" spans="1:5">
      <x:c r="A23" s="0" t="s">
        <x:v>991</x:v>
      </x:c>
      <x:c r="B23" s="0" t="s">
        <x:v>730</x:v>
      </x:c>
      <x:c r="C23" s="0" t="s">
        <x:v>908</x:v>
      </x:c>
      <x:c r="D23" s="44" t="n">
        <x:v>24.14</x:v>
      </x:c>
    </x:row>
    <x:row r="24" spans="1:5">
      <x:c r="A24" s="0" t="s">
        <x:v>2126</x:v>
      </x:c>
      <x:c r="B24" s="0" t="s">
        <x:v>730</x:v>
      </x:c>
      <x:c r="C24" s="0" t="s">
        <x:v>2127</x:v>
      </x:c>
      <x:c r="D24" s="44" t="n">
        <x:v>24.65</x:v>
      </x:c>
    </x:row>
    <x:row r="25" spans="1:5">
      <x:c r="A25" s="0" t="s">
        <x:v>1305</x:v>
      </x:c>
      <x:c r="B25" s="0" t="s">
        <x:v>730</x:v>
      </x:c>
      <x:c r="C25" s="0" t="s">
        <x:v>1035</x:v>
      </x:c>
      <x:c r="D25" s="44" t="n">
        <x:v>16.82</x:v>
      </x:c>
    </x:row>
    <x:row r="26" spans="1:5">
      <x:c r="A26" s="0" t="s">
        <x:v>790</x:v>
      </x:c>
      <x:c r="B26" s="0" t="s">
        <x:v>730</x:v>
      </x:c>
      <x:c r="C26" s="0" t="s">
        <x:v>791</x:v>
      </x:c>
      <x:c r="D26" s="44" t="n">
        <x:v>28.22</x:v>
      </x:c>
    </x:row>
    <x:row r="27" spans="1:5">
      <x:c r="A27" s="0" t="s">
        <x:v>802</x:v>
      </x:c>
      <x:c r="B27" s="0" t="s">
        <x:v>730</x:v>
      </x:c>
      <x:c r="C27" s="0" t="s">
        <x:v>803</x:v>
      </x:c>
      <x:c r="D27" s="44" t="n">
        <x:v>27.76</x:v>
      </x:c>
    </x:row>
    <x:row r="28" spans="1:5">
      <x:c r="A28" s="0" t="s">
        <x:v>858</x:v>
      </x:c>
      <x:c r="B28" s="0" t="s">
        <x:v>730</x:v>
      </x:c>
      <x:c r="C28" s="0" t="s">
        <x:v>859</x:v>
      </x:c>
      <x:c r="D28" s="44" t="n">
        <x:v>27.76</x:v>
      </x:c>
    </x:row>
    <x:row r="29" spans="1:5">
      <x:c r="A29" s="0" t="s">
        <x:v>874</x:v>
      </x:c>
      <x:c r="B29" s="0" t="s">
        <x:v>730</x:v>
      </x:c>
      <x:c r="C29" s="0" t="s">
        <x:v>875</x:v>
      </x:c>
      <x:c r="D29" s="44" t="n">
        <x:v>28.26</x:v>
      </x:c>
    </x:row>
    <x:row r="30" spans="1:5">
      <x:c r="A30" s="0" t="s">
        <x:v>833</x:v>
      </x:c>
      <x:c r="B30" s="0" t="s">
        <x:v>730</x:v>
      </x:c>
      <x:c r="C30" s="0" t="s">
        <x:v>834</x:v>
      </x:c>
      <x:c r="D30" s="44" t="n">
        <x:v>27.76</x:v>
      </x:c>
    </x:row>
    <x:row r="31" spans="1:5">
      <x:c r="A31" s="0" t="s">
        <x:v>1283</x:v>
      </x:c>
      <x:c r="B31" s="0" t="s">
        <x:v>730</x:v>
      </x:c>
      <x:c r="C31" s="0" t="s">
        <x:v>1284</x:v>
      </x:c>
      <x:c r="D31" s="44" t="n">
        <x:v>28.2</x:v>
      </x:c>
    </x:row>
    <x:row r="32" spans="1:5">
      <x:c r="A32" s="0" t="s">
        <x:v>895</x:v>
      </x:c>
      <x:c r="B32" s="0" t="s">
        <x:v>730</x:v>
      </x:c>
      <x:c r="C32" s="0" t="s">
        <x:v>896</x:v>
      </x:c>
      <x:c r="D32" s="44" t="n">
        <x:v>22.24</x:v>
      </x:c>
    </x:row>
    <x:row r="33" spans="1:5">
      <x:c r="A33" s="0" t="s">
        <x:v>1361</x:v>
      </x:c>
      <x:c r="B33" s="0" t="s">
        <x:v>730</x:v>
      </x:c>
      <x:c r="C33" s="0" t="s">
        <x:v>1362</x:v>
      </x:c>
      <x:c r="D33" s="44" t="n">
        <x:v>22.24</x:v>
      </x:c>
    </x:row>
    <x:row r="34" spans="1:5">
      <x:c r="A34" s="0" t="s">
        <x:v>909</x:v>
      </x:c>
      <x:c r="B34" s="0" t="s">
        <x:v>730</x:v>
      </x:c>
      <x:c r="C34" s="0" t="s">
        <x:v>910</x:v>
      </x:c>
      <x:c r="D34" s="44" t="n">
        <x:v>22.24</x:v>
      </x:c>
    </x:row>
    <x:row r="35" spans="1:5">
      <x:c r="A35" s="0" t="s">
        <x:v>792</x:v>
      </x:c>
      <x:c r="B35" s="0" t="s">
        <x:v>730</x:v>
      </x:c>
      <x:c r="C35" s="0" t="s">
        <x:v>793</x:v>
      </x:c>
      <x:c r="D35" s="44" t="n">
        <x:v>24.74</x:v>
      </x:c>
    </x:row>
    <x:row r="36" spans="1:5">
      <x:c r="A36" s="0" t="s">
        <x:v>800</x:v>
      </x:c>
      <x:c r="B36" s="0" t="s">
        <x:v>730</x:v>
      </x:c>
      <x:c r="C36" s="0" t="s">
        <x:v>801</x:v>
      </x:c>
      <x:c r="D36" s="44" t="n">
        <x:v>24.65</x:v>
      </x:c>
    </x:row>
    <x:row r="37" spans="1:5">
      <x:c r="A37" s="0" t="s">
        <x:v>882</x:v>
      </x:c>
      <x:c r="B37" s="0" t="s">
        <x:v>730</x:v>
      </x:c>
      <x:c r="C37" s="0" t="s">
        <x:v>883</x:v>
      </x:c>
      <x:c r="D37" s="44" t="n">
        <x:v>24.84</x:v>
      </x:c>
    </x:row>
    <x:row r="38" spans="1:5">
      <x:c r="A38" s="0" t="s">
        <x:v>835</x:v>
      </x:c>
      <x:c r="B38" s="0" t="s">
        <x:v>730</x:v>
      </x:c>
      <x:c r="C38" s="0" t="s">
        <x:v>836</x:v>
      </x:c>
      <x:c r="D38" s="44" t="n">
        <x:v>24.65</x:v>
      </x:c>
    </x:row>
    <x:row r="39" spans="1:5">
      <x:c r="A39" s="0" t="s">
        <x:v>897</x:v>
      </x:c>
      <x:c r="B39" s="0" t="s">
        <x:v>730</x:v>
      </x:c>
      <x:c r="C39" s="0" t="s">
        <x:v>898</x:v>
      </x:c>
      <x:c r="D39" s="44" t="n">
        <x:v>19.05</x:v>
      </x:c>
    </x:row>
    <x:row r="40" spans="1:5">
      <x:c r="A40" s="0" t="s">
        <x:v>1359</x:v>
      </x:c>
      <x:c r="B40" s="0" t="s">
        <x:v>730</x:v>
      </x:c>
      <x:c r="C40" s="0" t="s">
        <x:v>1360</x:v>
      </x:c>
      <x:c r="D40" s="44" t="n">
        <x:v>19.05</x:v>
      </x:c>
    </x:row>
    <x:row r="41" spans="1:5">
      <x:c r="A41" s="0" t="s">
        <x:v>907</x:v>
      </x:c>
      <x:c r="B41" s="0" t="s">
        <x:v>730</x:v>
      </x:c>
      <x:c r="C41" s="0" t="s">
        <x:v>908</x:v>
      </x:c>
      <x:c r="D41" s="44" t="n">
        <x:v>19.08</x:v>
      </x:c>
    </x:row>
    <x:row r="42" spans="1:5">
      <x:c r="A42" s="0" t="s">
        <x:v>843</x:v>
      </x:c>
      <x:c r="B42" s="0" t="s">
        <x:v>730</x:v>
      </x:c>
      <x:c r="C42" s="0" t="s">
        <x:v>844</x:v>
      </x:c>
      <x:c r="D42" s="44" t="n">
        <x:v>14.58</x:v>
      </x:c>
    </x:row>
    <x:row r="43" spans="1:5">
      <x:c r="A43" s="0" t="s">
        <x:v>774</x:v>
      </x:c>
      <x:c r="B43" s="0" t="s">
        <x:v>730</x:v>
      </x:c>
      <x:c r="C43" s="0" t="s">
        <x:v>744</x:v>
      </x:c>
      <x:c r="D43" s="44" t="n">
        <x:v>14.58</x:v>
      </x:c>
    </x:row>
    <x:row r="44" spans="1:5">
      <x:c r="A44" s="0" t="s">
        <x:v>2338</x:v>
      </x:c>
      <x:c r="B44" s="0" t="s">
        <x:v>730</x:v>
      </x:c>
      <x:c r="C44" s="0" t="s">
        <x:v>908</x:v>
      </x:c>
      <x:c r="D44" s="44" t="n">
        <x:v>24.65</x:v>
      </x:c>
    </x:row>
    <x:row r="45" spans="1:5">
      <x:c r="A45" s="0" t="s">
        <x:v>2339</x:v>
      </x:c>
      <x:c r="B45" s="0" t="s">
        <x:v>730</x:v>
      </x:c>
      <x:c r="C45" s="0" t="s">
        <x:v>908</x:v>
      </x:c>
      <x:c r="D45" s="44" t="n">
        <x:v>24.65</x:v>
      </x:c>
    </x:row>
    <x:row r="46" spans="1:5">
      <x:c r="A46" s="0" t="s">
        <x:v>2340</x:v>
      </x:c>
      <x:c r="B46" s="0" t="s">
        <x:v>730</x:v>
      </x:c>
      <x:c r="C46" s="0" t="s">
        <x:v>908</x:v>
      </x:c>
      <x:c r="D46" s="44" t="n">
        <x:v>24.65</x:v>
      </x:c>
    </x:row>
    <x:row r="47" spans="1:5">
      <x:c r="A47" s="0" t="s">
        <x:v>2341</x:v>
      </x:c>
      <x:c r="B47" s="0" t="s">
        <x:v>730</x:v>
      </x:c>
      <x:c r="C47" s="0" t="s">
        <x:v>2342</x:v>
      </x:c>
      <x:c r="D47" s="44" t="n">
        <x:v>20.32</x:v>
      </x:c>
    </x:row>
    <x:row r="48" spans="1:5">
      <x:c r="A48" s="0" t="s">
        <x:v>2343</x:v>
      </x:c>
      <x:c r="B48" s="0" t="s">
        <x:v>730</x:v>
      </x:c>
      <x:c r="C48" s="0" t="s">
        <x:v>2342</x:v>
      </x:c>
      <x:c r="D48" s="44" t="n">
        <x:v>20.32</x:v>
      </x:c>
    </x:row>
    <x:row r="49" spans="1:5">
      <x:c r="A49" s="0" t="s">
        <x:v>2344</x:v>
      </x:c>
      <x:c r="B49" s="0" t="s">
        <x:v>730</x:v>
      </x:c>
      <x:c r="C49" s="0" t="s">
        <x:v>2342</x:v>
      </x:c>
      <x:c r="D49" s="44" t="n">
        <x:v>20.32</x:v>
      </x:c>
    </x:row>
    <x:row r="50" spans="1:5">
      <x:c r="A50" s="0" t="s">
        <x:v>2345</x:v>
      </x:c>
      <x:c r="B50" s="0" t="s">
        <x:v>730</x:v>
      </x:c>
      <x:c r="C50" s="0" t="s">
        <x:v>2342</x:v>
      </x:c>
      <x:c r="D50" s="44" t="n">
        <x:v>20.32</x:v>
      </x:c>
    </x:row>
    <x:row r="51" spans="1:5">
      <x:c r="A51" s="0" t="s">
        <x:v>2346</x:v>
      </x:c>
      <x:c r="B51" s="0" t="s">
        <x:v>730</x:v>
      </x:c>
      <x:c r="C51" s="0" t="s">
        <x:v>980</x:v>
      </x:c>
      <x:c r="D51" s="44" t="n">
        <x:v>20.28</x:v>
      </x:c>
    </x:row>
    <x:row r="52" spans="1:5">
      <x:c r="A52" s="0" t="s">
        <x:v>2347</x:v>
      </x:c>
      <x:c r="B52" s="0" t="s">
        <x:v>730</x:v>
      </x:c>
      <x:c r="C52" s="0" t="s">
        <x:v>980</x:v>
      </x:c>
      <x:c r="D52" s="44" t="n">
        <x:v>20.28</x:v>
      </x:c>
    </x:row>
    <x:row r="53" spans="1:5">
      <x:c r="A53" s="0" t="s">
        <x:v>2348</x:v>
      </x:c>
      <x:c r="B53" s="0" t="s">
        <x:v>730</x:v>
      </x:c>
      <x:c r="C53" s="0" t="s">
        <x:v>980</x:v>
      </x:c>
      <x:c r="D53" s="44" t="n">
        <x:v>20.28</x:v>
      </x:c>
    </x:row>
    <x:row r="54" spans="1:5">
      <x:c r="A54" s="0" t="s">
        <x:v>2349</x:v>
      </x:c>
      <x:c r="B54" s="0" t="s">
        <x:v>730</x:v>
      </x:c>
      <x:c r="C54" s="0" t="s">
        <x:v>980</x:v>
      </x:c>
      <x:c r="D54" s="44" t="n">
        <x:v>20.28</x:v>
      </x:c>
    </x:row>
    <x:row r="55" spans="1:5">
      <x:c r="A55" s="0" t="s">
        <x:v>2350</x:v>
      </x:c>
      <x:c r="B55" s="0" t="s">
        <x:v>730</x:v>
      </x:c>
      <x:c r="C55" s="0" t="s">
        <x:v>2342</x:v>
      </x:c>
      <x:c r="D55" s="44" t="n">
        <x:v>20.32</x:v>
      </x:c>
    </x:row>
    <x:row r="56" spans="1:5">
      <x:c r="A56" s="0" t="s">
        <x:v>2351</x:v>
      </x:c>
      <x:c r="B56" s="0" t="s">
        <x:v>730</x:v>
      </x:c>
      <x:c r="C56" s="0" t="s">
        <x:v>2342</x:v>
      </x:c>
      <x:c r="D56" s="44" t="n">
        <x:v>20.32</x:v>
      </x:c>
    </x:row>
    <x:row r="57" spans="1:5">
      <x:c r="A57" s="0" t="s">
        <x:v>2352</x:v>
      </x:c>
      <x:c r="B57" s="0" t="s">
        <x:v>730</x:v>
      </x:c>
      <x:c r="C57" s="0" t="s">
        <x:v>908</x:v>
      </x:c>
      <x:c r="D57" s="44" t="n">
        <x:v>24.65</x:v>
      </x:c>
    </x:row>
    <x:row r="58" spans="1:5">
      <x:c r="A58" s="0" t="s">
        <x:v>2353</x:v>
      </x:c>
      <x:c r="B58" s="0" t="s">
        <x:v>730</x:v>
      </x:c>
      <x:c r="C58" s="0" t="s">
        <x:v>908</x:v>
      </x:c>
      <x:c r="D58" s="44" t="n">
        <x:v>24.65</x:v>
      </x:c>
    </x:row>
    <x:row r="59" spans="1:5">
      <x:c r="A59" s="0" t="s">
        <x:v>2354</x:v>
      </x:c>
      <x:c r="B59" s="0" t="s">
        <x:v>730</x:v>
      </x:c>
      <x:c r="C59" s="0" t="s">
        <x:v>908</x:v>
      </x:c>
      <x:c r="D59" s="44" t="n">
        <x:v>24.65</x:v>
      </x:c>
    </x:row>
    <x:row r="60" spans="1:5">
      <x:c r="A60" s="0" t="s">
        <x:v>2355</x:v>
      </x:c>
      <x:c r="B60" s="0" t="s">
        <x:v>730</x:v>
      </x:c>
      <x:c r="C60" s="0" t="s">
        <x:v>908</x:v>
      </x:c>
      <x:c r="D60" s="44" t="n">
        <x:v>24.65</x:v>
      </x:c>
    </x:row>
    <x:row r="61" spans="1:5">
      <x:c r="A61" s="0" t="s">
        <x:v>2356</x:v>
      </x:c>
      <x:c r="B61" s="0" t="s">
        <x:v>730</x:v>
      </x:c>
      <x:c r="C61" s="0" t="s">
        <x:v>908</x:v>
      </x:c>
      <x:c r="D61" s="44" t="n">
        <x:v>24.65</x:v>
      </x:c>
    </x:row>
    <x:row r="62" spans="1:5">
      <x:c r="A62" s="0" t="s">
        <x:v>2357</x:v>
      </x:c>
      <x:c r="B62" s="0" t="s">
        <x:v>730</x:v>
      </x:c>
      <x:c r="C62" s="0" t="s">
        <x:v>908</x:v>
      </x:c>
      <x:c r="D62" s="44" t="n">
        <x:v>24.65</x:v>
      </x:c>
    </x:row>
    <x:row r="63" spans="1:5">
      <x:c r="A63" s="0" t="s">
        <x:v>2358</x:v>
      </x:c>
      <x:c r="B63" s="0" t="s">
        <x:v>730</x:v>
      </x:c>
      <x:c r="C63" s="0" t="s">
        <x:v>908</x:v>
      </x:c>
      <x:c r="D63" s="44" t="n">
        <x:v>24.65</x:v>
      </x:c>
    </x:row>
    <x:row r="64" spans="1:5">
      <x:c r="A64" s="0" t="s">
        <x:v>2359</x:v>
      </x:c>
      <x:c r="B64" s="0" t="s">
        <x:v>730</x:v>
      </x:c>
      <x:c r="C64" s="0" t="s">
        <x:v>908</x:v>
      </x:c>
      <x:c r="D64" s="44" t="n">
        <x:v>24.65</x:v>
      </x:c>
    </x:row>
    <x:row r="65" spans="1:5">
      <x:c r="A65" s="0" t="s">
        <x:v>2360</x:v>
      </x:c>
      <x:c r="B65" s="0" t="s">
        <x:v>730</x:v>
      </x:c>
      <x:c r="C65" s="0" t="s">
        <x:v>2342</x:v>
      </x:c>
      <x:c r="D65" s="44" t="n">
        <x:v>20.32</x:v>
      </x:c>
    </x:row>
    <x:row r="66" spans="1:5">
      <x:c r="A66" s="0" t="s">
        <x:v>2361</x:v>
      </x:c>
      <x:c r="B66" s="0" t="s">
        <x:v>730</x:v>
      </x:c>
      <x:c r="C66" s="0" t="s">
        <x:v>2342</x:v>
      </x:c>
      <x:c r="D66" s="44" t="n">
        <x:v>20.32</x:v>
      </x:c>
    </x:row>
    <x:row r="67" spans="1:5">
      <x:c r="A67" s="0" t="s">
        <x:v>2362</x:v>
      </x:c>
      <x:c r="B67" s="0" t="s">
        <x:v>730</x:v>
      </x:c>
      <x:c r="C67" s="0" t="s">
        <x:v>2342</x:v>
      </x:c>
      <x:c r="D67" s="44" t="n">
        <x:v>20.32</x:v>
      </x:c>
    </x:row>
    <x:row r="68" spans="1:5">
      <x:c r="A68" s="0" t="s">
        <x:v>2363</x:v>
      </x:c>
      <x:c r="B68" s="0" t="s">
        <x:v>730</x:v>
      </x:c>
      <x:c r="C68" s="0" t="s">
        <x:v>2342</x:v>
      </x:c>
      <x:c r="D68" s="44" t="n">
        <x:v>20.32</x:v>
      </x:c>
    </x:row>
    <x:row r="69" spans="1:5">
      <x:c r="A69" s="0" t="s">
        <x:v>2364</x:v>
      </x:c>
      <x:c r="B69" s="0" t="s">
        <x:v>730</x:v>
      </x:c>
      <x:c r="C69" s="0" t="s">
        <x:v>2342</x:v>
      </x:c>
      <x:c r="D69" s="44" t="n">
        <x:v>20.32</x:v>
      </x:c>
    </x:row>
    <x:row r="70" spans="1:5">
      <x:c r="A70" s="0" t="s">
        <x:v>2365</x:v>
      </x:c>
      <x:c r="B70" s="0" t="s">
        <x:v>730</x:v>
      </x:c>
      <x:c r="C70" s="0" t="s">
        <x:v>2342</x:v>
      </x:c>
      <x:c r="D70" s="44" t="n">
        <x:v>20.32</x:v>
      </x:c>
    </x:row>
    <x:row r="71" spans="1:5">
      <x:c r="A71" s="0" t="s">
        <x:v>2366</x:v>
      </x:c>
      <x:c r="B71" s="0" t="s">
        <x:v>730</x:v>
      </x:c>
      <x:c r="C71" s="0" t="s">
        <x:v>2342</x:v>
      </x:c>
      <x:c r="D71" s="44" t="n">
        <x:v>20.32</x:v>
      </x:c>
    </x:row>
    <x:row r="72" spans="1:5">
      <x:c r="A72" s="0" t="s">
        <x:v>2367</x:v>
      </x:c>
      <x:c r="B72" s="0" t="s">
        <x:v>730</x:v>
      </x:c>
      <x:c r="C72" s="0" t="s">
        <x:v>1360</x:v>
      </x:c>
      <x:c r="D72" s="44" t="n">
        <x:v>24.61</x:v>
      </x:c>
    </x:row>
    <x:row r="73" spans="1:5">
      <x:c r="A73" s="0" t="s">
        <x:v>2368</x:v>
      </x:c>
      <x:c r="B73" s="0" t="s">
        <x:v>730</x:v>
      </x:c>
      <x:c r="C73" s="0" t="s">
        <x:v>1360</x:v>
      </x:c>
      <x:c r="D73" s="44" t="n">
        <x:v>24.61</x:v>
      </x:c>
    </x:row>
    <x:row r="74" spans="1:5">
      <x:c r="A74" s="0" t="s">
        <x:v>2369</x:v>
      </x:c>
      <x:c r="B74" s="0" t="s">
        <x:v>730</x:v>
      </x:c>
      <x:c r="C74" s="0" t="s">
        <x:v>1360</x:v>
      </x:c>
      <x:c r="D74" s="44" t="n">
        <x:v>24.61</x:v>
      </x:c>
    </x:row>
    <x:row r="75" spans="1:5">
      <x:c r="A75" s="0" t="s">
        <x:v>2370</x:v>
      </x:c>
      <x:c r="B75" s="0" t="s">
        <x:v>730</x:v>
      </x:c>
      <x:c r="C75" s="0" t="s">
        <x:v>1360</x:v>
      </x:c>
      <x:c r="D75" s="44" t="n">
        <x:v>24.61</x:v>
      </x:c>
    </x:row>
    <x:row r="76" spans="1:5">
      <x:c r="A76" s="0" t="s">
        <x:v>2371</x:v>
      </x:c>
      <x:c r="B76" s="0" t="s">
        <x:v>730</x:v>
      </x:c>
      <x:c r="C76" s="0" t="s">
        <x:v>1360</x:v>
      </x:c>
      <x:c r="D76" s="44" t="n">
        <x:v>24.61</x:v>
      </x:c>
    </x:row>
    <x:row r="77" spans="1:5">
      <x:c r="A77" s="0" t="s">
        <x:v>2372</x:v>
      </x:c>
      <x:c r="B77" s="0" t="s">
        <x:v>730</x:v>
      </x:c>
      <x:c r="C77" s="0" t="s">
        <x:v>1360</x:v>
      </x:c>
      <x:c r="D77" s="44" t="n">
        <x:v>24.61</x:v>
      </x:c>
    </x:row>
    <x:row r="78" spans="1:5">
      <x:c r="A78" s="0" t="s">
        <x:v>2373</x:v>
      </x:c>
      <x:c r="B78" s="0" t="s">
        <x:v>730</x:v>
      </x:c>
      <x:c r="C78" s="0" t="s">
        <x:v>1360</x:v>
      </x:c>
      <x:c r="D78" s="44" t="n">
        <x:v>24.61</x:v>
      </x:c>
    </x:row>
    <x:row r="79" spans="1:5">
      <x:c r="A79" s="0" t="s">
        <x:v>2374</x:v>
      </x:c>
      <x:c r="B79" s="0" t="s">
        <x:v>730</x:v>
      </x:c>
      <x:c r="C79" s="0" t="s">
        <x:v>980</x:v>
      </x:c>
      <x:c r="D79" s="44" t="n">
        <x:v>20.28</x:v>
      </x:c>
    </x:row>
    <x:row r="80" spans="1:5">
      <x:c r="A80" s="0" t="s">
        <x:v>2375</x:v>
      </x:c>
      <x:c r="B80" s="0" t="s">
        <x:v>730</x:v>
      </x:c>
      <x:c r="C80" s="0" t="s">
        <x:v>908</x:v>
      </x:c>
      <x:c r="D80" s="44" t="n">
        <x:v>24.65</x:v>
      </x:c>
    </x:row>
    <x:row r="81" spans="1:5">
      <x:c r="A81" s="0" t="s">
        <x:v>2376</x:v>
      </x:c>
      <x:c r="B81" s="0" t="s">
        <x:v>730</x:v>
      </x:c>
      <x:c r="C81" s="0" t="s">
        <x:v>908</x:v>
      </x:c>
      <x:c r="D81" s="44" t="n">
        <x:v>24.65</x:v>
      </x:c>
    </x:row>
    <x:row r="82" spans="1:5">
      <x:c r="A82" s="0" t="s">
        <x:v>2377</x:v>
      </x:c>
      <x:c r="B82" s="0" t="s">
        <x:v>730</x:v>
      </x:c>
      <x:c r="C82" s="0" t="s">
        <x:v>908</x:v>
      </x:c>
      <x:c r="D82" s="44" t="n">
        <x:v>24.65</x:v>
      </x:c>
    </x:row>
    <x:row r="83" spans="1:5">
      <x:c r="A83" s="0" t="s">
        <x:v>2378</x:v>
      </x:c>
      <x:c r="B83" s="0" t="s">
        <x:v>730</x:v>
      </x:c>
      <x:c r="C83" s="0" t="s">
        <x:v>908</x:v>
      </x:c>
      <x:c r="D83" s="44" t="n">
        <x:v>24.65</x:v>
      </x:c>
    </x:row>
    <x:row r="84" spans="1:5">
      <x:c r="A84" s="0" t="s">
        <x:v>2379</x:v>
      </x:c>
      <x:c r="B84" s="0" t="s">
        <x:v>730</x:v>
      </x:c>
      <x:c r="C84" s="0" t="s">
        <x:v>908</x:v>
      </x:c>
      <x:c r="D84" s="44" t="n">
        <x:v>24.65</x:v>
      </x:c>
    </x:row>
    <x:row r="85" spans="1:5">
      <x:c r="A85" s="0" t="s">
        <x:v>2380</x:v>
      </x:c>
      <x:c r="B85" s="0" t="s">
        <x:v>730</x:v>
      </x:c>
      <x:c r="C85" s="0" t="s">
        <x:v>908</x:v>
      </x:c>
      <x:c r="D85" s="44" t="n">
        <x:v>24.65</x:v>
      </x:c>
    </x:row>
    <x:row r="86" spans="1:5">
      <x:c r="A86" s="0" t="s">
        <x:v>2381</x:v>
      </x:c>
      <x:c r="B86" s="0" t="s">
        <x:v>730</x:v>
      </x:c>
      <x:c r="C86" s="0" t="s">
        <x:v>908</x:v>
      </x:c>
      <x:c r="D86" s="44" t="n">
        <x:v>24.65</x:v>
      </x:c>
    </x:row>
    <x:row r="87" spans="1:5">
      <x:c r="A87" s="0" t="s">
        <x:v>2382</x:v>
      </x:c>
      <x:c r="B87" s="0" t="s">
        <x:v>730</x:v>
      </x:c>
      <x:c r="C87" s="0" t="s">
        <x:v>908</x:v>
      </x:c>
      <x:c r="D87" s="44" t="n">
        <x:v>24.65</x:v>
      </x:c>
    </x:row>
    <x:row r="88" spans="1:5">
      <x:c r="A88" s="0" t="s">
        <x:v>2383</x:v>
      </x:c>
      <x:c r="B88" s="0" t="s">
        <x:v>730</x:v>
      </x:c>
      <x:c r="C88" s="0" t="s">
        <x:v>908</x:v>
      </x:c>
      <x:c r="D88" s="44" t="n">
        <x:v>24.65</x:v>
      </x:c>
    </x:row>
    <x:row r="89" spans="1:5">
      <x:c r="A89" s="0" t="s">
        <x:v>2384</x:v>
      </x:c>
      <x:c r="B89" s="0" t="s">
        <x:v>730</x:v>
      </x:c>
      <x:c r="C89" s="0" t="s">
        <x:v>908</x:v>
      </x:c>
      <x:c r="D89" s="44" t="n">
        <x:v>24.65</x:v>
      </x:c>
    </x:row>
    <x:row r="90" spans="1:5">
      <x:c r="A90" s="0" t="s">
        <x:v>2385</x:v>
      </x:c>
      <x:c r="B90" s="0" t="s">
        <x:v>730</x:v>
      </x:c>
      <x:c r="C90" s="0" t="s">
        <x:v>908</x:v>
      </x:c>
      <x:c r="D90" s="44" t="n">
        <x:v>24.65</x:v>
      </x:c>
    </x:row>
    <x:row r="91" spans="1:5">
      <x:c r="A91" s="0" t="s">
        <x:v>2386</x:v>
      </x:c>
      <x:c r="B91" s="0" t="s">
        <x:v>730</x:v>
      </x:c>
      <x:c r="C91" s="0" t="s">
        <x:v>908</x:v>
      </x:c>
      <x:c r="D91" s="44" t="n">
        <x:v>24.65</x:v>
      </x:c>
    </x:row>
    <x:row r="92" spans="1:5">
      <x:c r="A92" s="0" t="s">
        <x:v>2387</x:v>
      </x:c>
      <x:c r="B92" s="0" t="s">
        <x:v>730</x:v>
      </x:c>
      <x:c r="C92" s="0" t="s">
        <x:v>908</x:v>
      </x:c>
      <x:c r="D92" s="44" t="n">
        <x:v>24.65</x:v>
      </x:c>
    </x:row>
    <x:row r="93" spans="1:5">
      <x:c r="A93" s="0" t="s">
        <x:v>2388</x:v>
      </x:c>
      <x:c r="B93" s="0" t="s">
        <x:v>730</x:v>
      </x:c>
      <x:c r="C93" s="0" t="s">
        <x:v>908</x:v>
      </x:c>
      <x:c r="D93" s="44" t="n">
        <x:v>24.65</x:v>
      </x:c>
    </x:row>
    <x:row r="94" spans="1:5">
      <x:c r="A94" s="0" t="s">
        <x:v>2389</x:v>
      </x:c>
      <x:c r="B94" s="0" t="s">
        <x:v>730</x:v>
      </x:c>
      <x:c r="C94" s="0" t="s">
        <x:v>908</x:v>
      </x:c>
      <x:c r="D94" s="44" t="n">
        <x:v>24.65</x:v>
      </x:c>
    </x:row>
    <x:row r="95" spans="1:5">
      <x:c r="A95" s="0" t="s">
        <x:v>2390</x:v>
      </x:c>
      <x:c r="B95" s="0" t="s">
        <x:v>730</x:v>
      </x:c>
      <x:c r="C95" s="0" t="s">
        <x:v>908</x:v>
      </x:c>
      <x:c r="D95" s="44" t="n">
        <x:v>24.65</x:v>
      </x:c>
    </x:row>
    <x:row r="96" spans="1:5">
      <x:c r="A96" s="0" t="s">
        <x:v>2391</x:v>
      </x:c>
      <x:c r="B96" s="0" t="s">
        <x:v>730</x:v>
      </x:c>
      <x:c r="C96" s="0" t="s">
        <x:v>908</x:v>
      </x:c>
      <x:c r="D96" s="44" t="n">
        <x:v>24.65</x:v>
      </x:c>
    </x:row>
    <x:row r="97" spans="1:5">
      <x:c r="A97" s="0" t="s">
        <x:v>2392</x:v>
      </x:c>
      <x:c r="B97" s="0" t="s">
        <x:v>730</x:v>
      </x:c>
      <x:c r="C97" s="0" t="s">
        <x:v>908</x:v>
      </x:c>
      <x:c r="D97" s="44" t="n">
        <x:v>24.65</x:v>
      </x:c>
    </x:row>
    <x:row r="98" spans="1:5">
      <x:c r="A98" s="0" t="s">
        <x:v>2393</x:v>
      </x:c>
      <x:c r="B98" s="0" t="s">
        <x:v>730</x:v>
      </x:c>
      <x:c r="C98" s="0" t="s">
        <x:v>908</x:v>
      </x:c>
      <x:c r="D98" s="44" t="n">
        <x:v>24.65</x:v>
      </x:c>
    </x:row>
    <x:row r="99" spans="1:5">
      <x:c r="A99" s="0" t="s">
        <x:v>2394</x:v>
      </x:c>
      <x:c r="B99" s="0" t="s">
        <x:v>730</x:v>
      </x:c>
      <x:c r="C99" s="0" t="s">
        <x:v>908</x:v>
      </x:c>
      <x:c r="D99" s="44" t="n">
        <x:v>24.65</x:v>
      </x:c>
    </x:row>
    <x:row r="100" spans="1:5">
      <x:c r="A100" s="0" t="s">
        <x:v>2395</x:v>
      </x:c>
      <x:c r="B100" s="0" t="s">
        <x:v>730</x:v>
      </x:c>
      <x:c r="C100" s="0" t="s">
        <x:v>908</x:v>
      </x:c>
      <x:c r="D100" s="44" t="n">
        <x:v>24.65</x:v>
      </x:c>
    </x:row>
    <x:row r="101" spans="1:5">
      <x:c r="A101" s="0" t="s">
        <x:v>2396</x:v>
      </x:c>
      <x:c r="B101" s="0" t="s">
        <x:v>730</x:v>
      </x:c>
      <x:c r="C101" s="0" t="s">
        <x:v>908</x:v>
      </x:c>
      <x:c r="D101" s="44" t="n">
        <x:v>24.65</x:v>
      </x:c>
    </x:row>
    <x:row r="102" spans="1:5">
      <x:c r="A102" s="0" t="s">
        <x:v>2397</x:v>
      </x:c>
      <x:c r="B102" s="0" t="s">
        <x:v>730</x:v>
      </x:c>
      <x:c r="C102" s="0" t="s">
        <x:v>908</x:v>
      </x:c>
      <x:c r="D102" s="44" t="n">
        <x:v>24.65</x:v>
      </x:c>
    </x:row>
    <x:row r="103" spans="1:5">
      <x:c r="A103" s="0" t="s">
        <x:v>2398</x:v>
      </x:c>
      <x:c r="B103" s="0" t="s">
        <x:v>730</x:v>
      </x:c>
      <x:c r="C103" s="0" t="s">
        <x:v>908</x:v>
      </x:c>
      <x:c r="D103" s="44" t="n">
        <x:v>24.65</x:v>
      </x:c>
    </x:row>
    <x:row r="104" spans="1:5">
      <x:c r="A104" s="0" t="s">
        <x:v>2399</x:v>
      </x:c>
      <x:c r="B104" s="0" t="s">
        <x:v>730</x:v>
      </x:c>
      <x:c r="C104" s="0" t="s">
        <x:v>908</x:v>
      </x:c>
      <x:c r="D104" s="44" t="n">
        <x:v>24.65</x:v>
      </x:c>
    </x:row>
    <x:row r="105" spans="1:5">
      <x:c r="A105" s="0" t="s">
        <x:v>2400</x:v>
      </x:c>
      <x:c r="B105" s="0" t="s">
        <x:v>730</x:v>
      </x:c>
      <x:c r="C105" s="0" t="s">
        <x:v>2342</x:v>
      </x:c>
      <x:c r="D105" s="44" t="n">
        <x:v>20.32</x:v>
      </x:c>
    </x:row>
    <x:row r="106" spans="1:5">
      <x:c r="A106" s="0" t="s">
        <x:v>2401</x:v>
      </x:c>
      <x:c r="B106" s="0" t="s">
        <x:v>730</x:v>
      </x:c>
      <x:c r="C106" s="0" t="s">
        <x:v>2342</x:v>
      </x:c>
      <x:c r="D106" s="44" t="n">
        <x:v>20.32</x:v>
      </x:c>
    </x:row>
    <x:row r="107" spans="1:5">
      <x:c r="A107" s="0" t="s">
        <x:v>2402</x:v>
      </x:c>
      <x:c r="B107" s="0" t="s">
        <x:v>730</x:v>
      </x:c>
      <x:c r="C107" s="0" t="s">
        <x:v>908</x:v>
      </x:c>
      <x:c r="D107" s="44" t="n">
        <x:v>24.65</x:v>
      </x:c>
    </x:row>
    <x:row r="108" spans="1:5">
      <x:c r="A108" s="0" t="s">
        <x:v>2403</x:v>
      </x:c>
      <x:c r="B108" s="0" t="s">
        <x:v>730</x:v>
      </x:c>
      <x:c r="C108" s="0" t="s">
        <x:v>908</x:v>
      </x:c>
      <x:c r="D108" s="44" t="n">
        <x:v>24.65</x:v>
      </x:c>
    </x:row>
    <x:row r="109" spans="1:5">
      <x:c r="A109" s="0" t="s">
        <x:v>2404</x:v>
      </x:c>
      <x:c r="B109" s="0" t="s">
        <x:v>730</x:v>
      </x:c>
      <x:c r="C109" s="0" t="s">
        <x:v>908</x:v>
      </x:c>
      <x:c r="D109" s="44" t="n">
        <x:v>24.65</x:v>
      </x:c>
    </x:row>
    <x:row r="110" spans="1:5">
      <x:c r="A110" s="0" t="s">
        <x:v>2405</x:v>
      </x:c>
      <x:c r="B110" s="0" t="s">
        <x:v>730</x:v>
      </x:c>
      <x:c r="C110" s="0" t="s">
        <x:v>908</x:v>
      </x:c>
      <x:c r="D110" s="44" t="n">
        <x:v>24.65</x:v>
      </x:c>
    </x:row>
    <x:row r="111" spans="1:5">
      <x:c r="A111" s="0" t="s">
        <x:v>2406</x:v>
      </x:c>
      <x:c r="B111" s="0" t="s">
        <x:v>730</x:v>
      </x:c>
      <x:c r="C111" s="0" t="s">
        <x:v>908</x:v>
      </x:c>
      <x:c r="D111" s="44" t="n">
        <x:v>24.65</x:v>
      </x:c>
    </x:row>
    <x:row r="112" spans="1:5">
      <x:c r="A112" s="0" t="s">
        <x:v>2407</x:v>
      </x:c>
      <x:c r="B112" s="0" t="s">
        <x:v>730</x:v>
      </x:c>
      <x:c r="C112" s="0" t="s">
        <x:v>908</x:v>
      </x:c>
      <x:c r="D112" s="44" t="n">
        <x:v>24.65</x:v>
      </x:c>
    </x:row>
    <x:row r="113" spans="1:5">
      <x:c r="A113" s="0" t="s">
        <x:v>2408</x:v>
      </x:c>
      <x:c r="B113" s="0" t="s">
        <x:v>730</x:v>
      </x:c>
      <x:c r="C113" s="0" t="s">
        <x:v>908</x:v>
      </x:c>
      <x:c r="D113" s="44" t="n">
        <x:v>24.65</x:v>
      </x:c>
    </x:row>
    <x:row r="114" spans="1:5">
      <x:c r="A114" s="0" t="s">
        <x:v>2409</x:v>
      </x:c>
      <x:c r="B114" s="0" t="s">
        <x:v>730</x:v>
      </x:c>
      <x:c r="C114" s="0" t="s">
        <x:v>980</x:v>
      </x:c>
      <x:c r="D114" s="44" t="n">
        <x:v>20.28</x:v>
      </x:c>
    </x:row>
    <x:row r="115" spans="1:5">
      <x:c r="A115" s="0" t="s">
        <x:v>2410</x:v>
      </x:c>
      <x:c r="B115" s="0" t="s">
        <x:v>730</x:v>
      </x:c>
      <x:c r="C115" s="0" t="s">
        <x:v>898</x:v>
      </x:c>
      <x:c r="D115" s="44" t="n">
        <x:v>24.61</x:v>
      </x:c>
    </x:row>
    <x:row r="116" spans="1:5">
      <x:c r="A116" s="0" t="s">
        <x:v>2411</x:v>
      </x:c>
      <x:c r="B116" s="0" t="s">
        <x:v>730</x:v>
      </x:c>
      <x:c r="C116" s="0" t="s">
        <x:v>898</x:v>
      </x:c>
      <x:c r="D116" s="44" t="n">
        <x:v>24.61</x:v>
      </x:c>
    </x:row>
    <x:row r="117" spans="1:5">
      <x:c r="A117" s="0" t="s">
        <x:v>2412</x:v>
      </x:c>
      <x:c r="B117" s="0" t="s">
        <x:v>730</x:v>
      </x:c>
      <x:c r="C117" s="0" t="s">
        <x:v>898</x:v>
      </x:c>
      <x:c r="D117" s="44" t="n">
        <x:v>24.61</x:v>
      </x:c>
    </x:row>
    <x:row r="118" spans="1:5">
      <x:c r="A118" s="0" t="s">
        <x:v>2413</x:v>
      </x:c>
      <x:c r="B118" s="0" t="s">
        <x:v>730</x:v>
      </x:c>
      <x:c r="C118" s="0" t="s">
        <x:v>898</x:v>
      </x:c>
      <x:c r="D118" s="44" t="n">
        <x:v>24.61</x:v>
      </x:c>
    </x:row>
    <x:row r="119" spans="1:5">
      <x:c r="A119" s="0" t="s">
        <x:v>2414</x:v>
      </x:c>
      <x:c r="B119" s="0" t="s">
        <x:v>730</x:v>
      </x:c>
      <x:c r="C119" s="0" t="s">
        <x:v>898</x:v>
      </x:c>
      <x:c r="D119" s="44" t="n">
        <x:v>24.61</x:v>
      </x:c>
    </x:row>
    <x:row r="120" spans="1:5">
      <x:c r="A120" s="0" t="s">
        <x:v>2415</x:v>
      </x:c>
      <x:c r="B120" s="0" t="s">
        <x:v>730</x:v>
      </x:c>
      <x:c r="C120" s="0" t="s">
        <x:v>898</x:v>
      </x:c>
      <x:c r="D120" s="44" t="n">
        <x:v>24.61</x:v>
      </x:c>
    </x:row>
    <x:row r="121" spans="1:5">
      <x:c r="A121" s="0" t="s">
        <x:v>2416</x:v>
      </x:c>
      <x:c r="B121" s="0" t="s">
        <x:v>730</x:v>
      </x:c>
      <x:c r="C121" s="0" t="s">
        <x:v>898</x:v>
      </x:c>
      <x:c r="D121" s="44" t="n">
        <x:v>24.61</x:v>
      </x:c>
    </x:row>
    <x:row r="122" spans="1:5">
      <x:c r="A122" s="0" t="s">
        <x:v>2417</x:v>
      </x:c>
      <x:c r="B122" s="0" t="s">
        <x:v>730</x:v>
      </x:c>
      <x:c r="C122" s="0" t="s">
        <x:v>898</x:v>
      </x:c>
      <x:c r="D122" s="44" t="n">
        <x:v>24.61</x:v>
      </x:c>
    </x:row>
    <x:row r="123" spans="1:5">
      <x:c r="A123" s="0" t="s">
        <x:v>2418</x:v>
      </x:c>
      <x:c r="B123" s="0" t="s">
        <x:v>730</x:v>
      </x:c>
      <x:c r="C123" s="0" t="s">
        <x:v>898</x:v>
      </x:c>
      <x:c r="D123" s="44" t="n">
        <x:v>24.61</x:v>
      </x:c>
    </x:row>
    <x:row r="124" spans="1:5">
      <x:c r="A124" s="0" t="s">
        <x:v>2419</x:v>
      </x:c>
      <x:c r="B124" s="0" t="s">
        <x:v>730</x:v>
      </x:c>
      <x:c r="C124" s="0" t="s">
        <x:v>898</x:v>
      </x:c>
      <x:c r="D124" s="44" t="n">
        <x:v>24.61</x:v>
      </x:c>
    </x:row>
    <x:row r="125" spans="1:5">
      <x:c r="A125" s="0" t="s">
        <x:v>2420</x:v>
      </x:c>
      <x:c r="B125" s="0" t="s">
        <x:v>730</x:v>
      </x:c>
      <x:c r="C125" s="0" t="s">
        <x:v>898</x:v>
      </x:c>
      <x:c r="D125" s="44" t="n">
        <x:v>24.61</x:v>
      </x:c>
    </x:row>
    <x:row r="126" spans="1:5">
      <x:c r="A126" s="0" t="s">
        <x:v>2421</x:v>
      </x:c>
      <x:c r="B126" s="0" t="s">
        <x:v>730</x:v>
      </x:c>
      <x:c r="C126" s="0" t="s">
        <x:v>898</x:v>
      </x:c>
      <x:c r="D126" s="44" t="n">
        <x:v>24.61</x:v>
      </x:c>
    </x:row>
    <x:row r="127" spans="1:5">
      <x:c r="A127" s="0" t="s">
        <x:v>2422</x:v>
      </x:c>
      <x:c r="B127" s="0" t="s">
        <x:v>730</x:v>
      </x:c>
      <x:c r="C127" s="0" t="s">
        <x:v>898</x:v>
      </x:c>
      <x:c r="D127" s="44" t="n">
        <x:v>24.61</x:v>
      </x:c>
    </x:row>
    <x:row r="128" spans="1:5">
      <x:c r="A128" s="0" t="s">
        <x:v>2423</x:v>
      </x:c>
      <x:c r="B128" s="0" t="s">
        <x:v>730</x:v>
      </x:c>
      <x:c r="C128" s="0" t="s">
        <x:v>898</x:v>
      </x:c>
      <x:c r="D128" s="44" t="n">
        <x:v>24.61</x:v>
      </x:c>
    </x:row>
    <x:row r="129" spans="1:5">
      <x:c r="A129" s="0" t="s">
        <x:v>2424</x:v>
      </x:c>
      <x:c r="B129" s="0" t="s">
        <x:v>730</x:v>
      </x:c>
      <x:c r="C129" s="0" t="s">
        <x:v>898</x:v>
      </x:c>
      <x:c r="D129" s="44" t="n">
        <x:v>24.61</x:v>
      </x:c>
    </x:row>
    <x:row r="130" spans="1:5">
      <x:c r="A130" s="0" t="s">
        <x:v>2425</x:v>
      </x:c>
      <x:c r="B130" s="0" t="s">
        <x:v>730</x:v>
      </x:c>
      <x:c r="C130" s="0" t="s">
        <x:v>898</x:v>
      </x:c>
      <x:c r="D130" s="44" t="n">
        <x:v>24.61</x:v>
      </x:c>
    </x:row>
    <x:row r="131" spans="1:5">
      <x:c r="A131" s="0" t="s">
        <x:v>2426</x:v>
      </x:c>
      <x:c r="B131" s="0" t="s">
        <x:v>730</x:v>
      </x:c>
      <x:c r="C131" s="0" t="s">
        <x:v>898</x:v>
      </x:c>
      <x:c r="D131" s="44" t="n">
        <x:v>24.61</x:v>
      </x:c>
    </x:row>
    <x:row r="132" spans="1:5">
      <x:c r="A132" s="0" t="s">
        <x:v>2427</x:v>
      </x:c>
      <x:c r="B132" s="0" t="s">
        <x:v>730</x:v>
      </x:c>
      <x:c r="C132" s="0" t="s">
        <x:v>898</x:v>
      </x:c>
      <x:c r="D132" s="44" t="n">
        <x:v>24.61</x:v>
      </x:c>
    </x:row>
    <x:row r="133" spans="1:5">
      <x:c r="A133" s="0" t="s">
        <x:v>2428</x:v>
      </x:c>
      <x:c r="B133" s="0" t="s">
        <x:v>730</x:v>
      </x:c>
      <x:c r="C133" s="0" t="s">
        <x:v>898</x:v>
      </x:c>
      <x:c r="D133" s="44" t="n">
        <x:v>24.61</x:v>
      </x:c>
    </x:row>
    <x:row r="134" spans="1:5">
      <x:c r="A134" s="0" t="s">
        <x:v>2429</x:v>
      </x:c>
      <x:c r="B134" s="0" t="s">
        <x:v>730</x:v>
      </x:c>
      <x:c r="C134" s="0" t="s">
        <x:v>898</x:v>
      </x:c>
      <x:c r="D134" s="44" t="n">
        <x:v>24.61</x:v>
      </x:c>
    </x:row>
    <x:row r="135" spans="1:5">
      <x:c r="A135" s="0" t="s">
        <x:v>2430</x:v>
      </x:c>
      <x:c r="B135" s="0" t="s">
        <x:v>730</x:v>
      </x:c>
      <x:c r="C135" s="0" t="s">
        <x:v>898</x:v>
      </x:c>
      <x:c r="D135" s="44" t="n">
        <x:v>24.61</x:v>
      </x:c>
    </x:row>
    <x:row r="136" spans="1:5">
      <x:c r="A136" s="0" t="s">
        <x:v>2431</x:v>
      </x:c>
      <x:c r="B136" s="0" t="s">
        <x:v>730</x:v>
      </x:c>
      <x:c r="C136" s="0" t="s">
        <x:v>898</x:v>
      </x:c>
      <x:c r="D136" s="44" t="n">
        <x:v>24.61</x:v>
      </x:c>
    </x:row>
    <x:row r="137" spans="1:5">
      <x:c r="A137" s="0" t="s">
        <x:v>2432</x:v>
      </x:c>
      <x:c r="B137" s="0" t="s">
        <x:v>730</x:v>
      </x:c>
      <x:c r="C137" s="0" t="s">
        <x:v>2433</x:v>
      </x:c>
      <x:c r="D137" s="44" t="n">
        <x:v>20.28</x:v>
      </x:c>
    </x:row>
    <x:row r="138" spans="1:5">
      <x:c r="A138" s="0" t="s">
        <x:v>2434</x:v>
      </x:c>
      <x:c r="B138" s="0" t="s">
        <x:v>730</x:v>
      </x:c>
      <x:c r="C138" s="0" t="s">
        <x:v>898</x:v>
      </x:c>
      <x:c r="D138" s="44" t="n">
        <x:v>24.61</x:v>
      </x:c>
    </x:row>
    <x:row r="139" spans="1:5">
      <x:c r="A139" s="0" t="s">
        <x:v>2435</x:v>
      </x:c>
      <x:c r="B139" s="0" t="s">
        <x:v>730</x:v>
      </x:c>
      <x:c r="C139" s="0" t="s">
        <x:v>898</x:v>
      </x:c>
      <x:c r="D139" s="44" t="n">
        <x:v>24.61</x:v>
      </x:c>
    </x:row>
    <x:row r="140" spans="1:5">
      <x:c r="A140" s="0" t="s">
        <x:v>2436</x:v>
      </x:c>
      <x:c r="B140" s="0" t="s">
        <x:v>730</x:v>
      </x:c>
      <x:c r="C140" s="0" t="s">
        <x:v>980</x:v>
      </x:c>
      <x:c r="D140" s="44" t="n">
        <x:v>20.28</x:v>
      </x:c>
    </x:row>
    <x:row r="141" spans="1:5">
      <x:c r="A141" s="0" t="s">
        <x:v>2437</x:v>
      </x:c>
      <x:c r="B141" s="0" t="s">
        <x:v>730</x:v>
      </x:c>
      <x:c r="C141" s="0" t="s">
        <x:v>980</x:v>
      </x:c>
      <x:c r="D141" s="44" t="n">
        <x:v>20.28</x:v>
      </x:c>
    </x:row>
    <x:row r="142" spans="1:5">
      <x:c r="A142" s="0" t="s">
        <x:v>2438</x:v>
      </x:c>
      <x:c r="B142" s="0" t="s">
        <x:v>730</x:v>
      </x:c>
      <x:c r="C142" s="0" t="s">
        <x:v>2336</x:v>
      </x:c>
      <x:c r="D142" s="44" t="n">
        <x:v>24.61</x:v>
      </x:c>
    </x:row>
    <x:row r="143" spans="1:5">
      <x:c r="A143" s="0" t="s">
        <x:v>2439</x:v>
      </x:c>
      <x:c r="B143" s="0" t="s">
        <x:v>730</x:v>
      </x:c>
      <x:c r="C143" s="0" t="s">
        <x:v>2336</x:v>
      </x:c>
      <x:c r="D143" s="44" t="n">
        <x:v>24.61</x:v>
      </x:c>
    </x:row>
    <x:row r="144" spans="1:5">
      <x:c r="A144" s="0" t="s">
        <x:v>2440</x:v>
      </x:c>
      <x:c r="B144" s="0" t="s">
        <x:v>730</x:v>
      </x:c>
      <x:c r="C144" s="0" t="s">
        <x:v>2336</x:v>
      </x:c>
      <x:c r="D144" s="44" t="n">
        <x:v>24.61</x:v>
      </x:c>
    </x:row>
    <x:row r="145" spans="1:5">
      <x:c r="A145" s="0" t="s">
        <x:v>2441</x:v>
      </x:c>
      <x:c r="B145" s="0" t="s">
        <x:v>730</x:v>
      </x:c>
      <x:c r="C145" s="0" t="s">
        <x:v>2336</x:v>
      </x:c>
      <x:c r="D145" s="44" t="n">
        <x:v>24.61</x:v>
      </x:c>
    </x:row>
    <x:row r="146" spans="1:5">
      <x:c r="A146" s="0" t="s">
        <x:v>2442</x:v>
      </x:c>
      <x:c r="B146" s="0" t="s">
        <x:v>730</x:v>
      </x:c>
      <x:c r="C146" s="0" t="s">
        <x:v>2336</x:v>
      </x:c>
      <x:c r="D146" s="44" t="n">
        <x:v>24.61</x:v>
      </x:c>
    </x:row>
    <x:row r="147" spans="1:5">
      <x:c r="A147" s="0" t="s">
        <x:v>2443</x:v>
      </x:c>
      <x:c r="B147" s="0" t="s">
        <x:v>730</x:v>
      </x:c>
      <x:c r="C147" s="0" t="s">
        <x:v>2336</x:v>
      </x:c>
      <x:c r="D147" s="44" t="n">
        <x:v>24.61</x:v>
      </x:c>
    </x:row>
    <x:row r="148" spans="1:5">
      <x:c r="A148" s="0" t="s">
        <x:v>2444</x:v>
      </x:c>
      <x:c r="B148" s="0" t="s">
        <x:v>730</x:v>
      </x:c>
      <x:c r="C148" s="0" t="s">
        <x:v>2336</x:v>
      </x:c>
      <x:c r="D148" s="44" t="n">
        <x:v>24.61</x:v>
      </x:c>
    </x:row>
    <x:row r="149" spans="1:5">
      <x:c r="A149" s="0" t="s">
        <x:v>2445</x:v>
      </x:c>
      <x:c r="B149" s="0" t="s">
        <x:v>730</x:v>
      </x:c>
      <x:c r="C149" s="0" t="s">
        <x:v>2336</x:v>
      </x:c>
      <x:c r="D149" s="44" t="n">
        <x:v>24.61</x:v>
      </x:c>
    </x:row>
    <x:row r="150" spans="1:5">
      <x:c r="A150" s="0" t="s">
        <x:v>2446</x:v>
      </x:c>
      <x:c r="B150" s="0" t="s">
        <x:v>730</x:v>
      </x:c>
      <x:c r="C150" s="0" t="s">
        <x:v>2336</x:v>
      </x:c>
      <x:c r="D150" s="44" t="n">
        <x:v>24.61</x:v>
      </x:c>
    </x:row>
    <x:row r="151" spans="1:5">
      <x:c r="A151" s="0" t="s">
        <x:v>2447</x:v>
      </x:c>
      <x:c r="B151" s="0" t="s">
        <x:v>730</x:v>
      </x:c>
      <x:c r="C151" s="0" t="s">
        <x:v>2336</x:v>
      </x:c>
      <x:c r="D151" s="44" t="n">
        <x:v>24.61</x:v>
      </x:c>
    </x:row>
    <x:row r="152" spans="1:5">
      <x:c r="A152" s="0" t="s">
        <x:v>2448</x:v>
      </x:c>
      <x:c r="B152" s="0" t="s">
        <x:v>730</x:v>
      </x:c>
      <x:c r="C152" s="0" t="s">
        <x:v>2336</x:v>
      </x:c>
      <x:c r="D152" s="44" t="n">
        <x:v>24.61</x:v>
      </x:c>
    </x:row>
    <x:row r="153" spans="1:5">
      <x:c r="A153" s="0" t="s">
        <x:v>2449</x:v>
      </x:c>
      <x:c r="B153" s="0" t="s">
        <x:v>730</x:v>
      </x:c>
      <x:c r="C153" s="0" t="s">
        <x:v>2336</x:v>
      </x:c>
      <x:c r="D153" s="44" t="n">
        <x:v>24.61</x:v>
      </x:c>
    </x:row>
    <x:row r="154" spans="1:5">
      <x:c r="A154" s="0" t="s">
        <x:v>2450</x:v>
      </x:c>
      <x:c r="B154" s="0" t="s">
        <x:v>730</x:v>
      </x:c>
      <x:c r="C154" s="0" t="s">
        <x:v>2336</x:v>
      </x:c>
      <x:c r="D154" s="44" t="n">
        <x:v>24.61</x:v>
      </x:c>
    </x:row>
    <x:row r="155" spans="1:5">
      <x:c r="A155" s="0" t="s">
        <x:v>2451</x:v>
      </x:c>
      <x:c r="B155" s="0" t="s">
        <x:v>730</x:v>
      </x:c>
      <x:c r="C155" s="0" t="s">
        <x:v>2336</x:v>
      </x:c>
      <x:c r="D155" s="44" t="n">
        <x:v>24.61</x:v>
      </x:c>
    </x:row>
    <x:row r="156" spans="1:5">
      <x:c r="A156" s="0" t="s">
        <x:v>2452</x:v>
      </x:c>
      <x:c r="B156" s="0" t="s">
        <x:v>730</x:v>
      </x:c>
      <x:c r="C156" s="0" t="s">
        <x:v>2336</x:v>
      </x:c>
      <x:c r="D156" s="44" t="n">
        <x:v>24.61</x:v>
      </x:c>
    </x:row>
    <x:row r="157" spans="1:5">
      <x:c r="A157" s="0" t="s">
        <x:v>2453</x:v>
      </x:c>
      <x:c r="B157" s="0" t="s">
        <x:v>730</x:v>
      </x:c>
      <x:c r="C157" s="0" t="s">
        <x:v>2336</x:v>
      </x:c>
      <x:c r="D157" s="44" t="n">
        <x:v>24.61</x:v>
      </x:c>
    </x:row>
    <x:row r="158" spans="1:5">
      <x:c r="A158" s="0" t="s">
        <x:v>2454</x:v>
      </x:c>
      <x:c r="B158" s="0" t="s">
        <x:v>730</x:v>
      </x:c>
      <x:c r="C158" s="0" t="s">
        <x:v>2336</x:v>
      </x:c>
      <x:c r="D158" s="44" t="n">
        <x:v>24.61</x:v>
      </x:c>
    </x:row>
    <x:row r="159" spans="1:5">
      <x:c r="A159" s="0" t="s">
        <x:v>2455</x:v>
      </x:c>
      <x:c r="B159" s="0" t="s">
        <x:v>730</x:v>
      </x:c>
      <x:c r="C159" s="0" t="s">
        <x:v>2336</x:v>
      </x:c>
      <x:c r="D159" s="44" t="n">
        <x:v>24.61</x:v>
      </x:c>
    </x:row>
    <x:row r="160" spans="1:5">
      <x:c r="A160" s="0" t="s">
        <x:v>2456</x:v>
      </x:c>
      <x:c r="B160" s="0" t="s">
        <x:v>730</x:v>
      </x:c>
      <x:c r="C160" s="0" t="s">
        <x:v>2336</x:v>
      </x:c>
      <x:c r="D160" s="44" t="n">
        <x:v>24.61</x:v>
      </x:c>
    </x:row>
    <x:row r="161" spans="1:5">
      <x:c r="A161" s="0" t="s">
        <x:v>2457</x:v>
      </x:c>
      <x:c r="B161" s="0" t="s">
        <x:v>730</x:v>
      </x:c>
      <x:c r="C161" s="0" t="s">
        <x:v>2336</x:v>
      </x:c>
      <x:c r="D161" s="44" t="n">
        <x:v>24.61</x:v>
      </x:c>
    </x:row>
    <x:row r="162" spans="1:5">
      <x:c r="A162" s="0" t="s">
        <x:v>2458</x:v>
      </x:c>
      <x:c r="B162" s="0" t="s">
        <x:v>730</x:v>
      </x:c>
      <x:c r="C162" s="0" t="s">
        <x:v>2336</x:v>
      </x:c>
      <x:c r="D162" s="44" t="n">
        <x:v>24.61</x:v>
      </x:c>
    </x:row>
    <x:row r="163" spans="1:5">
      <x:c r="A163" s="0" t="s">
        <x:v>2459</x:v>
      </x:c>
      <x:c r="B163" s="0" t="s">
        <x:v>730</x:v>
      </x:c>
      <x:c r="C163" s="0" t="s">
        <x:v>2336</x:v>
      </x:c>
      <x:c r="D163" s="44" t="n">
        <x:v>24.61</x:v>
      </x:c>
    </x:row>
    <x:row r="164" spans="1:5">
      <x:c r="A164" s="0" t="s">
        <x:v>2460</x:v>
      </x:c>
      <x:c r="B164" s="0" t="s">
        <x:v>730</x:v>
      </x:c>
      <x:c r="C164" s="0" t="s">
        <x:v>2336</x:v>
      </x:c>
      <x:c r="D164" s="44" t="n">
        <x:v>24.61</x:v>
      </x:c>
    </x:row>
    <x:row r="165" spans="1:5">
      <x:c r="A165" s="0" t="s">
        <x:v>2461</x:v>
      </x:c>
      <x:c r="B165" s="0" t="s">
        <x:v>730</x:v>
      </x:c>
      <x:c r="C165" s="0" t="s">
        <x:v>2336</x:v>
      </x:c>
      <x:c r="D165" s="44" t="n">
        <x:v>24.61</x:v>
      </x:c>
    </x:row>
    <x:row r="166" spans="1:5">
      <x:c r="A166" s="0" t="s">
        <x:v>2462</x:v>
      </x:c>
      <x:c r="B166" s="0" t="s">
        <x:v>730</x:v>
      </x:c>
      <x:c r="C166" s="0" t="s">
        <x:v>2336</x:v>
      </x:c>
      <x:c r="D166" s="44" t="n">
        <x:v>24.61</x:v>
      </x:c>
    </x:row>
    <x:row r="167" spans="1:5">
      <x:c r="A167" s="0" t="s">
        <x:v>2463</x:v>
      </x:c>
      <x:c r="B167" s="0" t="s">
        <x:v>730</x:v>
      </x:c>
      <x:c r="C167" s="0" t="s">
        <x:v>2336</x:v>
      </x:c>
      <x:c r="D167" s="44" t="n">
        <x:v>24.61</x:v>
      </x:c>
    </x:row>
    <x:row r="168" spans="1:5">
      <x:c r="A168" s="0" t="s">
        <x:v>2464</x:v>
      </x:c>
      <x:c r="B168" s="0" t="s">
        <x:v>730</x:v>
      </x:c>
      <x:c r="C168" s="0" t="s">
        <x:v>2336</x:v>
      </x:c>
      <x:c r="D168" s="44" t="n">
        <x:v>24.61</x:v>
      </x:c>
    </x:row>
    <x:row r="169" spans="1:5">
      <x:c r="A169" s="0" t="s">
        <x:v>2465</x:v>
      </x:c>
      <x:c r="B169" s="0" t="s">
        <x:v>730</x:v>
      </x:c>
      <x:c r="C169" s="0" t="s">
        <x:v>2336</x:v>
      </x:c>
      <x:c r="D169" s="44" t="n">
        <x:v>24.61</x:v>
      </x:c>
    </x:row>
    <x:row r="170" spans="1:5">
      <x:c r="A170" s="0" t="s">
        <x:v>2466</x:v>
      </x:c>
      <x:c r="B170" s="0" t="s">
        <x:v>730</x:v>
      </x:c>
      <x:c r="C170" s="0" t="s">
        <x:v>2336</x:v>
      </x:c>
      <x:c r="D170" s="44" t="n">
        <x:v>24.61</x:v>
      </x:c>
    </x:row>
    <x:row r="171" spans="1:5">
      <x:c r="A171" s="0" t="s">
        <x:v>2467</x:v>
      </x:c>
      <x:c r="B171" s="0" t="s">
        <x:v>730</x:v>
      </x:c>
      <x:c r="C171" s="0" t="s">
        <x:v>980</x:v>
      </x:c>
      <x:c r="D171" s="44" t="n">
        <x:v>20.28</x:v>
      </x:c>
    </x:row>
    <x:row r="172" spans="1:5">
      <x:c r="A172" s="0" t="s">
        <x:v>2468</x:v>
      </x:c>
      <x:c r="B172" s="0" t="s">
        <x:v>730</x:v>
      </x:c>
      <x:c r="C172" s="0" t="s">
        <x:v>980</x:v>
      </x:c>
      <x:c r="D172" s="44" t="n">
        <x:v>20.28</x:v>
      </x:c>
    </x:row>
    <x:row r="173" spans="1:5">
      <x:c r="A173" s="0" t="s">
        <x:v>2469</x:v>
      </x:c>
      <x:c r="B173" s="0" t="s">
        <x:v>730</x:v>
      </x:c>
      <x:c r="C173" s="0" t="s">
        <x:v>980</x:v>
      </x:c>
      <x:c r="D173" s="44" t="n">
        <x:v>20.28</x:v>
      </x:c>
    </x:row>
    <x:row r="174" spans="1:5">
      <x:c r="A174" s="0" t="s">
        <x:v>2470</x:v>
      </x:c>
      <x:c r="B174" s="0" t="s">
        <x:v>730</x:v>
      </x:c>
      <x:c r="C174" s="0" t="s">
        <x:v>980</x:v>
      </x:c>
      <x:c r="D174" s="44" t="n">
        <x:v>20.28</x:v>
      </x:c>
    </x:row>
    <x:row r="175" spans="1:5">
      <x:c r="A175" s="0" t="s">
        <x:v>2471</x:v>
      </x:c>
      <x:c r="B175" s="0" t="s">
        <x:v>730</x:v>
      </x:c>
      <x:c r="C175" s="0" t="s">
        <x:v>980</x:v>
      </x:c>
      <x:c r="D175" s="44" t="n">
        <x:v>20.28</x:v>
      </x:c>
    </x:row>
    <x:row r="176" spans="1:5">
      <x:c r="A176" s="0" t="s">
        <x:v>2472</x:v>
      </x:c>
      <x:c r="B176" s="0" t="s">
        <x:v>730</x:v>
      </x:c>
      <x:c r="C176" s="0" t="s">
        <x:v>980</x:v>
      </x:c>
      <x:c r="D176" s="44" t="n">
        <x:v>20.28</x:v>
      </x:c>
    </x:row>
    <x:row r="177" spans="1:5">
      <x:c r="A177" s="0" t="s">
        <x:v>2473</x:v>
      </x:c>
      <x:c r="B177" s="0" t="s">
        <x:v>730</x:v>
      </x:c>
      <x:c r="C177" s="0" t="s">
        <x:v>963</x:v>
      </x:c>
      <x:c r="D177" s="44" t="n">
        <x:v>24.44</x:v>
      </x:c>
    </x:row>
    <x:row r="178" spans="1:5">
      <x:c r="A178" s="0" t="s">
        <x:v>2474</x:v>
      </x:c>
      <x:c r="B178" s="0" t="s">
        <x:v>730</x:v>
      </x:c>
      <x:c r="C178" s="0" t="s">
        <x:v>980</x:v>
      </x:c>
      <x:c r="D178" s="44" t="n">
        <x:v>20.28</x:v>
      </x:c>
    </x:row>
    <x:row r="179" spans="1:5">
      <x:c r="A179" s="0" t="s">
        <x:v>2475</x:v>
      </x:c>
      <x:c r="B179" s="0" t="s">
        <x:v>730</x:v>
      </x:c>
      <x:c r="C179" s="0" t="s">
        <x:v>980</x:v>
      </x:c>
      <x:c r="D179" s="44" t="n">
        <x:v>20.28</x:v>
      </x:c>
    </x:row>
    <x:row r="180" spans="1:5">
      <x:c r="A180" s="0" t="s">
        <x:v>2476</x:v>
      </x:c>
      <x:c r="B180" s="0" t="s">
        <x:v>730</x:v>
      </x:c>
      <x:c r="C180" s="0" t="s">
        <x:v>2336</x:v>
      </x:c>
      <x:c r="D180" s="44" t="n">
        <x:v>24.61</x:v>
      </x:c>
    </x:row>
    <x:row r="181" spans="1:5">
      <x:c r="A181" s="0" t="s">
        <x:v>2477</x:v>
      </x:c>
      <x:c r="B181" s="0" t="s">
        <x:v>730</x:v>
      </x:c>
      <x:c r="C181" s="0" t="s">
        <x:v>2336</x:v>
      </x:c>
      <x:c r="D181" s="44" t="n">
        <x:v>24.61</x:v>
      </x:c>
    </x:row>
    <x:row r="182" spans="1:5">
      <x:c r="A182" s="0" t="s">
        <x:v>2478</x:v>
      </x:c>
      <x:c r="B182" s="0" t="s">
        <x:v>730</x:v>
      </x:c>
      <x:c r="C182" s="0" t="s">
        <x:v>2336</x:v>
      </x:c>
      <x:c r="D182" s="44" t="n">
        <x:v>24.61</x:v>
      </x:c>
    </x:row>
    <x:row r="183" spans="1:5">
      <x:c r="A183" s="0" t="s">
        <x:v>2479</x:v>
      </x:c>
      <x:c r="B183" s="0" t="s">
        <x:v>730</x:v>
      </x:c>
      <x:c r="C183" s="0" t="s">
        <x:v>2336</x:v>
      </x:c>
      <x:c r="D183" s="44" t="n">
        <x:v>24.61</x:v>
      </x:c>
    </x:row>
    <x:row r="184" spans="1:5">
      <x:c r="A184" s="0" t="s">
        <x:v>2480</x:v>
      </x:c>
      <x:c r="B184" s="0" t="s">
        <x:v>730</x:v>
      </x:c>
      <x:c r="C184" s="0" t="s">
        <x:v>2336</x:v>
      </x:c>
      <x:c r="D184" s="44" t="n">
        <x:v>24.61</x:v>
      </x:c>
    </x:row>
    <x:row r="185" spans="1:5">
      <x:c r="A185" s="0" t="s">
        <x:v>2481</x:v>
      </x:c>
      <x:c r="B185" s="0" t="s">
        <x:v>730</x:v>
      </x:c>
      <x:c r="C185" s="0" t="s">
        <x:v>2336</x:v>
      </x:c>
      <x:c r="D185" s="44" t="n">
        <x:v>24.61</x:v>
      </x:c>
    </x:row>
    <x:row r="186" spans="1:5">
      <x:c r="A186" s="0" t="s">
        <x:v>2482</x:v>
      </x:c>
      <x:c r="B186" s="0" t="s">
        <x:v>730</x:v>
      </x:c>
      <x:c r="C186" s="0" t="s">
        <x:v>2336</x:v>
      </x:c>
      <x:c r="D186" s="44" t="n">
        <x:v>24.61</x:v>
      </x:c>
    </x:row>
    <x:row r="187" spans="1:5">
      <x:c r="A187" s="0" t="s">
        <x:v>2483</x:v>
      </x:c>
      <x:c r="B187" s="0" t="s">
        <x:v>730</x:v>
      </x:c>
      <x:c r="C187" s="0" t="s">
        <x:v>2336</x:v>
      </x:c>
      <x:c r="D187" s="44" t="n">
        <x:v>24.61</x:v>
      </x:c>
    </x:row>
    <x:row r="188" spans="1:5">
      <x:c r="A188" s="0" t="s">
        <x:v>2484</x:v>
      </x:c>
      <x:c r="B188" s="0" t="s">
        <x:v>730</x:v>
      </x:c>
      <x:c r="C188" s="0" t="s">
        <x:v>2336</x:v>
      </x:c>
      <x:c r="D188" s="44" t="n">
        <x:v>24.61</x:v>
      </x:c>
    </x:row>
    <x:row r="189" spans="1:5">
      <x:c r="A189" s="0" t="s">
        <x:v>2485</x:v>
      </x:c>
      <x:c r="B189" s="0" t="s">
        <x:v>730</x:v>
      </x:c>
      <x:c r="C189" s="0" t="s">
        <x:v>2336</x:v>
      </x:c>
      <x:c r="D189" s="44" t="n">
        <x:v>24.61</x:v>
      </x:c>
    </x:row>
    <x:row r="190" spans="1:5">
      <x:c r="A190" s="0" t="s">
        <x:v>2486</x:v>
      </x:c>
      <x:c r="B190" s="0" t="s">
        <x:v>730</x:v>
      </x:c>
      <x:c r="C190" s="0" t="s">
        <x:v>908</x:v>
      </x:c>
      <x:c r="D190" s="44" t="n">
        <x:v>24.65</x:v>
      </x:c>
    </x:row>
    <x:row r="191" spans="1:5">
      <x:c r="A191" s="0" t="s">
        <x:v>2487</x:v>
      </x:c>
      <x:c r="B191" s="0" t="s">
        <x:v>730</x:v>
      </x:c>
      <x:c r="C191" s="0" t="s">
        <x:v>908</x:v>
      </x:c>
      <x:c r="D191" s="44" t="n">
        <x:v>24.65</x:v>
      </x:c>
    </x:row>
    <x:row r="192" spans="1:5">
      <x:c r="A192" s="0" t="s">
        <x:v>2488</x:v>
      </x:c>
      <x:c r="B192" s="0" t="s">
        <x:v>730</x:v>
      </x:c>
      <x:c r="C192" s="0" t="s">
        <x:v>908</x:v>
      </x:c>
      <x:c r="D192" s="44" t="n">
        <x:v>24.65</x:v>
      </x:c>
    </x:row>
    <x:row r="193" spans="1:5">
      <x:c r="A193" s="0" t="s">
        <x:v>2489</x:v>
      </x:c>
      <x:c r="B193" s="0" t="s">
        <x:v>730</x:v>
      </x:c>
      <x:c r="C193" s="0" t="s">
        <x:v>908</x:v>
      </x:c>
      <x:c r="D193" s="44" t="n">
        <x:v>24.65</x:v>
      </x:c>
    </x:row>
    <x:row r="194" spans="1:5">
      <x:c r="A194" s="0" t="s">
        <x:v>2490</x:v>
      </x:c>
      <x:c r="B194" s="0" t="s">
        <x:v>730</x:v>
      </x:c>
      <x:c r="C194" s="0" t="s">
        <x:v>908</x:v>
      </x:c>
      <x:c r="D194" s="44" t="n">
        <x:v>24.65</x:v>
      </x:c>
    </x:row>
    <x:row r="195" spans="1:5">
      <x:c r="A195" s="0" t="s">
        <x:v>2491</x:v>
      </x:c>
      <x:c r="B195" s="0" t="s">
        <x:v>730</x:v>
      </x:c>
      <x:c r="C195" s="0" t="s">
        <x:v>908</x:v>
      </x:c>
      <x:c r="D195" s="44" t="n">
        <x:v>24.65</x:v>
      </x:c>
    </x:row>
    <x:row r="196" spans="1:5">
      <x:c r="A196" s="0" t="s">
        <x:v>2492</x:v>
      </x:c>
      <x:c r="B196" s="0" t="s">
        <x:v>730</x:v>
      </x:c>
      <x:c r="C196" s="0" t="s">
        <x:v>908</x:v>
      </x:c>
      <x:c r="D196" s="44" t="n">
        <x:v>24.65</x:v>
      </x:c>
    </x:row>
    <x:row r="197" spans="1:5">
      <x:c r="A197" s="0" t="s">
        <x:v>2493</x:v>
      </x:c>
      <x:c r="B197" s="0" t="s">
        <x:v>730</x:v>
      </x:c>
      <x:c r="C197" s="0" t="s">
        <x:v>908</x:v>
      </x:c>
      <x:c r="D197" s="44" t="n">
        <x:v>24.65</x:v>
      </x:c>
    </x:row>
    <x:row r="198" spans="1:5">
      <x:c r="A198" s="0" t="s">
        <x:v>2494</x:v>
      </x:c>
      <x:c r="B198" s="0" t="s">
        <x:v>730</x:v>
      </x:c>
      <x:c r="C198" s="0" t="s">
        <x:v>908</x:v>
      </x:c>
      <x:c r="D198" s="44" t="n">
        <x:v>24.65</x:v>
      </x:c>
    </x:row>
    <x:row r="199" spans="1:5">
      <x:c r="A199" s="0" t="s">
        <x:v>2495</x:v>
      </x:c>
      <x:c r="B199" s="0" t="s">
        <x:v>730</x:v>
      </x:c>
      <x:c r="C199" s="0" t="s">
        <x:v>908</x:v>
      </x:c>
      <x:c r="D199" s="44" t="n">
        <x:v>24.65</x:v>
      </x:c>
    </x:row>
    <x:row r="200" spans="1:5">
      <x:c r="A200" s="0" t="s">
        <x:v>2496</x:v>
      </x:c>
      <x:c r="B200" s="0" t="s">
        <x:v>730</x:v>
      </x:c>
      <x:c r="C200" s="0" t="s">
        <x:v>908</x:v>
      </x:c>
      <x:c r="D200" s="44" t="n">
        <x:v>24.65</x:v>
      </x:c>
    </x:row>
    <x:row r="201" spans="1:5">
      <x:c r="A201" s="0" t="s">
        <x:v>2497</x:v>
      </x:c>
      <x:c r="B201" s="0" t="s">
        <x:v>730</x:v>
      </x:c>
      <x:c r="C201" s="0" t="s">
        <x:v>908</x:v>
      </x:c>
      <x:c r="D201" s="44" t="n">
        <x:v>24.65</x:v>
      </x:c>
    </x:row>
    <x:row r="202" spans="1:5">
      <x:c r="A202" s="0" t="s">
        <x:v>2498</x:v>
      </x:c>
      <x:c r="B202" s="0" t="s">
        <x:v>730</x:v>
      </x:c>
      <x:c r="C202" s="0" t="s">
        <x:v>908</x:v>
      </x:c>
      <x:c r="D202" s="44" t="n">
        <x:v>24.65</x:v>
      </x:c>
    </x:row>
    <x:row r="203" spans="1:5">
      <x:c r="A203" s="0" t="s">
        <x:v>2499</x:v>
      </x:c>
      <x:c r="B203" s="0" t="s">
        <x:v>730</x:v>
      </x:c>
      <x:c r="C203" s="0" t="s">
        <x:v>908</x:v>
      </x:c>
      <x:c r="D203" s="44" t="n">
        <x:v>24.65</x:v>
      </x:c>
    </x:row>
    <x:row r="204" spans="1:5">
      <x:c r="A204" s="0" t="s">
        <x:v>2500</x:v>
      </x:c>
      <x:c r="B204" s="0" t="s">
        <x:v>730</x:v>
      </x:c>
      <x:c r="C204" s="0" t="s">
        <x:v>908</x:v>
      </x:c>
      <x:c r="D204" s="44" t="n">
        <x:v>24.65</x:v>
      </x:c>
    </x:row>
    <x:row r="205" spans="1:5">
      <x:c r="A205" s="0" t="s">
        <x:v>2501</x:v>
      </x:c>
      <x:c r="B205" s="0" t="s">
        <x:v>730</x:v>
      </x:c>
      <x:c r="C205" s="0" t="s">
        <x:v>908</x:v>
      </x:c>
      <x:c r="D205" s="44" t="n">
        <x:v>24.65</x:v>
      </x:c>
    </x:row>
    <x:row r="206" spans="1:5">
      <x:c r="A206" s="0" t="s">
        <x:v>2502</x:v>
      </x:c>
      <x:c r="B206" s="0" t="s">
        <x:v>730</x:v>
      </x:c>
      <x:c r="C206" s="0" t="s">
        <x:v>908</x:v>
      </x:c>
      <x:c r="D206" s="44" t="n">
        <x:v>24.65</x:v>
      </x:c>
    </x:row>
    <x:row r="207" spans="1:5">
      <x:c r="A207" s="0" t="s">
        <x:v>2503</x:v>
      </x:c>
      <x:c r="B207" s="0" t="s">
        <x:v>730</x:v>
      </x:c>
      <x:c r="C207" s="0" t="s">
        <x:v>2342</x:v>
      </x:c>
      <x:c r="D207" s="44" t="n">
        <x:v>20.32</x:v>
      </x:c>
    </x:row>
    <x:row r="208" spans="1:5">
      <x:c r="A208" s="0" t="s">
        <x:v>2504</x:v>
      </x:c>
      <x:c r="B208" s="0" t="s">
        <x:v>730</x:v>
      </x:c>
      <x:c r="C208" s="0" t="s">
        <x:v>2342</x:v>
      </x:c>
      <x:c r="D208" s="44" t="n">
        <x:v>20.32</x:v>
      </x:c>
    </x:row>
    <x:row r="209" spans="1:5">
      <x:c r="A209" s="0" t="s">
        <x:v>2505</x:v>
      </x:c>
      <x:c r="B209" s="0" t="s">
        <x:v>730</x:v>
      </x:c>
      <x:c r="C209" s="0" t="s">
        <x:v>2336</x:v>
      </x:c>
      <x:c r="D209" s="44" t="n">
        <x:v>24.61</x:v>
      </x:c>
    </x:row>
    <x:row r="210" spans="1:5">
      <x:c r="A210" s="0" t="s">
        <x:v>2506</x:v>
      </x:c>
      <x:c r="B210" s="0" t="s">
        <x:v>730</x:v>
      </x:c>
      <x:c r="C210" s="0" t="s">
        <x:v>2336</x:v>
      </x:c>
      <x:c r="D210" s="44" t="n">
        <x:v>24.61</x:v>
      </x:c>
    </x:row>
    <x:row r="211" spans="1:5">
      <x:c r="A211" s="0" t="s">
        <x:v>2507</x:v>
      </x:c>
      <x:c r="B211" s="0" t="s">
        <x:v>730</x:v>
      </x:c>
      <x:c r="C211" s="0" t="s">
        <x:v>2336</x:v>
      </x:c>
      <x:c r="D211" s="44" t="n">
        <x:v>24.61</x:v>
      </x:c>
    </x:row>
    <x:row r="212" spans="1:5">
      <x:c r="A212" s="0" t="s">
        <x:v>2508</x:v>
      </x:c>
      <x:c r="B212" s="0" t="s">
        <x:v>730</x:v>
      </x:c>
      <x:c r="C212" s="0" t="s">
        <x:v>2336</x:v>
      </x:c>
      <x:c r="D212" s="44" t="n">
        <x:v>24.61</x:v>
      </x:c>
    </x:row>
    <x:row r="213" spans="1:5">
      <x:c r="A213" s="0" t="s">
        <x:v>2509</x:v>
      </x:c>
      <x:c r="B213" s="0" t="s">
        <x:v>730</x:v>
      </x:c>
      <x:c r="C213" s="0" t="s">
        <x:v>2336</x:v>
      </x:c>
      <x:c r="D213" s="44" t="n">
        <x:v>24.61</x:v>
      </x:c>
    </x:row>
    <x:row r="214" spans="1:5">
      <x:c r="A214" s="0" t="s">
        <x:v>2510</x:v>
      </x:c>
      <x:c r="B214" s="0" t="s">
        <x:v>730</x:v>
      </x:c>
      <x:c r="C214" s="0" t="s">
        <x:v>2336</x:v>
      </x:c>
      <x:c r="D214" s="44" t="n">
        <x:v>24.61</x:v>
      </x:c>
    </x:row>
    <x:row r="215" spans="1:5">
      <x:c r="A215" s="0" t="s">
        <x:v>2511</x:v>
      </x:c>
      <x:c r="B215" s="0" t="s">
        <x:v>730</x:v>
      </x:c>
      <x:c r="C215" s="0" t="s">
        <x:v>908</x:v>
      </x:c>
      <x:c r="D215" s="44" t="n">
        <x:v>24.65</x:v>
      </x:c>
    </x:row>
    <x:row r="216" spans="1:5">
      <x:c r="A216" s="0" t="s">
        <x:v>2512</x:v>
      </x:c>
      <x:c r="B216" s="0" t="s">
        <x:v>730</x:v>
      </x:c>
      <x:c r="C216" s="0" t="s">
        <x:v>908</x:v>
      </x:c>
      <x:c r="D216" s="44" t="n">
        <x:v>24.65</x:v>
      </x:c>
    </x:row>
    <x:row r="217" spans="1:5">
      <x:c r="A217" s="0" t="s">
        <x:v>970</x:v>
      </x:c>
      <x:c r="B217" s="0" t="s">
        <x:v>730</x:v>
      </x:c>
      <x:c r="C217" s="0" t="s">
        <x:v>844</x:v>
      </x:c>
      <x:c r="D217" s="44" t="n">
        <x:v>23.17</x:v>
      </x:c>
    </x:row>
    <x:row r="218" spans="1:5">
      <x:c r="A218" s="0" t="s">
        <x:v>939</x:v>
      </x:c>
      <x:c r="B218" s="0" t="s">
        <x:v>730</x:v>
      </x:c>
      <x:c r="C218" s="0" t="s">
        <x:v>940</x:v>
      </x:c>
      <x:c r="D218" s="44" t="n">
        <x:v>23.17</x:v>
      </x:c>
    </x:row>
    <x:row r="219" spans="1:5">
      <x:c r="A219" s="0" t="s">
        <x:v>1518</x:v>
      </x:c>
      <x:c r="B219" s="0" t="s">
        <x:v>730</x:v>
      </x:c>
      <x:c r="C219" s="0" t="s">
        <x:v>1519</x:v>
      </x:c>
      <x:c r="D219" s="44" t="n">
        <x:v>25.62</x:v>
      </x:c>
    </x:row>
    <x:row r="220" spans="1:5">
      <x:c r="A220" s="0" t="s">
        <x:v>743</x:v>
      </x:c>
      <x:c r="B220" s="0" t="s">
        <x:v>730</x:v>
      </x:c>
      <x:c r="C220" s="0" t="s">
        <x:v>744</x:v>
      </x:c>
      <x:c r="D220" s="44" t="n">
        <x:v>23.96</x:v>
      </x:c>
    </x:row>
    <x:row r="221" spans="1:5">
      <x:c r="A221" s="0" t="s">
        <x:v>2513</x:v>
      </x:c>
      <x:c r="B221" s="0" t="s">
        <x:v>730</x:v>
      </x:c>
      <x:c r="C221" s="0" t="s">
        <x:v>1362</x:v>
      </x:c>
      <x:c r="D221" s="44" t="n">
        <x:v>28.69</x:v>
      </x:c>
    </x:row>
    <x:row r="222" spans="1:5">
      <x:c r="A222" s="0" t="s">
        <x:v>2514</x:v>
      </x:c>
      <x:c r="B222" s="0" t="s">
        <x:v>730</x:v>
      </x:c>
      <x:c r="C222" s="0" t="s">
        <x:v>910</x:v>
      </x:c>
      <x:c r="D222" s="44" t="n">
        <x:v>28.69</x:v>
      </x:c>
    </x:row>
    <x:row r="223" spans="1:5">
      <x:c r="A223" s="0" t="s">
        <x:v>2515</x:v>
      </x:c>
      <x:c r="B223" s="0" t="s">
        <x:v>730</x:v>
      </x:c>
      <x:c r="C223" s="0" t="s">
        <x:v>896</x:v>
      </x:c>
      <x:c r="D223" s="44" t="n">
        <x:v>28.69</x:v>
      </x:c>
    </x:row>
    <x:row r="224" spans="1:5">
      <x:c r="A224" s="0" t="s">
        <x:v>2516</x:v>
      </x:c>
      <x:c r="B224" s="0" t="s">
        <x:v>730</x:v>
      </x:c>
      <x:c r="C224" s="0" t="s">
        <x:v>982</x:v>
      </x:c>
      <x:c r="D224" s="44" t="n">
        <x:v>28.69</x:v>
      </x:c>
    </x:row>
    <x:row r="225" spans="1:5">
      <x:c r="A225" s="0" t="s">
        <x:v>1545</x:v>
      </x:c>
      <x:c r="B225" s="0" t="s">
        <x:v>730</x:v>
      </x:c>
      <x:c r="C225" s="0" t="s">
        <x:v>1546</x:v>
      </x:c>
      <x:c r="D225" s="44" t="n">
        <x:v>27.76</x:v>
      </x:c>
    </x:row>
    <x:row r="226" spans="1:5">
      <x:c r="A226" s="0" t="s">
        <x:v>981</x:v>
      </x:c>
      <x:c r="B226" s="0" t="s">
        <x:v>730</x:v>
      </x:c>
      <x:c r="C226" s="0" t="s">
        <x:v>982</x:v>
      </x:c>
      <x:c r="D226" s="44" t="n">
        <x:v>22.09</x:v>
      </x:c>
    </x:row>
    <x:row r="227" spans="1:5">
      <x:c r="A227" s="0" t="s">
        <x:v>959</x:v>
      </x:c>
      <x:c r="B227" s="0" t="s">
        <x:v>730</x:v>
      </x:c>
      <x:c r="C227" s="0" t="s">
        <x:v>803</x:v>
      </x:c>
      <x:c r="D227" s="44" t="n">
        <x:v>27.76</x:v>
      </x:c>
    </x:row>
    <x:row r="228" spans="1:5">
      <x:c r="A228" s="0" t="s">
        <x:v>931</x:v>
      </x:c>
      <x:c r="B228" s="0" t="s">
        <x:v>730</x:v>
      </x:c>
      <x:c r="C228" s="0" t="s">
        <x:v>896</x:v>
      </x:c>
      <x:c r="D228" s="44" t="n">
        <x:v>28.1</x:v>
      </x:c>
    </x:row>
    <x:row r="229" spans="1:5">
      <x:c r="A229" s="0" t="s">
        <x:v>973</x:v>
      </x:c>
      <x:c r="B229" s="0" t="s">
        <x:v>730</x:v>
      </x:c>
      <x:c r="C229" s="0" t="s">
        <x:v>974</x:v>
      </x:c>
      <x:c r="D229" s="44" t="n">
        <x:v>22.09</x:v>
      </x:c>
    </x:row>
    <x:row r="230" spans="1:5">
      <x:c r="A230" s="0" t="s">
        <x:v>1544</x:v>
      </x:c>
      <x:c r="B230" s="0" t="s">
        <x:v>730</x:v>
      </x:c>
      <x:c r="C230" s="0" t="s">
        <x:v>1284</x:v>
      </x:c>
      <x:c r="D230" s="44" t="n">
        <x:v>28.2</x:v>
      </x:c>
    </x:row>
    <x:row r="231" spans="1:5">
      <x:c r="A231" s="0" t="s">
        <x:v>992</x:v>
      </x:c>
      <x:c r="B231" s="0" t="s">
        <x:v>730</x:v>
      </x:c>
      <x:c r="C231" s="0" t="s">
        <x:v>910</x:v>
      </x:c>
      <x:c r="D231" s="44" t="n">
        <x:v>28.1</x:v>
      </x:c>
    </x:row>
    <x:row r="232" spans="1:5">
      <x:c r="A232" s="0" t="s">
        <x:v>1034</x:v>
      </x:c>
      <x:c r="B232" s="0" t="s">
        <x:v>730</x:v>
      </x:c>
      <x:c r="C232" s="0" t="s">
        <x:v>1035</x:v>
      </x:c>
      <x:c r="D232" s="44" t="n">
        <x:v>27.76</x:v>
      </x:c>
    </x:row>
    <x:row r="233" spans="1:5">
      <x:c r="A233" s="0" t="s">
        <x:v>968</x:v>
      </x:c>
      <x:c r="B233" s="0" t="s">
        <x:v>730</x:v>
      </x:c>
      <x:c r="C233" s="0" t="s">
        <x:v>969</x:v>
      </x:c>
      <x:c r="D233" s="44" t="n">
        <x:v>27.76</x:v>
      </x:c>
    </x:row>
    <x:row r="234" spans="1:5">
      <x:c r="A234" s="0" t="s">
        <x:v>2305</x:v>
      </x:c>
      <x:c r="B234" s="0" t="s">
        <x:v>730</x:v>
      </x:c>
      <x:c r="C234" s="0" t="s">
        <x:v>791</x:v>
      </x:c>
      <x:c r="D234" s="44" t="n">
        <x:v>28.22</x:v>
      </x:c>
    </x:row>
    <x:row r="235" spans="1:5">
      <x:c r="A235" s="0" t="s">
        <x:v>964</x:v>
      </x:c>
      <x:c r="B235" s="0" t="s">
        <x:v>730</x:v>
      </x:c>
      <x:c r="C235" s="0" t="s">
        <x:v>965</x:v>
      </x:c>
      <x:c r="D235" s="44" t="n">
        <x:v>26.97</x:v>
      </x:c>
    </x:row>
    <x:row r="236" spans="1:5">
      <x:c r="A236" s="0" t="s">
        <x:v>2517</x:v>
      </x:c>
      <x:c r="B236" s="0" t="s">
        <x:v>730</x:v>
      </x:c>
      <x:c r="C236" s="0" t="s">
        <x:v>965</x:v>
      </x:c>
      <x:c r="D236" s="44" t="n">
        <x:v>26.97</x:v>
      </x:c>
    </x:row>
    <x:row r="237" spans="1:5">
      <x:c r="A237" s="0" t="s">
        <x:v>941</x:v>
      </x:c>
      <x:c r="B237" s="0" t="s">
        <x:v>730</x:v>
      </x:c>
      <x:c r="C237" s="0" t="s">
        <x:v>942</x:v>
      </x:c>
      <x:c r="D237" s="44" t="n">
        <x:v>27.76</x:v>
      </x:c>
    </x:row>
    <x:row r="238" spans="1:5">
      <x:c r="A238" s="0" t="s">
        <x:v>1516</x:v>
      </x:c>
      <x:c r="B238" s="0" t="s">
        <x:v>730</x:v>
      </x:c>
      <x:c r="C238" s="0" t="s">
        <x:v>1517</x:v>
      </x:c>
      <x:c r="D238" s="44" t="n">
        <x:v>30.75</x:v>
      </x:c>
    </x:row>
    <x:row r="239" spans="1:5">
      <x:c r="A239" s="0" t="s">
        <x:v>2518</x:v>
      </x:c>
      <x:c r="B239" s="0" t="s">
        <x:v>730</x:v>
      </x:c>
      <x:c r="C239" s="0" t="s">
        <x:v>1362</x:v>
      </x:c>
      <x:c r="D239" s="44" t="n">
        <x:v>28.69</x:v>
      </x:c>
    </x:row>
    <x:row r="240" spans="1:5">
      <x:c r="A240" s="0" t="s">
        <x:v>2519</x:v>
      </x:c>
      <x:c r="B240" s="0" t="s">
        <x:v>730</x:v>
      </x:c>
      <x:c r="C240" s="0" t="s">
        <x:v>1362</x:v>
      </x:c>
      <x:c r="D240" s="44" t="n">
        <x:v>28.69</x:v>
      </x:c>
    </x:row>
    <x:row r="241" spans="1:5">
      <x:c r="A241" s="0" t="s">
        <x:v>2520</x:v>
      </x:c>
      <x:c r="B241" s="0" t="s">
        <x:v>730</x:v>
      </x:c>
      <x:c r="C241" s="0" t="s">
        <x:v>1362</x:v>
      </x:c>
      <x:c r="D241" s="44" t="n">
        <x:v>28.69</x:v>
      </x:c>
    </x:row>
    <x:row r="242" spans="1:5">
      <x:c r="A242" s="0" t="s">
        <x:v>2521</x:v>
      </x:c>
      <x:c r="B242" s="0" t="s">
        <x:v>730</x:v>
      </x:c>
      <x:c r="C242" s="0" t="s">
        <x:v>1362</x:v>
      </x:c>
      <x:c r="D242" s="44" t="n">
        <x:v>28.69</x:v>
      </x:c>
    </x:row>
    <x:row r="243" spans="1:5">
      <x:c r="A243" s="0" t="s">
        <x:v>2522</x:v>
      </x:c>
      <x:c r="B243" s="0" t="s">
        <x:v>730</x:v>
      </x:c>
      <x:c r="C243" s="0" t="s">
        <x:v>1362</x:v>
      </x:c>
      <x:c r="D243" s="44" t="n">
        <x:v>28.69</x:v>
      </x:c>
    </x:row>
    <x:row r="244" spans="1:5">
      <x:c r="A244" s="0" t="s">
        <x:v>2523</x:v>
      </x:c>
      <x:c r="B244" s="0" t="s">
        <x:v>730</x:v>
      </x:c>
      <x:c r="C244" s="0" t="s">
        <x:v>1362</x:v>
      </x:c>
      <x:c r="D244" s="44" t="n">
        <x:v>28.69</x:v>
      </x:c>
    </x:row>
    <x:row r="245" spans="1:5">
      <x:c r="A245" s="0" t="s">
        <x:v>2524</x:v>
      </x:c>
      <x:c r="B245" s="0" t="s">
        <x:v>730</x:v>
      </x:c>
      <x:c r="C245" s="0" t="s">
        <x:v>1362</x:v>
      </x:c>
      <x:c r="D245" s="44" t="n">
        <x:v>28.69</x:v>
      </x:c>
    </x:row>
    <x:row r="246" spans="1:5">
      <x:c r="A246" s="0" t="s">
        <x:v>2525</x:v>
      </x:c>
      <x:c r="B246" s="0" t="s">
        <x:v>730</x:v>
      </x:c>
      <x:c r="C246" s="0" t="s">
        <x:v>1362</x:v>
      </x:c>
      <x:c r="D246" s="44" t="n">
        <x:v>28.69</x:v>
      </x:c>
    </x:row>
    <x:row r="247" spans="1:5">
      <x:c r="A247" s="0" t="s">
        <x:v>2526</x:v>
      </x:c>
      <x:c r="B247" s="0" t="s">
        <x:v>730</x:v>
      </x:c>
      <x:c r="C247" s="0" t="s">
        <x:v>1362</x:v>
      </x:c>
      <x:c r="D247" s="44" t="n">
        <x:v>28.69</x:v>
      </x:c>
    </x:row>
    <x:row r="248" spans="1:5">
      <x:c r="A248" s="0" t="s">
        <x:v>2527</x:v>
      </x:c>
      <x:c r="B248" s="0" t="s">
        <x:v>730</x:v>
      </x:c>
      <x:c r="C248" s="0" t="s">
        <x:v>1362</x:v>
      </x:c>
      <x:c r="D248" s="44" t="n">
        <x:v>28.69</x:v>
      </x:c>
    </x:row>
    <x:row r="249" spans="1:5">
      <x:c r="A249" s="0" t="s">
        <x:v>2528</x:v>
      </x:c>
      <x:c r="B249" s="0" t="s">
        <x:v>730</x:v>
      </x:c>
      <x:c r="C249" s="0" t="s">
        <x:v>1362</x:v>
      </x:c>
      <x:c r="D249" s="44" t="n">
        <x:v>28.69</x:v>
      </x:c>
    </x:row>
    <x:row r="250" spans="1:5">
      <x:c r="A250" s="0" t="s">
        <x:v>2529</x:v>
      </x:c>
      <x:c r="B250" s="0" t="s">
        <x:v>730</x:v>
      </x:c>
      <x:c r="C250" s="0" t="s">
        <x:v>1362</x:v>
      </x:c>
      <x:c r="D250" s="44" t="n">
        <x:v>28.69</x:v>
      </x:c>
    </x:row>
    <x:row r="251" spans="1:5">
      <x:c r="A251" s="0" t="s">
        <x:v>2530</x:v>
      </x:c>
      <x:c r="B251" s="0" t="s">
        <x:v>730</x:v>
      </x:c>
      <x:c r="C251" s="0" t="s">
        <x:v>1362</x:v>
      </x:c>
      <x:c r="D251" s="44" t="n">
        <x:v>28.69</x:v>
      </x:c>
    </x:row>
    <x:row r="252" spans="1:5">
      <x:c r="A252" s="0" t="s">
        <x:v>2531</x:v>
      </x:c>
      <x:c r="B252" s="0" t="s">
        <x:v>730</x:v>
      </x:c>
      <x:c r="C252" s="0" t="s">
        <x:v>1362</x:v>
      </x:c>
      <x:c r="D252" s="44" t="n">
        <x:v>28.69</x:v>
      </x:c>
    </x:row>
    <x:row r="253" spans="1:5">
      <x:c r="A253" s="0" t="s">
        <x:v>2532</x:v>
      </x:c>
      <x:c r="B253" s="0" t="s">
        <x:v>730</x:v>
      </x:c>
      <x:c r="C253" s="0" t="s">
        <x:v>1362</x:v>
      </x:c>
      <x:c r="D253" s="44" t="n">
        <x:v>28.69</x:v>
      </x:c>
    </x:row>
    <x:row r="254" spans="1:5">
      <x:c r="A254" s="0" t="s">
        <x:v>2533</x:v>
      </x:c>
      <x:c r="B254" s="0" t="s">
        <x:v>730</x:v>
      </x:c>
      <x:c r="C254" s="0" t="s">
        <x:v>1362</x:v>
      </x:c>
      <x:c r="D254" s="44" t="n">
        <x:v>28.69</x:v>
      </x:c>
    </x:row>
    <x:row r="255" spans="1:5">
      <x:c r="A255" s="0" t="s">
        <x:v>2534</x:v>
      </x:c>
      <x:c r="B255" s="0" t="s">
        <x:v>730</x:v>
      </x:c>
      <x:c r="C255" s="0" t="s">
        <x:v>1362</x:v>
      </x:c>
      <x:c r="D255" s="44" t="n">
        <x:v>28.69</x:v>
      </x:c>
    </x:row>
    <x:row r="256" spans="1:5">
      <x:c r="A256" s="0" t="s">
        <x:v>2535</x:v>
      </x:c>
      <x:c r="B256" s="0" t="s">
        <x:v>730</x:v>
      </x:c>
      <x:c r="C256" s="0" t="s">
        <x:v>1362</x:v>
      </x:c>
      <x:c r="D256" s="44" t="n">
        <x:v>28.69</x:v>
      </x:c>
    </x:row>
    <x:row r="257" spans="1:5">
      <x:c r="A257" s="0" t="s">
        <x:v>2536</x:v>
      </x:c>
      <x:c r="B257" s="0" t="s">
        <x:v>730</x:v>
      </x:c>
      <x:c r="C257" s="0" t="s">
        <x:v>1362</x:v>
      </x:c>
      <x:c r="D257" s="44" t="n">
        <x:v>28.69</x:v>
      </x:c>
    </x:row>
    <x:row r="258" spans="1:5">
      <x:c r="A258" s="0" t="s">
        <x:v>2537</x:v>
      </x:c>
      <x:c r="B258" s="0" t="s">
        <x:v>730</x:v>
      </x:c>
      <x:c r="C258" s="0" t="s">
        <x:v>1362</x:v>
      </x:c>
      <x:c r="D258" s="44" t="n">
        <x:v>28.69</x:v>
      </x:c>
    </x:row>
    <x:row r="259" spans="1:5">
      <x:c r="A259" s="0" t="s">
        <x:v>2538</x:v>
      </x:c>
      <x:c r="B259" s="0" t="s">
        <x:v>730</x:v>
      </x:c>
      <x:c r="C259" s="0" t="s">
        <x:v>1362</x:v>
      </x:c>
      <x:c r="D259" s="44" t="n">
        <x:v>28.69</x:v>
      </x:c>
    </x:row>
    <x:row r="260" spans="1:5">
      <x:c r="A260" s="0" t="s">
        <x:v>2539</x:v>
      </x:c>
      <x:c r="B260" s="0" t="s">
        <x:v>730</x:v>
      </x:c>
      <x:c r="C260" s="0" t="s">
        <x:v>1362</x:v>
      </x:c>
      <x:c r="D260" s="44" t="n">
        <x:v>28.69</x:v>
      </x:c>
    </x:row>
    <x:row r="261" spans="1:5">
      <x:c r="A261" s="0" t="s">
        <x:v>2540</x:v>
      </x:c>
      <x:c r="B261" s="0" t="s">
        <x:v>730</x:v>
      </x:c>
      <x:c r="C261" s="0" t="s">
        <x:v>1362</x:v>
      </x:c>
      <x:c r="D261" s="44" t="n">
        <x:v>28.69</x:v>
      </x:c>
    </x:row>
    <x:row r="262" spans="1:5">
      <x:c r="A262" s="0" t="s">
        <x:v>2541</x:v>
      </x:c>
      <x:c r="B262" s="0" t="s">
        <x:v>730</x:v>
      </x:c>
      <x:c r="C262" s="0" t="s">
        <x:v>1362</x:v>
      </x:c>
      <x:c r="D262" s="44" t="n">
        <x:v>28.69</x:v>
      </x:c>
    </x:row>
    <x:row r="263" spans="1:5">
      <x:c r="A263" s="0" t="s">
        <x:v>2542</x:v>
      </x:c>
      <x:c r="B263" s="0" t="s">
        <x:v>730</x:v>
      </x:c>
      <x:c r="C263" s="0" t="s">
        <x:v>1362</x:v>
      </x:c>
      <x:c r="D263" s="44" t="n">
        <x:v>28.69</x:v>
      </x:c>
    </x:row>
    <x:row r="264" spans="1:5">
      <x:c r="A264" s="0" t="s">
        <x:v>2543</x:v>
      </x:c>
      <x:c r="B264" s="0" t="s">
        <x:v>730</x:v>
      </x:c>
      <x:c r="C264" s="0" t="s">
        <x:v>982</x:v>
      </x:c>
      <x:c r="D264" s="44" t="n">
        <x:v>22.52</x:v>
      </x:c>
    </x:row>
    <x:row r="265" spans="1:5">
      <x:c r="A265" s="0" t="s">
        <x:v>2544</x:v>
      </x:c>
      <x:c r="B265" s="0" t="s">
        <x:v>730</x:v>
      </x:c>
      <x:c r="C265" s="0" t="s">
        <x:v>910</x:v>
      </x:c>
      <x:c r="D265" s="44" t="n">
        <x:v>28.69</x:v>
      </x:c>
    </x:row>
    <x:row r="266" spans="1:5">
      <x:c r="A266" s="0" t="s">
        <x:v>2545</x:v>
      </x:c>
      <x:c r="B266" s="0" t="s">
        <x:v>730</x:v>
      </x:c>
      <x:c r="C266" s="0" t="s">
        <x:v>910</x:v>
      </x:c>
      <x:c r="D266" s="44" t="n">
        <x:v>28.69</x:v>
      </x:c>
    </x:row>
    <x:row r="267" spans="1:5">
      <x:c r="A267" s="0" t="s">
        <x:v>2546</x:v>
      </x:c>
      <x:c r="B267" s="0" t="s">
        <x:v>730</x:v>
      </x:c>
      <x:c r="C267" s="0" t="s">
        <x:v>910</x:v>
      </x:c>
      <x:c r="D267" s="44" t="n">
        <x:v>28.69</x:v>
      </x:c>
    </x:row>
    <x:row r="268" spans="1:5">
      <x:c r="A268" s="0" t="s">
        <x:v>2547</x:v>
      </x:c>
      <x:c r="B268" s="0" t="s">
        <x:v>730</x:v>
      </x:c>
      <x:c r="C268" s="0" t="s">
        <x:v>910</x:v>
      </x:c>
      <x:c r="D268" s="44" t="n">
        <x:v>28.69</x:v>
      </x:c>
    </x:row>
    <x:row r="269" spans="1:5">
      <x:c r="A269" s="0" t="s">
        <x:v>2548</x:v>
      </x:c>
      <x:c r="B269" s="0" t="s">
        <x:v>730</x:v>
      </x:c>
      <x:c r="C269" s="0" t="s">
        <x:v>910</x:v>
      </x:c>
      <x:c r="D269" s="44" t="n">
        <x:v>28.69</x:v>
      </x:c>
    </x:row>
    <x:row r="270" spans="1:5">
      <x:c r="A270" s="0" t="s">
        <x:v>2549</x:v>
      </x:c>
      <x:c r="B270" s="0" t="s">
        <x:v>730</x:v>
      </x:c>
      <x:c r="C270" s="0" t="s">
        <x:v>910</x:v>
      </x:c>
      <x:c r="D270" s="44" t="n">
        <x:v>28.69</x:v>
      </x:c>
    </x:row>
    <x:row r="271" spans="1:5">
      <x:c r="A271" s="0" t="s">
        <x:v>2550</x:v>
      </x:c>
      <x:c r="B271" s="0" t="s">
        <x:v>730</x:v>
      </x:c>
      <x:c r="C271" s="0" t="s">
        <x:v>910</x:v>
      </x:c>
      <x:c r="D271" s="44" t="n">
        <x:v>28.69</x:v>
      </x:c>
    </x:row>
    <x:row r="272" spans="1:5">
      <x:c r="A272" s="0" t="s">
        <x:v>2551</x:v>
      </x:c>
      <x:c r="B272" s="0" t="s">
        <x:v>730</x:v>
      </x:c>
      <x:c r="C272" s="0" t="s">
        <x:v>910</x:v>
      </x:c>
      <x:c r="D272" s="44" t="n">
        <x:v>28.69</x:v>
      </x:c>
    </x:row>
    <x:row r="273" spans="1:5">
      <x:c r="A273" s="0" t="s">
        <x:v>2552</x:v>
      </x:c>
      <x:c r="B273" s="0" t="s">
        <x:v>730</x:v>
      </x:c>
      <x:c r="C273" s="0" t="s">
        <x:v>910</x:v>
      </x:c>
      <x:c r="D273" s="44" t="n">
        <x:v>28.69</x:v>
      </x:c>
    </x:row>
    <x:row r="274" spans="1:5">
      <x:c r="A274" s="0" t="s">
        <x:v>2553</x:v>
      </x:c>
      <x:c r="B274" s="0" t="s">
        <x:v>730</x:v>
      </x:c>
      <x:c r="C274" s="0" t="s">
        <x:v>910</x:v>
      </x:c>
      <x:c r="D274" s="44" t="n">
        <x:v>28.69</x:v>
      </x:c>
    </x:row>
    <x:row r="275" spans="1:5">
      <x:c r="A275" s="0" t="s">
        <x:v>2554</x:v>
      </x:c>
      <x:c r="B275" s="0" t="s">
        <x:v>730</x:v>
      </x:c>
      <x:c r="C275" s="0" t="s">
        <x:v>910</x:v>
      </x:c>
      <x:c r="D275" s="44" t="n">
        <x:v>28.69</x:v>
      </x:c>
    </x:row>
    <x:row r="276" spans="1:5">
      <x:c r="A276" s="0" t="s">
        <x:v>2555</x:v>
      </x:c>
      <x:c r="B276" s="0" t="s">
        <x:v>730</x:v>
      </x:c>
      <x:c r="C276" s="0" t="s">
        <x:v>910</x:v>
      </x:c>
      <x:c r="D276" s="44" t="n">
        <x:v>28.69</x:v>
      </x:c>
    </x:row>
    <x:row r="277" spans="1:5">
      <x:c r="A277" s="0" t="s">
        <x:v>2556</x:v>
      </x:c>
      <x:c r="B277" s="0" t="s">
        <x:v>730</x:v>
      </x:c>
      <x:c r="C277" s="0" t="s">
        <x:v>910</x:v>
      </x:c>
      <x:c r="D277" s="44" t="n">
        <x:v>28.69</x:v>
      </x:c>
    </x:row>
    <x:row r="278" spans="1:5">
      <x:c r="A278" s="0" t="s">
        <x:v>2557</x:v>
      </x:c>
      <x:c r="B278" s="0" t="s">
        <x:v>730</x:v>
      </x:c>
      <x:c r="C278" s="0" t="s">
        <x:v>910</x:v>
      </x:c>
      <x:c r="D278" s="44" t="n">
        <x:v>28.69</x:v>
      </x:c>
    </x:row>
    <x:row r="279" spans="1:5">
      <x:c r="A279" s="0" t="s">
        <x:v>2558</x:v>
      </x:c>
      <x:c r="B279" s="0" t="s">
        <x:v>730</x:v>
      </x:c>
      <x:c r="C279" s="0" t="s">
        <x:v>910</x:v>
      </x:c>
      <x:c r="D279" s="44" t="n">
        <x:v>28.69</x:v>
      </x:c>
    </x:row>
    <x:row r="280" spans="1:5">
      <x:c r="A280" s="0" t="s">
        <x:v>2559</x:v>
      </x:c>
      <x:c r="B280" s="0" t="s">
        <x:v>730</x:v>
      </x:c>
      <x:c r="C280" s="0" t="s">
        <x:v>910</x:v>
      </x:c>
      <x:c r="D280" s="44" t="n">
        <x:v>28.69</x:v>
      </x:c>
    </x:row>
    <x:row r="281" spans="1:5">
      <x:c r="A281" s="0" t="s">
        <x:v>2560</x:v>
      </x:c>
      <x:c r="B281" s="0" t="s">
        <x:v>730</x:v>
      </x:c>
      <x:c r="C281" s="0" t="s">
        <x:v>910</x:v>
      </x:c>
      <x:c r="D281" s="44" t="n">
        <x:v>28.69</x:v>
      </x:c>
    </x:row>
    <x:row r="282" spans="1:5">
      <x:c r="A282" s="0" t="s">
        <x:v>2561</x:v>
      </x:c>
      <x:c r="B282" s="0" t="s">
        <x:v>730</x:v>
      </x:c>
      <x:c r="C282" s="0" t="s">
        <x:v>910</x:v>
      </x:c>
      <x:c r="D282" s="44" t="n">
        <x:v>28.69</x:v>
      </x:c>
    </x:row>
    <x:row r="283" spans="1:5">
      <x:c r="A283" s="0" t="s">
        <x:v>2562</x:v>
      </x:c>
      <x:c r="B283" s="0" t="s">
        <x:v>730</x:v>
      </x:c>
      <x:c r="C283" s="0" t="s">
        <x:v>910</x:v>
      </x:c>
      <x:c r="D283" s="44" t="n">
        <x:v>28.69</x:v>
      </x:c>
    </x:row>
    <x:row r="284" spans="1:5">
      <x:c r="A284" s="0" t="s">
        <x:v>2563</x:v>
      </x:c>
      <x:c r="B284" s="0" t="s">
        <x:v>730</x:v>
      </x:c>
      <x:c r="C284" s="0" t="s">
        <x:v>910</x:v>
      </x:c>
      <x:c r="D284" s="44" t="n">
        <x:v>28.69</x:v>
      </x:c>
    </x:row>
    <x:row r="285" spans="1:5">
      <x:c r="A285" s="0" t="s">
        <x:v>2564</x:v>
      </x:c>
      <x:c r="B285" s="0" t="s">
        <x:v>730</x:v>
      </x:c>
      <x:c r="C285" s="0" t="s">
        <x:v>910</x:v>
      </x:c>
      <x:c r="D285" s="44" t="n">
        <x:v>28.69</x:v>
      </x:c>
    </x:row>
    <x:row r="286" spans="1:5">
      <x:c r="A286" s="0" t="s">
        <x:v>2565</x:v>
      </x:c>
      <x:c r="B286" s="0" t="s">
        <x:v>730</x:v>
      </x:c>
      <x:c r="C286" s="0" t="s">
        <x:v>910</x:v>
      </x:c>
      <x:c r="D286" s="44" t="n">
        <x:v>28.69</x:v>
      </x:c>
    </x:row>
    <x:row r="287" spans="1:5">
      <x:c r="A287" s="0" t="s">
        <x:v>2566</x:v>
      </x:c>
      <x:c r="B287" s="0" t="s">
        <x:v>730</x:v>
      </x:c>
      <x:c r="C287" s="0" t="s">
        <x:v>910</x:v>
      </x:c>
      <x:c r="D287" s="44" t="n">
        <x:v>28.69</x:v>
      </x:c>
    </x:row>
    <x:row r="288" spans="1:5">
      <x:c r="A288" s="0" t="s">
        <x:v>2567</x:v>
      </x:c>
      <x:c r="B288" s="0" t="s">
        <x:v>730</x:v>
      </x:c>
      <x:c r="C288" s="0" t="s">
        <x:v>910</x:v>
      </x:c>
      <x:c r="D288" s="44" t="n">
        <x:v>28.69</x:v>
      </x:c>
    </x:row>
    <x:row r="289" spans="1:5">
      <x:c r="A289" s="0" t="s">
        <x:v>2568</x:v>
      </x:c>
      <x:c r="B289" s="0" t="s">
        <x:v>730</x:v>
      </x:c>
      <x:c r="C289" s="0" t="s">
        <x:v>910</x:v>
      </x:c>
      <x:c r="D289" s="44" t="n">
        <x:v>28.69</x:v>
      </x:c>
    </x:row>
    <x:row r="290" spans="1:5">
      <x:c r="A290" s="0" t="s">
        <x:v>2569</x:v>
      </x:c>
      <x:c r="B290" s="0" t="s">
        <x:v>730</x:v>
      </x:c>
      <x:c r="C290" s="0" t="s">
        <x:v>910</x:v>
      </x:c>
      <x:c r="D290" s="44" t="n">
        <x:v>28.69</x:v>
      </x:c>
    </x:row>
    <x:row r="291" spans="1:5">
      <x:c r="A291" s="0" t="s">
        <x:v>2570</x:v>
      </x:c>
      <x:c r="B291" s="0" t="s">
        <x:v>730</x:v>
      </x:c>
      <x:c r="C291" s="0" t="s">
        <x:v>910</x:v>
      </x:c>
      <x:c r="D291" s="44" t="n">
        <x:v>28.69</x:v>
      </x:c>
    </x:row>
    <x:row r="292" spans="1:5">
      <x:c r="A292" s="0" t="s">
        <x:v>2571</x:v>
      </x:c>
      <x:c r="B292" s="0" t="s">
        <x:v>730</x:v>
      </x:c>
      <x:c r="C292" s="0" t="s">
        <x:v>2572</x:v>
      </x:c>
      <x:c r="D292" s="44" t="n">
        <x:v>22.52</x:v>
      </x:c>
    </x:row>
    <x:row r="293" spans="1:5">
      <x:c r="A293" s="0" t="s">
        <x:v>2573</x:v>
      </x:c>
      <x:c r="B293" s="0" t="s">
        <x:v>730</x:v>
      </x:c>
      <x:c r="C293" s="0" t="s">
        <x:v>2572</x:v>
      </x:c>
      <x:c r="D293" s="44" t="n">
        <x:v>22.52</x:v>
      </x:c>
    </x:row>
    <x:row r="294" spans="1:5">
      <x:c r="A294" s="0" t="s">
        <x:v>2574</x:v>
      </x:c>
      <x:c r="B294" s="0" t="s">
        <x:v>730</x:v>
      </x:c>
      <x:c r="C294" s="0" t="s">
        <x:v>910</x:v>
      </x:c>
      <x:c r="D294" s="44" t="n">
        <x:v>28.69</x:v>
      </x:c>
    </x:row>
    <x:row r="295" spans="1:5">
      <x:c r="A295" s="0" t="s">
        <x:v>2575</x:v>
      </x:c>
      <x:c r="B295" s="0" t="s">
        <x:v>730</x:v>
      </x:c>
      <x:c r="C295" s="0" t="s">
        <x:v>910</x:v>
      </x:c>
      <x:c r="D295" s="44" t="n">
        <x:v>28.69</x:v>
      </x:c>
    </x:row>
    <x:row r="296" spans="1:5">
      <x:c r="A296" s="0" t="s">
        <x:v>2576</x:v>
      </x:c>
      <x:c r="B296" s="0" t="s">
        <x:v>730</x:v>
      </x:c>
      <x:c r="C296" s="0" t="s">
        <x:v>910</x:v>
      </x:c>
      <x:c r="D296" s="44" t="n">
        <x:v>28.69</x:v>
      </x:c>
    </x:row>
    <x:row r="297" spans="1:5">
      <x:c r="A297" s="0" t="s">
        <x:v>2577</x:v>
      </x:c>
      <x:c r="B297" s="0" t="s">
        <x:v>730</x:v>
      </x:c>
      <x:c r="C297" s="0" t="s">
        <x:v>910</x:v>
      </x:c>
      <x:c r="D297" s="44" t="n">
        <x:v>28.69</x:v>
      </x:c>
    </x:row>
    <x:row r="298" spans="1:5">
      <x:c r="A298" s="0" t="s">
        <x:v>2578</x:v>
      </x:c>
      <x:c r="B298" s="0" t="s">
        <x:v>730</x:v>
      </x:c>
      <x:c r="C298" s="0" t="s">
        <x:v>910</x:v>
      </x:c>
      <x:c r="D298" s="44" t="n">
        <x:v>28.69</x:v>
      </x:c>
    </x:row>
    <x:row r="299" spans="1:5">
      <x:c r="A299" s="0" t="s">
        <x:v>2579</x:v>
      </x:c>
      <x:c r="B299" s="0" t="s">
        <x:v>730</x:v>
      </x:c>
      <x:c r="C299" s="0" t="s">
        <x:v>982</x:v>
      </x:c>
      <x:c r="D299" s="44" t="n">
        <x:v>22.52</x:v>
      </x:c>
    </x:row>
    <x:row r="300" spans="1:5">
      <x:c r="A300" s="0" t="s">
        <x:v>2580</x:v>
      </x:c>
      <x:c r="B300" s="0" t="s">
        <x:v>730</x:v>
      </x:c>
      <x:c r="C300" s="0" t="s">
        <x:v>896</x:v>
      </x:c>
      <x:c r="D300" s="44" t="n">
        <x:v>28.69</x:v>
      </x:c>
    </x:row>
    <x:row r="301" spans="1:5">
      <x:c r="A301" s="0" t="s">
        <x:v>2581</x:v>
      </x:c>
      <x:c r="B301" s="0" t="s">
        <x:v>730</x:v>
      </x:c>
      <x:c r="C301" s="0" t="s">
        <x:v>896</x:v>
      </x:c>
      <x:c r="D301" s="44" t="n">
        <x:v>28.69</x:v>
      </x:c>
    </x:row>
    <x:row r="302" spans="1:5">
      <x:c r="A302" s="0" t="s">
        <x:v>2582</x:v>
      </x:c>
      <x:c r="B302" s="0" t="s">
        <x:v>730</x:v>
      </x:c>
      <x:c r="C302" s="0" t="s">
        <x:v>896</x:v>
      </x:c>
      <x:c r="D302" s="44" t="n">
        <x:v>28.69</x:v>
      </x:c>
    </x:row>
    <x:row r="303" spans="1:5">
      <x:c r="A303" s="0" t="s">
        <x:v>2583</x:v>
      </x:c>
      <x:c r="B303" s="0" t="s">
        <x:v>730</x:v>
      </x:c>
      <x:c r="C303" s="0" t="s">
        <x:v>896</x:v>
      </x:c>
      <x:c r="D303" s="44" t="n">
        <x:v>28.69</x:v>
      </x:c>
    </x:row>
    <x:row r="304" spans="1:5">
      <x:c r="A304" s="0" t="s">
        <x:v>2584</x:v>
      </x:c>
      <x:c r="B304" s="0" t="s">
        <x:v>730</x:v>
      </x:c>
      <x:c r="C304" s="0" t="s">
        <x:v>896</x:v>
      </x:c>
      <x:c r="D304" s="44" t="n">
        <x:v>28.69</x:v>
      </x:c>
    </x:row>
    <x:row r="305" spans="1:5">
      <x:c r="A305" s="0" t="s">
        <x:v>2585</x:v>
      </x:c>
      <x:c r="B305" s="0" t="s">
        <x:v>730</x:v>
      </x:c>
      <x:c r="C305" s="0" t="s">
        <x:v>896</x:v>
      </x:c>
      <x:c r="D305" s="44" t="n">
        <x:v>28.69</x:v>
      </x:c>
    </x:row>
    <x:row r="306" spans="1:5">
      <x:c r="A306" s="0" t="s">
        <x:v>2586</x:v>
      </x:c>
      <x:c r="B306" s="0" t="s">
        <x:v>730</x:v>
      </x:c>
      <x:c r="C306" s="0" t="s">
        <x:v>896</x:v>
      </x:c>
      <x:c r="D306" s="44" t="n">
        <x:v>28.69</x:v>
      </x:c>
    </x:row>
    <x:row r="307" spans="1:5">
      <x:c r="A307" s="0" t="s">
        <x:v>2587</x:v>
      </x:c>
      <x:c r="B307" s="0" t="s">
        <x:v>730</x:v>
      </x:c>
      <x:c r="C307" s="0" t="s">
        <x:v>896</x:v>
      </x:c>
      <x:c r="D307" s="44" t="n">
        <x:v>28.69</x:v>
      </x:c>
    </x:row>
    <x:row r="308" spans="1:5">
      <x:c r="A308" s="0" t="s">
        <x:v>2588</x:v>
      </x:c>
      <x:c r="B308" s="0" t="s">
        <x:v>730</x:v>
      </x:c>
      <x:c r="C308" s="0" t="s">
        <x:v>896</x:v>
      </x:c>
      <x:c r="D308" s="44" t="n">
        <x:v>28.69</x:v>
      </x:c>
    </x:row>
    <x:row r="309" spans="1:5">
      <x:c r="A309" s="0" t="s">
        <x:v>2589</x:v>
      </x:c>
      <x:c r="B309" s="0" t="s">
        <x:v>730</x:v>
      </x:c>
      <x:c r="C309" s="0" t="s">
        <x:v>896</x:v>
      </x:c>
      <x:c r="D309" s="44" t="n">
        <x:v>28.69</x:v>
      </x:c>
    </x:row>
    <x:row r="310" spans="1:5">
      <x:c r="A310" s="0" t="s">
        <x:v>2590</x:v>
      </x:c>
      <x:c r="B310" s="0" t="s">
        <x:v>730</x:v>
      </x:c>
      <x:c r="C310" s="0" t="s">
        <x:v>896</x:v>
      </x:c>
      <x:c r="D310" s="44" t="n">
        <x:v>28.69</x:v>
      </x:c>
    </x:row>
    <x:row r="311" spans="1:5">
      <x:c r="A311" s="0" t="s">
        <x:v>2591</x:v>
      </x:c>
      <x:c r="B311" s="0" t="s">
        <x:v>730</x:v>
      </x:c>
      <x:c r="C311" s="0" t="s">
        <x:v>896</x:v>
      </x:c>
      <x:c r="D311" s="44" t="n">
        <x:v>28.69</x:v>
      </x:c>
    </x:row>
    <x:row r="312" spans="1:5">
      <x:c r="A312" s="0" t="s">
        <x:v>2592</x:v>
      </x:c>
      <x:c r="B312" s="0" t="s">
        <x:v>730</x:v>
      </x:c>
      <x:c r="C312" s="0" t="s">
        <x:v>896</x:v>
      </x:c>
      <x:c r="D312" s="44" t="n">
        <x:v>28.69</x:v>
      </x:c>
    </x:row>
    <x:row r="313" spans="1:5">
      <x:c r="A313" s="0" t="s">
        <x:v>2593</x:v>
      </x:c>
      <x:c r="B313" s="0" t="s">
        <x:v>730</x:v>
      </x:c>
      <x:c r="C313" s="0" t="s">
        <x:v>896</x:v>
      </x:c>
      <x:c r="D313" s="44" t="n">
        <x:v>28.69</x:v>
      </x:c>
    </x:row>
    <x:row r="314" spans="1:5">
      <x:c r="A314" s="0" t="s">
        <x:v>2594</x:v>
      </x:c>
      <x:c r="B314" s="0" t="s">
        <x:v>730</x:v>
      </x:c>
      <x:c r="C314" s="0" t="s">
        <x:v>896</x:v>
      </x:c>
      <x:c r="D314" s="44" t="n">
        <x:v>28.69</x:v>
      </x:c>
    </x:row>
    <x:row r="315" spans="1:5">
      <x:c r="A315" s="0" t="s">
        <x:v>2595</x:v>
      </x:c>
      <x:c r="B315" s="0" t="s">
        <x:v>730</x:v>
      </x:c>
      <x:c r="C315" s="0" t="s">
        <x:v>896</x:v>
      </x:c>
      <x:c r="D315" s="44" t="n">
        <x:v>28.69</x:v>
      </x:c>
    </x:row>
    <x:row r="316" spans="1:5">
      <x:c r="A316" s="0" t="s">
        <x:v>2596</x:v>
      </x:c>
      <x:c r="B316" s="0" t="s">
        <x:v>730</x:v>
      </x:c>
      <x:c r="C316" s="0" t="s">
        <x:v>896</x:v>
      </x:c>
      <x:c r="D316" s="44" t="n">
        <x:v>28.69</x:v>
      </x:c>
    </x:row>
    <x:row r="317" spans="1:5">
      <x:c r="A317" s="0" t="s">
        <x:v>2597</x:v>
      </x:c>
      <x:c r="B317" s="0" t="s">
        <x:v>730</x:v>
      </x:c>
      <x:c r="C317" s="0" t="s">
        <x:v>896</x:v>
      </x:c>
      <x:c r="D317" s="44" t="n">
        <x:v>28.69</x:v>
      </x:c>
    </x:row>
    <x:row r="318" spans="1:5">
      <x:c r="A318" s="0" t="s">
        <x:v>2598</x:v>
      </x:c>
      <x:c r="B318" s="0" t="s">
        <x:v>730</x:v>
      </x:c>
      <x:c r="C318" s="0" t="s">
        <x:v>896</x:v>
      </x:c>
      <x:c r="D318" s="44" t="n">
        <x:v>28.69</x:v>
      </x:c>
    </x:row>
    <x:row r="319" spans="1:5">
      <x:c r="A319" s="0" t="s">
        <x:v>2599</x:v>
      </x:c>
      <x:c r="B319" s="0" t="s">
        <x:v>730</x:v>
      </x:c>
      <x:c r="C319" s="0" t="s">
        <x:v>896</x:v>
      </x:c>
      <x:c r="D319" s="44" t="n">
        <x:v>28.69</x:v>
      </x:c>
    </x:row>
    <x:row r="320" spans="1:5">
      <x:c r="A320" s="0" t="s">
        <x:v>2600</x:v>
      </x:c>
      <x:c r="B320" s="0" t="s">
        <x:v>730</x:v>
      </x:c>
      <x:c r="C320" s="0" t="s">
        <x:v>896</x:v>
      </x:c>
      <x:c r="D320" s="44" t="n">
        <x:v>28.69</x:v>
      </x:c>
    </x:row>
    <x:row r="321" spans="1:5">
      <x:c r="A321" s="0" t="s">
        <x:v>2601</x:v>
      </x:c>
      <x:c r="B321" s="0" t="s">
        <x:v>730</x:v>
      </x:c>
      <x:c r="C321" s="0" t="s">
        <x:v>896</x:v>
      </x:c>
      <x:c r="D321" s="44" t="n">
        <x:v>28.69</x:v>
      </x:c>
    </x:row>
    <x:row r="322" spans="1:5">
      <x:c r="A322" s="0" t="s">
        <x:v>2602</x:v>
      </x:c>
      <x:c r="B322" s="0" t="s">
        <x:v>730</x:v>
      </x:c>
      <x:c r="C322" s="0" t="s">
        <x:v>896</x:v>
      </x:c>
      <x:c r="D322" s="44" t="n">
        <x:v>28.69</x:v>
      </x:c>
    </x:row>
    <x:row r="323" spans="1:5">
      <x:c r="A323" s="0" t="s">
        <x:v>2603</x:v>
      </x:c>
      <x:c r="B323" s="0" t="s">
        <x:v>730</x:v>
      </x:c>
      <x:c r="C323" s="0" t="s">
        <x:v>896</x:v>
      </x:c>
      <x:c r="D323" s="44" t="n">
        <x:v>28.69</x:v>
      </x:c>
    </x:row>
    <x:row r="324" spans="1:5">
      <x:c r="A324" s="0" t="s">
        <x:v>2604</x:v>
      </x:c>
      <x:c r="B324" s="0" t="s">
        <x:v>730</x:v>
      </x:c>
      <x:c r="C324" s="0" t="s">
        <x:v>896</x:v>
      </x:c>
      <x:c r="D324" s="44" t="n">
        <x:v>28.69</x:v>
      </x:c>
    </x:row>
    <x:row r="325" spans="1:5">
      <x:c r="A325" s="0" t="s">
        <x:v>2605</x:v>
      </x:c>
      <x:c r="B325" s="0" t="s">
        <x:v>730</x:v>
      </x:c>
      <x:c r="C325" s="0" t="s">
        <x:v>896</x:v>
      </x:c>
      <x:c r="D325" s="44" t="n">
        <x:v>28.69</x:v>
      </x:c>
    </x:row>
    <x:row r="326" spans="1:5">
      <x:c r="A326" s="0" t="s">
        <x:v>2606</x:v>
      </x:c>
      <x:c r="B326" s="0" t="s">
        <x:v>730</x:v>
      </x:c>
      <x:c r="C326" s="0" t="s">
        <x:v>896</x:v>
      </x:c>
      <x:c r="D326" s="44" t="n">
        <x:v>28.69</x:v>
      </x:c>
    </x:row>
    <x:row r="327" spans="1:5">
      <x:c r="A327" s="0" t="s">
        <x:v>2607</x:v>
      </x:c>
      <x:c r="B327" s="0" t="s">
        <x:v>730</x:v>
      </x:c>
      <x:c r="C327" s="0" t="s">
        <x:v>896</x:v>
      </x:c>
      <x:c r="D327" s="44" t="n">
        <x:v>28.69</x:v>
      </x:c>
    </x:row>
    <x:row r="328" spans="1:5">
      <x:c r="A328" s="0" t="s">
        <x:v>2608</x:v>
      </x:c>
      <x:c r="B328" s="0" t="s">
        <x:v>730</x:v>
      </x:c>
      <x:c r="C328" s="0" t="s">
        <x:v>896</x:v>
      </x:c>
      <x:c r="D328" s="44" t="n">
        <x:v>22.52</x:v>
      </x:c>
    </x:row>
    <x:row r="329" spans="1:5">
      <x:c r="A329" s="0" t="s">
        <x:v>2609</x:v>
      </x:c>
      <x:c r="B329" s="0" t="s">
        <x:v>730</x:v>
      </x:c>
      <x:c r="C329" s="0" t="s">
        <x:v>896</x:v>
      </x:c>
      <x:c r="D329" s="44" t="n">
        <x:v>28.69</x:v>
      </x:c>
    </x:row>
    <x:row r="330" spans="1:5">
      <x:c r="A330" s="0" t="s">
        <x:v>2610</x:v>
      </x:c>
      <x:c r="B330" s="0" t="s">
        <x:v>730</x:v>
      </x:c>
      <x:c r="C330" s="0" t="s">
        <x:v>896</x:v>
      </x:c>
      <x:c r="D330" s="44" t="n">
        <x:v>28.69</x:v>
      </x:c>
    </x:row>
    <x:row r="331" spans="1:5">
      <x:c r="A331" s="0" t="s">
        <x:v>2611</x:v>
      </x:c>
      <x:c r="B331" s="0" t="s">
        <x:v>730</x:v>
      </x:c>
      <x:c r="C331" s="0" t="s">
        <x:v>982</x:v>
      </x:c>
      <x:c r="D331" s="44" t="n">
        <x:v>22.52</x:v>
      </x:c>
    </x:row>
    <x:row r="332" spans="1:5">
      <x:c r="A332" s="0" t="s">
        <x:v>2612</x:v>
      </x:c>
      <x:c r="B332" s="0" t="s">
        <x:v>730</x:v>
      </x:c>
      <x:c r="C332" s="0" t="s">
        <x:v>982</x:v>
      </x:c>
      <x:c r="D332" s="44" t="n">
        <x:v>28.69</x:v>
      </x:c>
    </x:row>
    <x:row r="333" spans="1:5">
      <x:c r="A333" s="0" t="s">
        <x:v>2613</x:v>
      </x:c>
      <x:c r="B333" s="0" t="s">
        <x:v>730</x:v>
      </x:c>
      <x:c r="C333" s="0" t="s">
        <x:v>982</x:v>
      </x:c>
      <x:c r="D333" s="44" t="n">
        <x:v>28.69</x:v>
      </x:c>
    </x:row>
    <x:row r="334" spans="1:5">
      <x:c r="A334" s="0" t="s">
        <x:v>2614</x:v>
      </x:c>
      <x:c r="B334" s="0" t="s">
        <x:v>730</x:v>
      </x:c>
      <x:c r="C334" s="0" t="s">
        <x:v>982</x:v>
      </x:c>
      <x:c r="D334" s="44" t="n">
        <x:v>28.69</x:v>
      </x:c>
    </x:row>
    <x:row r="335" spans="1:5">
      <x:c r="A335" s="0" t="s">
        <x:v>2615</x:v>
      </x:c>
      <x:c r="B335" s="0" t="s">
        <x:v>730</x:v>
      </x:c>
      <x:c r="C335" s="0" t="s">
        <x:v>982</x:v>
      </x:c>
      <x:c r="D335" s="44" t="n">
        <x:v>28.69</x:v>
      </x:c>
    </x:row>
    <x:row r="336" spans="1:5">
      <x:c r="A336" s="0" t="s">
        <x:v>2616</x:v>
      </x:c>
      <x:c r="B336" s="0" t="s">
        <x:v>730</x:v>
      </x:c>
      <x:c r="C336" s="0" t="s">
        <x:v>982</x:v>
      </x:c>
      <x:c r="D336" s="44" t="n">
        <x:v>28.69</x:v>
      </x:c>
    </x:row>
    <x:row r="337" spans="1:5">
      <x:c r="A337" s="0" t="s">
        <x:v>2617</x:v>
      </x:c>
      <x:c r="B337" s="0" t="s">
        <x:v>730</x:v>
      </x:c>
      <x:c r="C337" s="0" t="s">
        <x:v>982</x:v>
      </x:c>
      <x:c r="D337" s="44" t="n">
        <x:v>28.69</x:v>
      </x:c>
    </x:row>
    <x:row r="338" spans="1:5">
      <x:c r="A338" s="0" t="s">
        <x:v>2618</x:v>
      </x:c>
      <x:c r="B338" s="0" t="s">
        <x:v>730</x:v>
      </x:c>
      <x:c r="C338" s="0" t="s">
        <x:v>982</x:v>
      </x:c>
      <x:c r="D338" s="44" t="n">
        <x:v>28.69</x:v>
      </x:c>
    </x:row>
    <x:row r="339" spans="1:5">
      <x:c r="A339" s="0" t="s">
        <x:v>2619</x:v>
      </x:c>
      <x:c r="B339" s="0" t="s">
        <x:v>730</x:v>
      </x:c>
      <x:c r="C339" s="0" t="s">
        <x:v>982</x:v>
      </x:c>
      <x:c r="D339" s="44" t="n">
        <x:v>28.69</x:v>
      </x:c>
    </x:row>
    <x:row r="340" spans="1:5">
      <x:c r="A340" s="0" t="s">
        <x:v>2620</x:v>
      </x:c>
      <x:c r="B340" s="0" t="s">
        <x:v>730</x:v>
      </x:c>
      <x:c r="C340" s="0" t="s">
        <x:v>982</x:v>
      </x:c>
      <x:c r="D340" s="44" t="n">
        <x:v>28.69</x:v>
      </x:c>
    </x:row>
    <x:row r="341" spans="1:5">
      <x:c r="A341" s="0" t="s">
        <x:v>2621</x:v>
      </x:c>
      <x:c r="B341" s="0" t="s">
        <x:v>730</x:v>
      </x:c>
      <x:c r="C341" s="0" t="s">
        <x:v>982</x:v>
      </x:c>
      <x:c r="D341" s="44" t="n">
        <x:v>28.69</x:v>
      </x:c>
    </x:row>
    <x:row r="342" spans="1:5">
      <x:c r="A342" s="0" t="s">
        <x:v>2622</x:v>
      </x:c>
      <x:c r="B342" s="0" t="s">
        <x:v>730</x:v>
      </x:c>
      <x:c r="C342" s="0" t="s">
        <x:v>982</x:v>
      </x:c>
      <x:c r="D342" s="44" t="n">
        <x:v>28.69</x:v>
      </x:c>
    </x:row>
    <x:row r="343" spans="1:5">
      <x:c r="A343" s="0" t="s">
        <x:v>2623</x:v>
      </x:c>
      <x:c r="B343" s="0" t="s">
        <x:v>730</x:v>
      </x:c>
      <x:c r="C343" s="0" t="s">
        <x:v>982</x:v>
      </x:c>
      <x:c r="D343" s="44" t="n">
        <x:v>28.69</x:v>
      </x:c>
    </x:row>
    <x:row r="344" spans="1:5">
      <x:c r="A344" s="0" t="s">
        <x:v>2624</x:v>
      </x:c>
      <x:c r="B344" s="0" t="s">
        <x:v>730</x:v>
      </x:c>
      <x:c r="C344" s="0" t="s">
        <x:v>982</x:v>
      </x:c>
      <x:c r="D344" s="44" t="n">
        <x:v>28.69</x:v>
      </x:c>
    </x:row>
    <x:row r="345" spans="1:5">
      <x:c r="A345" s="0" t="s">
        <x:v>2625</x:v>
      </x:c>
      <x:c r="B345" s="0" t="s">
        <x:v>730</x:v>
      </x:c>
      <x:c r="C345" s="0" t="s">
        <x:v>982</x:v>
      </x:c>
      <x:c r="D345" s="44" t="n">
        <x:v>28.69</x:v>
      </x:c>
    </x:row>
    <x:row r="346" spans="1:5">
      <x:c r="A346" s="0" t="s">
        <x:v>2626</x:v>
      </x:c>
      <x:c r="B346" s="0" t="s">
        <x:v>730</x:v>
      </x:c>
      <x:c r="C346" s="0" t="s">
        <x:v>982</x:v>
      </x:c>
      <x:c r="D346" s="44" t="n">
        <x:v>28.69</x:v>
      </x:c>
    </x:row>
    <x:row r="347" spans="1:5">
      <x:c r="A347" s="0" t="s">
        <x:v>2627</x:v>
      </x:c>
      <x:c r="B347" s="0" t="s">
        <x:v>730</x:v>
      </x:c>
      <x:c r="C347" s="0" t="s">
        <x:v>982</x:v>
      </x:c>
      <x:c r="D347" s="44" t="n">
        <x:v>28.69</x:v>
      </x:c>
    </x:row>
    <x:row r="348" spans="1:5">
      <x:c r="A348" s="0" t="s">
        <x:v>2628</x:v>
      </x:c>
      <x:c r="B348" s="0" t="s">
        <x:v>730</x:v>
      </x:c>
      <x:c r="C348" s="0" t="s">
        <x:v>982</x:v>
      </x:c>
      <x:c r="D348" s="44" t="n">
        <x:v>28.69</x:v>
      </x:c>
    </x:row>
    <x:row r="349" spans="1:5">
      <x:c r="A349" s="0" t="s">
        <x:v>2629</x:v>
      </x:c>
      <x:c r="B349" s="0" t="s">
        <x:v>730</x:v>
      </x:c>
      <x:c r="C349" s="0" t="s">
        <x:v>982</x:v>
      </x:c>
      <x:c r="D349" s="44" t="n">
        <x:v>28.69</x:v>
      </x:c>
    </x:row>
    <x:row r="350" spans="1:5">
      <x:c r="A350" s="0" t="s">
        <x:v>2630</x:v>
      </x:c>
      <x:c r="B350" s="0" t="s">
        <x:v>730</x:v>
      </x:c>
      <x:c r="C350" s="0" t="s">
        <x:v>982</x:v>
      </x:c>
      <x:c r="D350" s="44" t="n">
        <x:v>28.69</x:v>
      </x:c>
    </x:row>
    <x:row r="351" spans="1:5">
      <x:c r="A351" s="0" t="s">
        <x:v>2631</x:v>
      </x:c>
      <x:c r="B351" s="0" t="s">
        <x:v>730</x:v>
      </x:c>
      <x:c r="C351" s="0" t="s">
        <x:v>982</x:v>
      </x:c>
      <x:c r="D351" s="44" t="n">
        <x:v>28.69</x:v>
      </x:c>
    </x:row>
    <x:row r="352" spans="1:5">
      <x:c r="A352" s="0" t="s">
        <x:v>2632</x:v>
      </x:c>
      <x:c r="B352" s="0" t="s">
        <x:v>730</x:v>
      </x:c>
      <x:c r="C352" s="0" t="s">
        <x:v>982</x:v>
      </x:c>
      <x:c r="D352" s="44" t="n">
        <x:v>28.69</x:v>
      </x:c>
    </x:row>
    <x:row r="353" spans="1:5">
      <x:c r="A353" s="0" t="s">
        <x:v>2633</x:v>
      </x:c>
      <x:c r="B353" s="0" t="s">
        <x:v>730</x:v>
      </x:c>
      <x:c r="C353" s="0" t="s">
        <x:v>982</x:v>
      </x:c>
      <x:c r="D353" s="44" t="n">
        <x:v>28.69</x:v>
      </x:c>
    </x:row>
    <x:row r="354" spans="1:5">
      <x:c r="A354" s="0" t="s">
        <x:v>2634</x:v>
      </x:c>
      <x:c r="B354" s="0" t="s">
        <x:v>730</x:v>
      </x:c>
      <x:c r="C354" s="0" t="s">
        <x:v>982</x:v>
      </x:c>
      <x:c r="D354" s="44" t="n">
        <x:v>28.69</x:v>
      </x:c>
    </x:row>
    <x:row r="355" spans="1:5">
      <x:c r="A355" s="0" t="s">
        <x:v>2635</x:v>
      </x:c>
      <x:c r="B355" s="0" t="s">
        <x:v>730</x:v>
      </x:c>
      <x:c r="C355" s="0" t="s">
        <x:v>982</x:v>
      </x:c>
      <x:c r="D355" s="44" t="n">
        <x:v>28.69</x:v>
      </x:c>
    </x:row>
    <x:row r="356" spans="1:5">
      <x:c r="A356" s="0" t="s">
        <x:v>2636</x:v>
      </x:c>
      <x:c r="B356" s="0" t="s">
        <x:v>730</x:v>
      </x:c>
      <x:c r="C356" s="0" t="s">
        <x:v>982</x:v>
      </x:c>
      <x:c r="D356" s="44" t="n">
        <x:v>28.69</x:v>
      </x:c>
    </x:row>
    <x:row r="357" spans="1:5">
      <x:c r="A357" s="0" t="s">
        <x:v>2637</x:v>
      </x:c>
      <x:c r="B357" s="0" t="s">
        <x:v>730</x:v>
      </x:c>
      <x:c r="C357" s="0" t="s">
        <x:v>982</x:v>
      </x:c>
      <x:c r="D357" s="44" t="n">
        <x:v>28.69</x:v>
      </x:c>
    </x:row>
    <x:row r="358" spans="1:5">
      <x:c r="A358" s="0" t="s">
        <x:v>2638</x:v>
      </x:c>
      <x:c r="B358" s="0" t="s">
        <x:v>730</x:v>
      </x:c>
      <x:c r="C358" s="0" t="s">
        <x:v>982</x:v>
      </x:c>
      <x:c r="D358" s="44" t="n">
        <x:v>28.69</x:v>
      </x:c>
    </x:row>
    <x:row r="359" spans="1:5">
      <x:c r="A359" s="0" t="s">
        <x:v>2639</x:v>
      </x:c>
      <x:c r="B359" s="0" t="s">
        <x:v>730</x:v>
      </x:c>
      <x:c r="C359" s="0" t="s">
        <x:v>982</x:v>
      </x:c>
      <x:c r="D359" s="44" t="n">
        <x:v>28.69</x:v>
      </x:c>
    </x:row>
    <x:row r="360" spans="1:5">
      <x:c r="A360" s="0" t="s">
        <x:v>2640</x:v>
      </x:c>
      <x:c r="B360" s="0" t="s">
        <x:v>730</x:v>
      </x:c>
      <x:c r="C360" s="0" t="s">
        <x:v>982</x:v>
      </x:c>
      <x:c r="D360" s="44" t="n">
        <x:v>28.69</x:v>
      </x:c>
    </x:row>
    <x:row r="361" spans="1:5">
      <x:c r="A361" s="0" t="s">
        <x:v>2641</x:v>
      </x:c>
      <x:c r="B361" s="0" t="s">
        <x:v>730</x:v>
      </x:c>
      <x:c r="C361" s="0" t="s">
        <x:v>982</x:v>
      </x:c>
      <x:c r="D361" s="44" t="n">
        <x:v>22.52</x:v>
      </x:c>
    </x:row>
    <x:row r="362" spans="1:5">
      <x:c r="A362" s="0" t="s">
        <x:v>2642</x:v>
      </x:c>
      <x:c r="B362" s="0" t="s">
        <x:v>730</x:v>
      </x:c>
      <x:c r="C362" s="0" t="s">
        <x:v>982</x:v>
      </x:c>
      <x:c r="D362" s="44" t="n">
        <x:v>22.52</x:v>
      </x:c>
    </x:row>
    <x:row r="363" spans="1:5">
      <x:c r="A363" s="0" t="s">
        <x:v>2643</x:v>
      </x:c>
      <x:c r="B363" s="0" t="s">
        <x:v>730</x:v>
      </x:c>
      <x:c r="C363" s="0" t="s">
        <x:v>982</x:v>
      </x:c>
      <x:c r="D363" s="44" t="n">
        <x:v>22.52</x:v>
      </x:c>
    </x:row>
    <x:row r="364" spans="1:5">
      <x:c r="A364" s="0" t="s">
        <x:v>2644</x:v>
      </x:c>
      <x:c r="B364" s="0" t="s">
        <x:v>730</x:v>
      </x:c>
      <x:c r="C364" s="0" t="s">
        <x:v>982</x:v>
      </x:c>
      <x:c r="D364" s="44" t="n">
        <x:v>22.52</x:v>
      </x:c>
    </x:row>
    <x:row r="365" spans="1:5">
      <x:c r="A365" s="0" t="s">
        <x:v>2645</x:v>
      </x:c>
      <x:c r="B365" s="0" t="s">
        <x:v>730</x:v>
      </x:c>
      <x:c r="C365" s="0" t="s">
        <x:v>982</x:v>
      </x:c>
      <x:c r="D365" s="44" t="n">
        <x:v>22.52</x:v>
      </x:c>
    </x:row>
    <x:row r="366" spans="1:5">
      <x:c r="A366" s="0" t="s">
        <x:v>2646</x:v>
      </x:c>
      <x:c r="B366" s="0" t="s">
        <x:v>730</x:v>
      </x:c>
      <x:c r="C366" s="0" t="s">
        <x:v>982</x:v>
      </x:c>
      <x:c r="D366" s="44" t="n">
        <x:v>22.52</x:v>
      </x:c>
    </x:row>
    <x:row r="367" spans="1:5">
      <x:c r="A367" s="0" t="s">
        <x:v>2647</x:v>
      </x:c>
      <x:c r="B367" s="0" t="s">
        <x:v>730</x:v>
      </x:c>
      <x:c r="C367" s="0" t="s">
        <x:v>982</x:v>
      </x:c>
      <x:c r="D367" s="44" t="n">
        <x:v>22.52</x:v>
      </x:c>
    </x:row>
    <x:row r="368" spans="1:5">
      <x:c r="A368" s="0" t="s">
        <x:v>2648</x:v>
      </x:c>
      <x:c r="B368" s="0" t="s">
        <x:v>730</x:v>
      </x:c>
      <x:c r="C368" s="0" t="s">
        <x:v>982</x:v>
      </x:c>
      <x:c r="D368" s="44" t="n">
        <x:v>22.52</x:v>
      </x:c>
    </x:row>
    <x:row r="369" spans="1:5">
      <x:c r="A369" s="0" t="s">
        <x:v>2649</x:v>
      </x:c>
      <x:c r="B369" s="0" t="s">
        <x:v>730</x:v>
      </x:c>
      <x:c r="C369" s="0" t="s">
        <x:v>982</x:v>
      </x:c>
      <x:c r="D369" s="44" t="n">
        <x:v>22.52</x:v>
      </x:c>
    </x:row>
    <x:row r="370" spans="1:5">
      <x:c r="A370" s="0" t="s">
        <x:v>2650</x:v>
      </x:c>
      <x:c r="B370" s="0" t="s">
        <x:v>730</x:v>
      </x:c>
      <x:c r="C370" s="0" t="s">
        <x:v>982</x:v>
      </x:c>
      <x:c r="D370" s="44" t="n">
        <x:v>28.69</x:v>
      </x:c>
    </x:row>
    <x:row r="371" spans="1:5">
      <x:c r="A371" s="0" t="s">
        <x:v>2651</x:v>
      </x:c>
      <x:c r="B371" s="0" t="s">
        <x:v>730</x:v>
      </x:c>
      <x:c r="C371" s="0" t="s">
        <x:v>982</x:v>
      </x:c>
      <x:c r="D371" s="44" t="n">
        <x:v>28.69</x:v>
      </x:c>
    </x:row>
    <x:row r="372" spans="1:5">
      <x:c r="A372" s="0" t="s">
        <x:v>2652</x:v>
      </x:c>
      <x:c r="B372" s="0" t="s">
        <x:v>730</x:v>
      </x:c>
      <x:c r="C372" s="0" t="s">
        <x:v>982</x:v>
      </x:c>
      <x:c r="D372" s="44" t="n">
        <x:v>28.69</x:v>
      </x:c>
    </x:row>
    <x:row r="373" spans="1:5">
      <x:c r="A373" s="0" t="s">
        <x:v>2653</x:v>
      </x:c>
      <x:c r="B373" s="0" t="s">
        <x:v>730</x:v>
      </x:c>
      <x:c r="C373" s="0" t="s">
        <x:v>982</x:v>
      </x:c>
      <x:c r="D373" s="44" t="n">
        <x:v>28.69</x:v>
      </x:c>
    </x:row>
    <x:row r="374" spans="1:5">
      <x:c r="A374" s="0" t="s">
        <x:v>2654</x:v>
      </x:c>
      <x:c r="B374" s="0" t="s">
        <x:v>730</x:v>
      </x:c>
      <x:c r="C374" s="0" t="s">
        <x:v>982</x:v>
      </x:c>
      <x:c r="D374" s="44" t="n">
        <x:v>28.69</x:v>
      </x:c>
    </x:row>
    <x:row r="375" spans="1:5">
      <x:c r="A375" s="0" t="s">
        <x:v>2655</x:v>
      </x:c>
      <x:c r="B375" s="0" t="s">
        <x:v>730</x:v>
      </x:c>
      <x:c r="C375" s="0" t="s">
        <x:v>982</x:v>
      </x:c>
      <x:c r="D375" s="44" t="n">
        <x:v>28.69</x:v>
      </x:c>
    </x:row>
    <x:row r="376" spans="1:5">
      <x:c r="A376" s="0" t="s">
        <x:v>2656</x:v>
      </x:c>
      <x:c r="B376" s="0" t="s">
        <x:v>730</x:v>
      </x:c>
      <x:c r="C376" s="0" t="s">
        <x:v>982</x:v>
      </x:c>
      <x:c r="D376" s="44" t="n">
        <x:v>28.69</x:v>
      </x:c>
    </x:row>
    <x:row r="377" spans="1:5">
      <x:c r="A377" s="0" t="s">
        <x:v>2657</x:v>
      </x:c>
      <x:c r="B377" s="0" t="s">
        <x:v>730</x:v>
      </x:c>
      <x:c r="C377" s="0" t="s">
        <x:v>982</x:v>
      </x:c>
      <x:c r="D377" s="44" t="n">
        <x:v>28.69</x:v>
      </x:c>
    </x:row>
    <x:row r="378" spans="1:5">
      <x:c r="A378" s="0" t="s">
        <x:v>2658</x:v>
      </x:c>
      <x:c r="B378" s="0" t="s">
        <x:v>730</x:v>
      </x:c>
      <x:c r="C378" s="0" t="s">
        <x:v>982</x:v>
      </x:c>
      <x:c r="D378" s="44" t="n">
        <x:v>28.69</x:v>
      </x:c>
    </x:row>
    <x:row r="379" spans="1:5">
      <x:c r="A379" s="0" t="s">
        <x:v>2659</x:v>
      </x:c>
      <x:c r="B379" s="0" t="s">
        <x:v>730</x:v>
      </x:c>
      <x:c r="C379" s="0" t="s">
        <x:v>982</x:v>
      </x:c>
      <x:c r="D379" s="44" t="n">
        <x:v>28.69</x:v>
      </x:c>
    </x:row>
    <x:row r="380" spans="1:5">
      <x:c r="A380" s="0" t="s">
        <x:v>2660</x:v>
      </x:c>
      <x:c r="B380" s="0" t="s">
        <x:v>730</x:v>
      </x:c>
      <x:c r="C380" s="0" t="s">
        <x:v>910</x:v>
      </x:c>
      <x:c r="D380" s="44" t="n">
        <x:v>28.69</x:v>
      </x:c>
    </x:row>
    <x:row r="381" spans="1:5">
      <x:c r="A381" s="0" t="s">
        <x:v>2661</x:v>
      </x:c>
      <x:c r="B381" s="0" t="s">
        <x:v>730</x:v>
      </x:c>
      <x:c r="C381" s="0" t="s">
        <x:v>910</x:v>
      </x:c>
      <x:c r="D381" s="44" t="n">
        <x:v>28.69</x:v>
      </x:c>
    </x:row>
    <x:row r="382" spans="1:5">
      <x:c r="A382" s="0" t="s">
        <x:v>2662</x:v>
      </x:c>
      <x:c r="B382" s="0" t="s">
        <x:v>730</x:v>
      </x:c>
      <x:c r="C382" s="0" t="s">
        <x:v>910</x:v>
      </x:c>
      <x:c r="D382" s="44" t="n">
        <x:v>28.69</x:v>
      </x:c>
    </x:row>
    <x:row r="383" spans="1:5">
      <x:c r="A383" s="0" t="s">
        <x:v>2663</x:v>
      </x:c>
      <x:c r="B383" s="0" t="s">
        <x:v>730</x:v>
      </x:c>
      <x:c r="C383" s="0" t="s">
        <x:v>910</x:v>
      </x:c>
      <x:c r="D383" s="44" t="n">
        <x:v>28.69</x:v>
      </x:c>
    </x:row>
    <x:row r="384" spans="1:5">
      <x:c r="A384" s="0" t="s">
        <x:v>2664</x:v>
      </x:c>
      <x:c r="B384" s="0" t="s">
        <x:v>730</x:v>
      </x:c>
      <x:c r="C384" s="0" t="s">
        <x:v>910</x:v>
      </x:c>
      <x:c r="D384" s="44" t="n">
        <x:v>28.69</x:v>
      </x:c>
    </x:row>
    <x:row r="385" spans="1:5">
      <x:c r="A385" s="0" t="s">
        <x:v>2665</x:v>
      </x:c>
      <x:c r="B385" s="0" t="s">
        <x:v>730</x:v>
      </x:c>
      <x:c r="C385" s="0" t="s">
        <x:v>910</x:v>
      </x:c>
      <x:c r="D385" s="44" t="n">
        <x:v>28.69</x:v>
      </x:c>
    </x:row>
    <x:row r="386" spans="1:5">
      <x:c r="A386" s="0" t="s">
        <x:v>2666</x:v>
      </x:c>
      <x:c r="B386" s="0" t="s">
        <x:v>730</x:v>
      </x:c>
      <x:c r="C386" s="0" t="s">
        <x:v>910</x:v>
      </x:c>
      <x:c r="D386" s="44" t="n">
        <x:v>28.69</x:v>
      </x:c>
    </x:row>
    <x:row r="387" spans="1:5">
      <x:c r="A387" s="0" t="s">
        <x:v>2667</x:v>
      </x:c>
      <x:c r="B387" s="0" t="s">
        <x:v>730</x:v>
      </x:c>
      <x:c r="C387" s="0" t="s">
        <x:v>910</x:v>
      </x:c>
      <x:c r="D387" s="44" t="n">
        <x:v>28.69</x:v>
      </x:c>
    </x:row>
    <x:row r="388" spans="1:5">
      <x:c r="A388" s="0" t="s">
        <x:v>2668</x:v>
      </x:c>
      <x:c r="B388" s="0" t="s">
        <x:v>730</x:v>
      </x:c>
      <x:c r="C388" s="0" t="s">
        <x:v>910</x:v>
      </x:c>
      <x:c r="D388" s="44" t="n">
        <x:v>28.69</x:v>
      </x:c>
    </x:row>
    <x:row r="389" spans="1:5">
      <x:c r="A389" s="0" t="s">
        <x:v>2669</x:v>
      </x:c>
      <x:c r="B389" s="0" t="s">
        <x:v>730</x:v>
      </x:c>
      <x:c r="C389" s="0" t="s">
        <x:v>910</x:v>
      </x:c>
      <x:c r="D389" s="44" t="n">
        <x:v>28.69</x:v>
      </x:c>
    </x:row>
    <x:row r="390" spans="1:5">
      <x:c r="A390" s="0" t="s">
        <x:v>2670</x:v>
      </x:c>
      <x:c r="B390" s="0" t="s">
        <x:v>730</x:v>
      </x:c>
      <x:c r="C390" s="0" t="s">
        <x:v>910</x:v>
      </x:c>
      <x:c r="D390" s="44" t="n">
        <x:v>28.69</x:v>
      </x:c>
    </x:row>
    <x:row r="391" spans="1:5">
      <x:c r="A391" s="0" t="s">
        <x:v>2671</x:v>
      </x:c>
      <x:c r="B391" s="0" t="s">
        <x:v>730</x:v>
      </x:c>
      <x:c r="C391" s="0" t="s">
        <x:v>910</x:v>
      </x:c>
      <x:c r="D391" s="44" t="n">
        <x:v>28.69</x:v>
      </x:c>
    </x:row>
    <x:row r="392" spans="1:5">
      <x:c r="A392" s="0" t="s">
        <x:v>2672</x:v>
      </x:c>
      <x:c r="B392" s="0" t="s">
        <x:v>730</x:v>
      </x:c>
      <x:c r="C392" s="0" t="s">
        <x:v>910</x:v>
      </x:c>
      <x:c r="D392" s="44" t="n">
        <x:v>28.69</x:v>
      </x:c>
    </x:row>
    <x:row r="393" spans="1:5">
      <x:c r="A393" s="0" t="s">
        <x:v>2673</x:v>
      </x:c>
      <x:c r="B393" s="0" t="s">
        <x:v>730</x:v>
      </x:c>
      <x:c r="C393" s="0" t="s">
        <x:v>910</x:v>
      </x:c>
      <x:c r="D393" s="44" t="n">
        <x:v>28.69</x:v>
      </x:c>
    </x:row>
    <x:row r="394" spans="1:5">
      <x:c r="A394" s="0" t="s">
        <x:v>2674</x:v>
      </x:c>
      <x:c r="B394" s="0" t="s">
        <x:v>730</x:v>
      </x:c>
      <x:c r="C394" s="0" t="s">
        <x:v>910</x:v>
      </x:c>
      <x:c r="D394" s="44" t="n">
        <x:v>28.69</x:v>
      </x:c>
    </x:row>
    <x:row r="395" spans="1:5">
      <x:c r="A395" s="0" t="s">
        <x:v>2675</x:v>
      </x:c>
      <x:c r="B395" s="0" t="s">
        <x:v>730</x:v>
      </x:c>
      <x:c r="C395" s="0" t="s">
        <x:v>910</x:v>
      </x:c>
      <x:c r="D395" s="44" t="n">
        <x:v>28.69</x:v>
      </x:c>
    </x:row>
    <x:row r="396" spans="1:5">
      <x:c r="A396" s="0" t="s">
        <x:v>2676</x:v>
      </x:c>
      <x:c r="B396" s="0" t="s">
        <x:v>730</x:v>
      </x:c>
      <x:c r="C396" s="0" t="s">
        <x:v>910</x:v>
      </x:c>
      <x:c r="D396" s="44" t="n">
        <x:v>28.69</x:v>
      </x:c>
    </x:row>
    <x:row r="397" spans="1:5">
      <x:c r="A397" s="0" t="s">
        <x:v>2677</x:v>
      </x:c>
      <x:c r="B397" s="0" t="s">
        <x:v>730</x:v>
      </x:c>
      <x:c r="C397" s="0" t="s">
        <x:v>910</x:v>
      </x:c>
      <x:c r="D397" s="44" t="n">
        <x:v>28.69</x:v>
      </x:c>
    </x:row>
    <x:row r="398" spans="1:5">
      <x:c r="A398" s="0" t="s">
        <x:v>2678</x:v>
      </x:c>
      <x:c r="B398" s="0" t="s">
        <x:v>730</x:v>
      </x:c>
      <x:c r="C398" s="0" t="s">
        <x:v>965</x:v>
      </x:c>
      <x:c r="D398" s="44" t="n">
        <x:v>26.97</x:v>
      </x:c>
    </x:row>
    <x:row r="399" spans="1:5">
      <x:c r="A399" s="0" t="s">
        <x:v>2679</x:v>
      </x:c>
      <x:c r="B399" s="0" t="s">
        <x:v>730</x:v>
      </x:c>
      <x:c r="C399" s="0" t="s">
        <x:v>910</x:v>
      </x:c>
      <x:c r="D399" s="44" t="n">
        <x:v>28.69</x:v>
      </x:c>
    </x:row>
    <x:row r="400" spans="1:5">
      <x:c r="A400" s="0" t="s">
        <x:v>2680</x:v>
      </x:c>
      <x:c r="B400" s="0" t="s">
        <x:v>730</x:v>
      </x:c>
      <x:c r="C400" s="0" t="s">
        <x:v>910</x:v>
      </x:c>
      <x:c r="D400" s="44" t="n">
        <x:v>28.69</x:v>
      </x:c>
    </x:row>
    <x:row r="401" spans="1:5">
      <x:c r="A401" s="0" t="s">
        <x:v>2681</x:v>
      </x:c>
      <x:c r="B401" s="0" t="s">
        <x:v>730</x:v>
      </x:c>
      <x:c r="C401" s="0" t="s">
        <x:v>910</x:v>
      </x:c>
      <x:c r="D401" s="44" t="n">
        <x:v>28.69</x:v>
      </x:c>
    </x:row>
    <x:row r="402" spans="1:5">
      <x:c r="A402" s="0" t="s">
        <x:v>2682</x:v>
      </x:c>
      <x:c r="B402" s="0" t="s">
        <x:v>730</x:v>
      </x:c>
      <x:c r="C402" s="0" t="s">
        <x:v>2572</x:v>
      </x:c>
      <x:c r="D402" s="44" t="n">
        <x:v>22.52</x:v>
      </x:c>
    </x:row>
    <x:row r="403" spans="1:5">
      <x:c r="A403" s="0" t="s">
        <x:v>2683</x:v>
      </x:c>
      <x:c r="B403" s="0" t="s">
        <x:v>730</x:v>
      </x:c>
      <x:c r="C403" s="0" t="s">
        <x:v>2572</x:v>
      </x:c>
      <x:c r="D403" s="44" t="n">
        <x:v>22.52</x:v>
      </x:c>
    </x:row>
    <x:row r="404" spans="1:5">
      <x:c r="A404" s="0" t="s">
        <x:v>2684</x:v>
      </x:c>
      <x:c r="B404" s="0" t="s">
        <x:v>730</x:v>
      </x:c>
      <x:c r="C404" s="0" t="s">
        <x:v>2572</x:v>
      </x:c>
      <x:c r="D404" s="44" t="n">
        <x:v>22.52</x:v>
      </x:c>
    </x:row>
    <x:row r="405" spans="1:5">
      <x:c r="A405" s="0" t="s">
        <x:v>2685</x:v>
      </x:c>
      <x:c r="B405" s="0" t="s">
        <x:v>730</x:v>
      </x:c>
      <x:c r="C405" s="0" t="s">
        <x:v>2572</x:v>
      </x:c>
      <x:c r="D405" s="44" t="n">
        <x:v>22.52</x:v>
      </x:c>
    </x:row>
    <x:row r="406" spans="1:5">
      <x:c r="A406" s="0" t="s">
        <x:v>2686</x:v>
      </x:c>
      <x:c r="B406" s="0" t="s">
        <x:v>730</x:v>
      </x:c>
      <x:c r="C406" s="0" t="s">
        <x:v>2572</x:v>
      </x:c>
      <x:c r="D406" s="44" t="n">
        <x:v>22.52</x:v>
      </x:c>
    </x:row>
    <x:row r="407" spans="1:5">
      <x:c r="A407" s="0" t="s">
        <x:v>2687</x:v>
      </x:c>
      <x:c r="B407" s="0" t="s">
        <x:v>730</x:v>
      </x:c>
      <x:c r="C407" s="0" t="s">
        <x:v>982</x:v>
      </x:c>
      <x:c r="D407" s="44" t="n">
        <x:v>22.52</x:v>
      </x:c>
    </x:row>
    <x:row r="408" spans="1:5">
      <x:c r="A408" s="0" t="s">
        <x:v>2688</x:v>
      </x:c>
      <x:c r="B408" s="0" t="s">
        <x:v>730</x:v>
      </x:c>
      <x:c r="C408" s="0" t="s">
        <x:v>982</x:v>
      </x:c>
      <x:c r="D408" s="44" t="n">
        <x:v>22.52</x:v>
      </x:c>
    </x:row>
    <x:row r="409" spans="1:5">
      <x:c r="A409" s="0" t="s">
        <x:v>2689</x:v>
      </x:c>
      <x:c r="B409" s="0" t="s">
        <x:v>730</x:v>
      </x:c>
      <x:c r="C409" s="0" t="s">
        <x:v>982</x:v>
      </x:c>
      <x:c r="D409" s="44" t="n">
        <x:v>22.52</x:v>
      </x:c>
    </x:row>
    <x:row r="410" spans="1:5">
      <x:c r="A410" s="0" t="s">
        <x:v>2690</x:v>
      </x:c>
      <x:c r="B410" s="0" t="s">
        <x:v>730</x:v>
      </x:c>
      <x:c r="C410" s="0" t="s">
        <x:v>982</x:v>
      </x:c>
      <x:c r="D410" s="44" t="n">
        <x:v>22.52</x:v>
      </x:c>
    </x:row>
    <x:row r="411" spans="1:5">
      <x:c r="A411" s="0" t="s">
        <x:v>2691</x:v>
      </x:c>
      <x:c r="B411" s="0" t="s">
        <x:v>730</x:v>
      </x:c>
      <x:c r="C411" s="0" t="s">
        <x:v>2572</x:v>
      </x:c>
      <x:c r="D411" s="44" t="n">
        <x:v>22.52</x:v>
      </x:c>
    </x:row>
    <x:row r="412" spans="1:5">
      <x:c r="A412" s="0" t="s">
        <x:v>2692</x:v>
      </x:c>
      <x:c r="B412" s="0" t="s">
        <x:v>730</x:v>
      </x:c>
      <x:c r="C412" s="0" t="s">
        <x:v>2572</x:v>
      </x:c>
      <x:c r="D412" s="44" t="n">
        <x:v>22.52</x:v>
      </x:c>
    </x:row>
    <x:row r="413" spans="1:5">
      <x:c r="A413" s="0" t="s">
        <x:v>2693</x:v>
      </x:c>
      <x:c r="B413" s="0" t="s">
        <x:v>730</x:v>
      </x:c>
      <x:c r="C413" s="0" t="s">
        <x:v>910</x:v>
      </x:c>
      <x:c r="D413" s="44" t="n">
        <x:v>28.69</x:v>
      </x:c>
    </x:row>
    <x:row r="414" spans="1:5">
      <x:c r="A414" s="0" t="s">
        <x:v>2694</x:v>
      </x:c>
      <x:c r="B414" s="0" t="s">
        <x:v>730</x:v>
      </x:c>
      <x:c r="C414" s="0" t="s">
        <x:v>910</x:v>
      </x:c>
      <x:c r="D414" s="44" t="n">
        <x:v>28.69</x:v>
      </x:c>
    </x:row>
    <x:row r="415" spans="1:5">
      <x:c r="A415" s="0" t="s">
        <x:v>2695</x:v>
      </x:c>
      <x:c r="B415" s="0" t="s">
        <x:v>730</x:v>
      </x:c>
      <x:c r="C415" s="0" t="s">
        <x:v>910</x:v>
      </x:c>
      <x:c r="D415" s="44" t="n">
        <x:v>28.69</x:v>
      </x:c>
    </x:row>
    <x:row r="416" spans="1:5">
      <x:c r="A416" s="0" t="s">
        <x:v>2696</x:v>
      </x:c>
      <x:c r="B416" s="0" t="s">
        <x:v>730</x:v>
      </x:c>
      <x:c r="C416" s="0" t="s">
        <x:v>910</x:v>
      </x:c>
      <x:c r="D416" s="44" t="n">
        <x:v>28.69</x:v>
      </x:c>
    </x:row>
    <x:row r="417" spans="1:5">
      <x:c r="A417" s="0" t="s">
        <x:v>2697</x:v>
      </x:c>
      <x:c r="B417" s="0" t="s">
        <x:v>730</x:v>
      </x:c>
      <x:c r="C417" s="0" t="s">
        <x:v>910</x:v>
      </x:c>
      <x:c r="D417" s="44" t="n">
        <x:v>28.69</x:v>
      </x:c>
    </x:row>
    <x:row r="418" spans="1:5">
      <x:c r="A418" s="0" t="s">
        <x:v>2698</x:v>
      </x:c>
      <x:c r="B418" s="0" t="s">
        <x:v>730</x:v>
      </x:c>
      <x:c r="C418" s="0" t="s">
        <x:v>910</x:v>
      </x:c>
      <x:c r="D418" s="44" t="n">
        <x:v>28.69</x:v>
      </x:c>
    </x:row>
    <x:row r="419" spans="1:5">
      <x:c r="A419" s="0" t="s">
        <x:v>2699</x:v>
      </x:c>
      <x:c r="B419" s="0" t="s">
        <x:v>730</x:v>
      </x:c>
      <x:c r="C419" s="0" t="s">
        <x:v>910</x:v>
      </x:c>
      <x:c r="D419" s="44" t="n">
        <x:v>28.69</x:v>
      </x:c>
    </x:row>
    <x:row r="420" spans="1:5">
      <x:c r="A420" s="0" t="s">
        <x:v>2700</x:v>
      </x:c>
      <x:c r="B420" s="0" t="s">
        <x:v>730</x:v>
      </x:c>
      <x:c r="C420" s="0" t="s">
        <x:v>910</x:v>
      </x:c>
      <x:c r="D420" s="44" t="n">
        <x:v>28.69</x:v>
      </x:c>
    </x:row>
    <x:row r="421" spans="1:5">
      <x:c r="A421" s="0" t="s">
        <x:v>2701</x:v>
      </x:c>
      <x:c r="B421" s="0" t="s">
        <x:v>730</x:v>
      </x:c>
      <x:c r="C421" s="0" t="s">
        <x:v>2572</x:v>
      </x:c>
      <x:c r="D421" s="44" t="n">
        <x:v>22.52</x:v>
      </x:c>
    </x:row>
    <x:row r="422" spans="1:5">
      <x:c r="A422" s="0" t="s">
        <x:v>2702</x:v>
      </x:c>
      <x:c r="B422" s="0" t="s">
        <x:v>730</x:v>
      </x:c>
      <x:c r="C422" s="0" t="s">
        <x:v>2572</x:v>
      </x:c>
      <x:c r="D422" s="44" t="n">
        <x:v>22.52</x:v>
      </x:c>
    </x:row>
    <x:row r="423" spans="1:5">
      <x:c r="A423" s="0" t="s">
        <x:v>2703</x:v>
      </x:c>
      <x:c r="B423" s="0" t="s">
        <x:v>730</x:v>
      </x:c>
      <x:c r="C423" s="0" t="s">
        <x:v>2572</x:v>
      </x:c>
      <x:c r="D423" s="44" t="n">
        <x:v>22.52</x:v>
      </x:c>
    </x:row>
    <x:row r="424" spans="1:5">
      <x:c r="A424" s="0" t="s">
        <x:v>2704</x:v>
      </x:c>
      <x:c r="B424" s="0" t="s">
        <x:v>730</x:v>
      </x:c>
      <x:c r="C424" s="0" t="s">
        <x:v>2572</x:v>
      </x:c>
      <x:c r="D424" s="44" t="n">
        <x:v>22.52</x:v>
      </x:c>
    </x:row>
    <x:row r="425" spans="1:5">
      <x:c r="A425" s="0" t="s">
        <x:v>2705</x:v>
      </x:c>
      <x:c r="B425" s="0" t="s">
        <x:v>730</x:v>
      </x:c>
      <x:c r="C425" s="0" t="s">
        <x:v>2572</x:v>
      </x:c>
      <x:c r="D425" s="44" t="n">
        <x:v>22.52</x:v>
      </x:c>
    </x:row>
    <x:row r="426" spans="1:5">
      <x:c r="A426" s="0" t="s">
        <x:v>2706</x:v>
      </x:c>
      <x:c r="B426" s="0" t="s">
        <x:v>730</x:v>
      </x:c>
      <x:c r="C426" s="0" t="s">
        <x:v>2572</x:v>
      </x:c>
      <x:c r="D426" s="44" t="n">
        <x:v>22.52</x:v>
      </x:c>
    </x:row>
    <x:row r="427" spans="1:5">
      <x:c r="A427" s="0" t="s">
        <x:v>2707</x:v>
      </x:c>
      <x:c r="B427" s="0" t="s">
        <x:v>730</x:v>
      </x:c>
      <x:c r="C427" s="0" t="s">
        <x:v>2572</x:v>
      </x:c>
      <x:c r="D427" s="44" t="n">
        <x:v>22.52</x:v>
      </x:c>
    </x:row>
    <x:row r="428" spans="1:5">
      <x:c r="A428" s="0" t="s">
        <x:v>2708</x:v>
      </x:c>
      <x:c r="B428" s="0" t="s">
        <x:v>730</x:v>
      </x:c>
      <x:c r="C428" s="0" t="s">
        <x:v>2572</x:v>
      </x:c>
      <x:c r="D428" s="44" t="n">
        <x:v>22.52</x:v>
      </x:c>
    </x:row>
    <x:row r="429" spans="1:5">
      <x:c r="A429" s="0" t="s">
        <x:v>2709</x:v>
      </x:c>
      <x:c r="B429" s="0" t="s">
        <x:v>730</x:v>
      </x:c>
      <x:c r="C429" s="0" t="s">
        <x:v>982</x:v>
      </x:c>
      <x:c r="D429" s="44" t="n">
        <x:v>28.69</x:v>
      </x:c>
    </x:row>
    <x:row r="430" spans="1:5">
      <x:c r="A430" s="0" t="s">
        <x:v>2710</x:v>
      </x:c>
      <x:c r="B430" s="0" t="s">
        <x:v>730</x:v>
      </x:c>
      <x:c r="C430" s="0" t="s">
        <x:v>982</x:v>
      </x:c>
      <x:c r="D430" s="44" t="n">
        <x:v>28.69</x:v>
      </x:c>
    </x:row>
    <x:row r="431" spans="1:5">
      <x:c r="A431" s="0" t="s">
        <x:v>2711</x:v>
      </x:c>
      <x:c r="B431" s="0" t="s">
        <x:v>730</x:v>
      </x:c>
      <x:c r="C431" s="0" t="s">
        <x:v>982</x:v>
      </x:c>
      <x:c r="D431" s="44" t="n">
        <x:v>28.69</x:v>
      </x:c>
    </x:row>
    <x:row r="432" spans="1:5">
      <x:c r="A432" s="0" t="s">
        <x:v>2712</x:v>
      </x:c>
      <x:c r="B432" s="0" t="s">
        <x:v>730</x:v>
      </x:c>
      <x:c r="C432" s="0" t="s">
        <x:v>982</x:v>
      </x:c>
      <x:c r="D432" s="44" t="n">
        <x:v>28.69</x:v>
      </x:c>
    </x:row>
    <x:row r="433" spans="1:5">
      <x:c r="A433" s="0" t="s">
        <x:v>2713</x:v>
      </x:c>
      <x:c r="B433" s="0" t="s">
        <x:v>730</x:v>
      </x:c>
      <x:c r="C433" s="0" t="s">
        <x:v>982</x:v>
      </x:c>
      <x:c r="D433" s="44" t="n">
        <x:v>28.69</x:v>
      </x:c>
    </x:row>
    <x:row r="434" spans="1:5">
      <x:c r="A434" s="0" t="s">
        <x:v>2714</x:v>
      </x:c>
      <x:c r="B434" s="0" t="s">
        <x:v>730</x:v>
      </x:c>
      <x:c r="C434" s="0" t="s">
        <x:v>982</x:v>
      </x:c>
      <x:c r="D434" s="44" t="n">
        <x:v>28.69</x:v>
      </x:c>
    </x:row>
    <x:row r="435" spans="1:5">
      <x:c r="A435" s="0" t="s">
        <x:v>2715</x:v>
      </x:c>
      <x:c r="B435" s="0" t="s">
        <x:v>730</x:v>
      </x:c>
      <x:c r="C435" s="0" t="s">
        <x:v>910</x:v>
      </x:c>
      <x:c r="D435" s="44" t="n">
        <x:v>28.69</x:v>
      </x:c>
    </x:row>
    <x:row r="436" spans="1:5">
      <x:c r="A436" s="0" t="s">
        <x:v>2716</x:v>
      </x:c>
      <x:c r="B436" s="0" t="s">
        <x:v>730</x:v>
      </x:c>
      <x:c r="C436" s="0" t="s">
        <x:v>910</x:v>
      </x:c>
      <x:c r="D436" s="44" t="n">
        <x:v>28.69</x:v>
      </x:c>
    </x:row>
    <x:row r="437" spans="1:5">
      <x:c r="A437" s="0" t="s">
        <x:v>2717</x:v>
      </x:c>
      <x:c r="B437" s="0" t="s">
        <x:v>730</x:v>
      </x:c>
      <x:c r="C437" s="0" t="s">
        <x:v>910</x:v>
      </x:c>
      <x:c r="D437" s="44" t="n">
        <x:v>28.69</x:v>
      </x:c>
    </x:row>
    <x:row r="438" spans="1:5">
      <x:c r="A438" s="0" t="s">
        <x:v>2718</x:v>
      </x:c>
      <x:c r="B438" s="0" t="s">
        <x:v>730</x:v>
      </x:c>
      <x:c r="C438" s="0" t="s">
        <x:v>910</x:v>
      </x:c>
      <x:c r="D438" s="44" t="n">
        <x:v>28.69</x:v>
      </x:c>
    </x:row>
    <x:row r="439" spans="1:5">
      <x:c r="A439" s="0" t="s">
        <x:v>2719</x:v>
      </x:c>
      <x:c r="B439" s="0" t="s">
        <x:v>730</x:v>
      </x:c>
      <x:c r="C439" s="0" t="s">
        <x:v>910</x:v>
      </x:c>
      <x:c r="D439" s="44" t="n">
        <x:v>28.69</x:v>
      </x:c>
    </x:row>
    <x:row r="440" spans="1:5">
      <x:c r="A440" s="0" t="s">
        <x:v>2720</x:v>
      </x:c>
      <x:c r="B440" s="0" t="s">
        <x:v>730</x:v>
      </x:c>
      <x:c r="C440" s="0" t="s">
        <x:v>910</x:v>
      </x:c>
      <x:c r="D440" s="44" t="n">
        <x:v>28.69</x:v>
      </x:c>
    </x:row>
    <x:row r="441" spans="1:5">
      <x:c r="A441" s="0" t="s">
        <x:v>2721</x:v>
      </x:c>
      <x:c r="B441" s="0" t="s">
        <x:v>730</x:v>
      </x:c>
      <x:c r="C441" s="0" t="s">
        <x:v>910</x:v>
      </x:c>
      <x:c r="D441" s="44" t="n">
        <x:v>28.69</x:v>
      </x:c>
    </x:row>
    <x:row r="442" spans="1:5">
      <x:c r="A442" s="0" t="s">
        <x:v>2722</x:v>
      </x:c>
      <x:c r="B442" s="0" t="s">
        <x:v>730</x:v>
      </x:c>
      <x:c r="C442" s="0" t="s">
        <x:v>910</x:v>
      </x:c>
      <x:c r="D442" s="44" t="n">
        <x:v>28.69</x:v>
      </x:c>
    </x:row>
    <x:row r="443" spans="1:5">
      <x:c r="A443" s="0" t="s">
        <x:v>2723</x:v>
      </x:c>
      <x:c r="B443" s="0" t="s">
        <x:v>730</x:v>
      </x:c>
      <x:c r="C443" s="0" t="s">
        <x:v>910</x:v>
      </x:c>
      <x:c r="D443" s="44" t="n">
        <x:v>28.69</x:v>
      </x:c>
    </x:row>
    <x:row r="444" spans="1:5">
      <x:c r="A444" s="0" t="s">
        <x:v>1247</x:v>
      </x:c>
      <x:c r="B444" s="0" t="s">
        <x:v>730</x:v>
      </x:c>
      <x:c r="C444" s="0" t="s">
        <x:v>1248</x:v>
      </x:c>
      <x:c r="D444" s="44" t="n">
        <x:v>16.18</x:v>
      </x:c>
    </x:row>
    <x:row r="445" spans="1:5">
      <x:c r="A445" s="0" t="s">
        <x:v>1265</x:v>
      </x:c>
      <x:c r="B445" s="0" t="s">
        <x:v>730</x:v>
      </x:c>
      <x:c r="C445" s="0" t="s">
        <x:v>1248</x:v>
      </x:c>
      <x:c r="D445" s="44" t="n">
        <x:v>16.18</x:v>
      </x:c>
    </x:row>
    <x:row r="446" spans="1:5">
      <x:c r="A446" s="0" t="s">
        <x:v>1264</x:v>
      </x:c>
      <x:c r="B446" s="0" t="s">
        <x:v>730</x:v>
      </x:c>
      <x:c r="C446" s="0" t="s">
        <x:v>1192</x:v>
      </x:c>
      <x:c r="D446" s="44" t="n">
        <x:v>14.68</x:v>
      </x:c>
    </x:row>
    <x:row r="447" spans="1:5">
      <x:c r="A447" s="0" t="s">
        <x:v>1245</x:v>
      </x:c>
      <x:c r="B447" s="0" t="s">
        <x:v>730</x:v>
      </x:c>
      <x:c r="C447" s="0" t="s">
        <x:v>1246</x:v>
      </x:c>
      <x:c r="D447" s="44" t="n">
        <x:v>14.68</x:v>
      </x:c>
    </x:row>
    <x:row r="448" spans="1:5">
      <x:c r="A448" s="19" t="s">
        <x:v>749</x:v>
      </x:c>
    </x:row>
    <x:row r="449" spans="1:5">
      <x:c r="A449" s="0" t="s">
        <x:v>2306</x:v>
      </x:c>
      <x:c r="B449" s="0" t="s">
        <x:v>730</x:v>
      </x:c>
      <x:c r="C449" s="0" t="s">
        <x:v>2307</x:v>
      </x:c>
      <x:c r="D449" s="44" t="n">
        <x:v>16.1</x:v>
      </x:c>
    </x:row>
    <x:row r="450" spans="1:5">
      <x:c r="A450" s="0" t="s">
        <x:v>1007</x:v>
      </x:c>
      <x:c r="B450" s="0" t="s">
        <x:v>730</x:v>
      </x:c>
      <x:c r="C450" s="0" t="s">
        <x:v>1008</x:v>
      </x:c>
      <x:c r="D450" s="44" t="n">
        <x:v>87.93</x:v>
      </x:c>
    </x:row>
    <x:row r="451" spans="1:5">
      <x:c r="A451" s="0" t="s">
        <x:v>2310</x:v>
      </x:c>
      <x:c r="B451" s="0" t="s">
        <x:v>730</x:v>
      </x:c>
      <x:c r="C451" s="0" t="s">
        <x:v>2311</x:v>
      </x:c>
      <x:c r="D451" s="44" t="n">
        <x:v>58.73</x:v>
      </x:c>
    </x:row>
    <x:row r="452" spans="1:5">
      <x:c r="A452" s="0" t="s">
        <x:v>2213</x:v>
      </x:c>
      <x:c r="B452" s="0" t="s">
        <x:v>730</x:v>
      </x:c>
      <x:c r="C452" s="0" t="s">
        <x:v>2214</x:v>
      </x:c>
      <x:c r="D452" s="44" t="n">
        <x:v>55.1</x:v>
      </x:c>
    </x:row>
    <x:row r="453" spans="1:5">
      <x:c r="A453" s="0" t="s">
        <x:v>775</x:v>
      </x:c>
      <x:c r="B453" s="0" t="s">
        <x:v>730</x:v>
      </x:c>
      <x:c r="C453" s="0" t="s">
        <x:v>776</x:v>
      </x:c>
      <x:c r="D453" s="44" t="n">
        <x:v>1.21</x:v>
      </x:c>
    </x:row>
    <x:row r="454" spans="1:5">
      <x:c r="A454" s="0" t="s">
        <x:v>854</x:v>
      </x:c>
      <x:c r="B454" s="0" t="s">
        <x:v>730</x:v>
      </x:c>
      <x:c r="C454" s="0" t="s">
        <x:v>855</x:v>
      </x:c>
      <x:c r="D454" s="44" t="n">
        <x:v>8.3</x:v>
      </x:c>
    </x:row>
    <x:row r="455" spans="1:5">
      <x:c r="A455" s="0" t="s">
        <x:v>750</x:v>
      </x:c>
      <x:c r="B455" s="0" t="s">
        <x:v>730</x:v>
      </x:c>
      <x:c r="C455" s="0" t="s">
        <x:v>751</x:v>
      </x:c>
      <x:c r="D455" s="44" t="n">
        <x:v>1.9</x:v>
      </x:c>
    </x:row>
    <x:row r="456" spans="1:5">
      <x:c r="A456" s="0" t="s">
        <x:v>1535</x:v>
      </x:c>
      <x:c r="B456" s="0" t="s">
        <x:v>730</x:v>
      </x:c>
      <x:c r="C456" s="0" t="s">
        <x:v>855</x:v>
      </x:c>
      <x:c r="D456" s="44" t="n">
        <x:v>8.46</x:v>
      </x:c>
    </x:row>
    <x:row r="457" spans="1:5">
      <x:c r="A457" s="0" t="s">
        <x:v>1566</x:v>
      </x:c>
      <x:c r="B457" s="0" t="s">
        <x:v>730</x:v>
      </x:c>
      <x:c r="C457" s="0" t="s">
        <x:v>1567</x:v>
      </x:c>
      <x:c r="D457" s="44" t="n">
        <x:v>1.7</x:v>
      </x:c>
    </x:row>
    <x:row r="458" spans="1:5">
      <x:c r="A458" s="0" t="s">
        <x:v>1003</x:v>
      </x:c>
      <x:c r="B458" s="0" t="s">
        <x:v>29</x:v>
      </x:c>
      <x:c r="C458" s="0" t="s">
        <x:v>1004</x:v>
      </x:c>
      <x:c r="D458" s="44" t="n">
        <x:v>21.02</x:v>
      </x:c>
    </x:row>
    <x:row r="459" spans="1:5">
      <x:c r="A459" s="0" t="s">
        <x:v>862</x:v>
      </x:c>
      <x:c r="B459" s="0" t="s">
        <x:v>730</x:v>
      </x:c>
      <x:c r="C459" s="0" t="s">
        <x:v>863</x:v>
      </x:c>
      <x:c r="D459" s="44" t="n">
        <x:v>2.32</x:v>
      </x:c>
    </x:row>
    <x:row r="460" spans="1:5">
      <x:c r="A460" s="0" t="s">
        <x:v>860</x:v>
      </x:c>
      <x:c r="B460" s="0" t="s">
        <x:v>730</x:v>
      </x:c>
      <x:c r="C460" s="0" t="s">
        <x:v>861</x:v>
      </x:c>
      <x:c r="D460" s="44" t="n">
        <x:v>1.94</x:v>
      </x:c>
    </x:row>
    <x:row r="461" spans="1:5">
      <x:c r="A461" s="0" t="s">
        <x:v>2308</x:v>
      </x:c>
      <x:c r="B461" s="0" t="s">
        <x:v>730</x:v>
      </x:c>
      <x:c r="C461" s="0" t="s">
        <x:v>2309</x:v>
      </x:c>
      <x:c r="D461" s="44" t="n">
        <x:v>8.42</x:v>
      </x:c>
    </x:row>
    <x:row r="462" spans="1:5">
      <x:c r="A462" s="0" t="s">
        <x:v>2236</x:v>
      </x:c>
      <x:c r="B462" s="0" t="s">
        <x:v>730</x:v>
      </x:c>
      <x:c r="C462" s="0" t="s">
        <x:v>2237</x:v>
      </x:c>
      <x:c r="D462" s="44" t="n">
        <x:v>3.8</x:v>
      </x:c>
    </x:row>
    <x:row r="463" spans="1:5">
      <x:c r="A463" s="0" t="s">
        <x:v>1532</x:v>
      </x:c>
      <x:c r="B463" s="0" t="s">
        <x:v>730</x:v>
      </x:c>
      <x:c r="C463" s="0" t="s">
        <x:v>1533</x:v>
      </x:c>
      <x:c r="D463" s="44" t="n">
        <x:v>3.69</x:v>
      </x:c>
    </x:row>
    <x:row r="464" spans="1:5">
      <x:c r="A464" s="0" t="s">
        <x:v>794</x:v>
      </x:c>
      <x:c r="B464" s="0" t="s">
        <x:v>730</x:v>
      </x:c>
      <x:c r="C464" s="0" t="s">
        <x:v>795</x:v>
      </x:c>
      <x:c r="D464" s="44" t="n">
        <x:v>4.32</x:v>
      </x:c>
    </x:row>
    <x:row r="465" spans="1:5">
      <x:c r="A465" s="19" t="s">
        <x:v>753</x:v>
      </x:c>
    </x:row>
    <x:row r="466" spans="1:5">
      <x:c r="A466" s="0" t="n">
        <x:v>1199</x:v>
      </x:c>
      <x:c r="B466" s="0" t="s">
        <x:v>43</x:v>
      </x:c>
      <x:c r="C466" s="0" t="s">
        <x:v>1270</x:v>
      </x:c>
      <x:c r="D466" s="44" t="n">
        <x:v>16.2</x:v>
      </x:c>
    </x:row>
    <x:row r="467" spans="1:5">
      <x:c r="A467" s="0" t="s">
        <x:v>2243</x:v>
      </x:c>
      <x:c r="B467" s="0" t="s">
        <x:v>22</x:v>
      </x:c>
      <x:c r="C467" s="0" t="s">
        <x:v>1256</x:v>
      </x:c>
      <x:c r="D467" s="44" t="n">
        <x:v>1.64</x:v>
      </x:c>
    </x:row>
    <x:row r="468" spans="1:5">
      <x:c r="A468" s="0" t="s">
        <x:v>2261</x:v>
      </x:c>
      <x:c r="B468" s="0" t="s">
        <x:v>22</x:v>
      </x:c>
      <x:c r="C468" s="0" t="s">
        <x:v>1256</x:v>
      </x:c>
      <x:c r="D468" s="44" t="n">
        <x:v>2.2</x:v>
      </x:c>
    </x:row>
    <x:row r="469" spans="1:5">
      <x:c r="A469" s="0" t="s">
        <x:v>2263</x:v>
      </x:c>
      <x:c r="B469" s="0" t="s">
        <x:v>22</x:v>
      </x:c>
      <x:c r="C469" s="0" t="s">
        <x:v>1256</x:v>
      </x:c>
      <x:c r="D469" s="44" t="n">
        <x:v>2.4</x:v>
      </x:c>
    </x:row>
    <x:row r="470" spans="1:5">
      <x:c r="A470" s="0" t="s">
        <x:v>1255</x:v>
      </x:c>
      <x:c r="B470" s="0" t="s">
        <x:v>22</x:v>
      </x:c>
      <x:c r="C470" s="0" t="s">
        <x:v>1256</x:v>
      </x:c>
      <x:c r="D470" s="44" t="n">
        <x:v>1.88</x:v>
      </x:c>
    </x:row>
    <x:row r="471" spans="1:5">
      <x:c r="A471" s="0" t="s">
        <x:v>2273</x:v>
      </x:c>
      <x:c r="B471" s="0" t="s">
        <x:v>22</x:v>
      </x:c>
      <x:c r="C471" s="0" t="s">
        <x:v>1256</x:v>
      </x:c>
      <x:c r="D471" s="44" t="n">
        <x:v>4.4</x:v>
      </x:c>
    </x:row>
    <x:row r="472" spans="1:5">
      <x:c r="A472" s="0" t="s">
        <x:v>777</x:v>
      </x:c>
      <x:c r="B472" s="0" t="s">
        <x:v>29</x:v>
      </x:c>
      <x:c r="C472" s="0" t="s">
        <x:v>760</x:v>
      </x:c>
      <x:c r="D472" s="44" t="n">
        <x:v>1.02</x:v>
      </x:c>
    </x:row>
    <x:row r="473" spans="1:5">
      <x:c r="A473" s="0" t="s">
        <x:v>759</x:v>
      </x:c>
      <x:c r="B473" s="0" t="s">
        <x:v>29</x:v>
      </x:c>
      <x:c r="C473" s="0" t="s">
        <x:v>760</x:v>
      </x:c>
      <x:c r="D473" s="44" t="n">
        <x:v>1.56</x:v>
      </x:c>
    </x:row>
    <x:row r="474" spans="1:5">
      <x:c r="A474" s="0" t="s">
        <x:v>778</x:v>
      </x:c>
      <x:c r="B474" s="0" t="s">
        <x:v>755</x:v>
      </x:c>
      <x:c r="C474" s="0" t="s">
        <x:v>779</x:v>
      </x:c>
      <x:c r="D474" s="44" t="n">
        <x:v>12.31</x:v>
      </x:c>
    </x:row>
    <x:row r="475" spans="1:5">
      <x:c r="A475" s="0" t="s">
        <x:v>847</x:v>
      </x:c>
      <x:c r="B475" s="0" t="s">
        <x:v>755</x:v>
      </x:c>
      <x:c r="C475" s="0" t="s">
        <x:v>848</x:v>
      </x:c>
      <x:c r="D475" s="44" t="n">
        <x:v>14.42</x:v>
      </x:c>
    </x:row>
    <x:row r="476" spans="1:5">
      <x:c r="A476" s="0" t="s">
        <x:v>754</x:v>
      </x:c>
      <x:c r="B476" s="0" t="s">
        <x:v>755</x:v>
      </x:c>
      <x:c r="C476" s="0" t="s">
        <x:v>756</x:v>
      </x:c>
      <x:c r="D476" s="44" t="n">
        <x:v>17.79</x:v>
      </x:c>
    </x:row>
    <x:row r="477" spans="1:5">
      <x:c r="A477" s="0" t="s">
        <x:v>780</x:v>
      </x:c>
      <x:c r="B477" s="0" t="s">
        <x:v>755</x:v>
      </x:c>
      <x:c r="C477" s="0" t="s">
        <x:v>781</x:v>
      </x:c>
      <x:c r="D477" s="44" t="n">
        <x:v>70.55</x:v>
      </x:c>
    </x:row>
    <x:row r="478" spans="1:5">
      <x:c r="A478" s="0" t="s">
        <x:v>770</x:v>
      </x:c>
      <x:c r="B478" s="0" t="s">
        <x:v>771</x:v>
      </x:c>
      <x:c r="C478" s="0" t="s">
        <x:v>772</x:v>
      </x:c>
      <x:c r="D478" s="44" t="n">
        <x:v>0.26</x:v>
      </x:c>
    </x:row>
    <x:row r="479" spans="1:5">
      <x:c r="A479" s="0" t="s">
        <x:v>757</x:v>
      </x:c>
      <x:c r="B479" s="0" t="s">
        <x:v>755</x:v>
      </x:c>
      <x:c r="C479" s="0" t="s">
        <x:v>758</x:v>
      </x:c>
      <x:c r="D479" s="44" t="n">
        <x:v>121.27</x:v>
      </x:c>
    </x:row>
    <x:row r="480" spans="1:5">
      <x:c r="A480" s="0" t="s">
        <x:v>1239</x:v>
      </x:c>
      <x:c r="B480" s="0" t="s">
        <x:v>771</x:v>
      </x:c>
      <x:c r="C480" s="0" t="s">
        <x:v>1240</x:v>
      </x:c>
      <x:c r="D480" s="44" t="n">
        <x:v>0.13</x:v>
      </x:c>
    </x:row>
    <x:row r="481" spans="1:5">
      <x:c r="A481" s="0" t="s">
        <x:v>1237</x:v>
      </x:c>
      <x:c r="B481" s="0" t="s">
        <x:v>771</x:v>
      </x:c>
      <x:c r="C481" s="0" t="s">
        <x:v>1238</x:v>
      </x:c>
      <x:c r="D481" s="44" t="n">
        <x:v>0.13</x:v>
      </x:c>
    </x:row>
    <x:row r="482" spans="1:5">
      <x:c r="A482" s="0" t="s">
        <x:v>1310</x:v>
      </x:c>
      <x:c r="B482" s="0" t="s">
        <x:v>771</x:v>
      </x:c>
      <x:c r="C482" s="0" t="s">
        <x:v>1311</x:v>
      </x:c>
      <x:c r="D482" s="44" t="n">
        <x:v>0.68</x:v>
      </x:c>
    </x:row>
    <x:row r="483" spans="1:5">
      <x:c r="A483" s="0" t="s">
        <x:v>1306</x:v>
      </x:c>
      <x:c r="B483" s="0" t="s">
        <x:v>771</x:v>
      </x:c>
      <x:c r="C483" s="0" t="s">
        <x:v>1307</x:v>
      </x:c>
      <x:c r="D483" s="44" t="n">
        <x:v>0.58</x:v>
      </x:c>
    </x:row>
    <x:row r="484" spans="1:5">
      <x:c r="A484" s="0" t="s">
        <x:v>1327</x:v>
      </x:c>
      <x:c r="B484" s="0" t="s">
        <x:v>771</x:v>
      </x:c>
      <x:c r="C484" s="0" t="s">
        <x:v>1328</x:v>
      </x:c>
      <x:c r="D484" s="44" t="n">
        <x:v>1.14</x:v>
      </x:c>
    </x:row>
    <x:row r="485" spans="1:5">
      <x:c r="A485" s="0" t="s">
        <x:v>1563</x:v>
      </x:c>
      <x:c r="B485" s="0" t="s">
        <x:v>771</x:v>
      </x:c>
      <x:c r="C485" s="0" t="s">
        <x:v>1564</x:v>
      </x:c>
      <x:c r="D485" s="44" t="n">
        <x:v>6.09</x:v>
      </x:c>
    </x:row>
    <x:row r="486" spans="1:5">
      <x:c r="A486" s="0" t="s">
        <x:v>1561</x:v>
      </x:c>
      <x:c r="B486" s="0" t="s">
        <x:v>771</x:v>
      </x:c>
      <x:c r="C486" s="0" t="s">
        <x:v>1562</x:v>
      </x:c>
      <x:c r="D486" s="44" t="n">
        <x:v>0.91</x:v>
      </x:c>
    </x:row>
    <x:row r="487" spans="1:5">
      <x:c r="A487" s="0" t="s">
        <x:v>2240</x:v>
      </x:c>
      <x:c r="B487" s="0" t="s">
        <x:v>771</x:v>
      </x:c>
      <x:c r="C487" s="0" t="s">
        <x:v>2241</x:v>
      </x:c>
      <x:c r="D487" s="44" t="n">
        <x:v>3</x:v>
      </x:c>
    </x:row>
    <x:row r="488" spans="1:5">
      <x:c r="A488" s="0" t="s">
        <x:v>1568</x:v>
      </x:c>
      <x:c r="B488" s="0" t="s">
        <x:v>755</x:v>
      </x:c>
      <x:c r="C488" s="0" t="s">
        <x:v>1569</x:v>
      </x:c>
      <x:c r="D488" s="44" t="n">
        <x:v>36.59</x:v>
      </x:c>
    </x:row>
    <x:row r="489" spans="1:5">
      <x:c r="A489" s="0" t="s">
        <x:v>1844</x:v>
      </x:c>
      <x:c r="B489" s="0" t="s">
        <x:v>771</x:v>
      </x:c>
      <x:c r="C489" s="0" t="s">
        <x:v>1845</x:v>
      </x:c>
      <x:c r="D489" s="44" t="n">
        <x:v>4.24</x:v>
      </x:c>
    </x:row>
    <x:row r="490" spans="1:5">
      <x:c r="A490" s="0" t="s">
        <x:v>1694</x:v>
      </x:c>
      <x:c r="B490" s="0" t="s">
        <x:v>771</x:v>
      </x:c>
      <x:c r="C490" s="0" t="s">
        <x:v>1695</x:v>
      </x:c>
      <x:c r="D490" s="44" t="n">
        <x:v>4.85</x:v>
      </x:c>
    </x:row>
    <x:row r="491" spans="1:5">
      <x:c r="A491" s="0" t="s">
        <x:v>1682</x:v>
      </x:c>
      <x:c r="B491" s="0" t="s">
        <x:v>771</x:v>
      </x:c>
      <x:c r="C491" s="0" t="s">
        <x:v>1683</x:v>
      </x:c>
      <x:c r="D491" s="44" t="n">
        <x:v>3.09</x:v>
      </x:c>
    </x:row>
    <x:row r="492" spans="1:5">
      <x:c r="A492" s="0" t="s">
        <x:v>1691</x:v>
      </x:c>
      <x:c r="B492" s="0" t="s">
        <x:v>771</x:v>
      </x:c>
      <x:c r="C492" s="0" t="s">
        <x:v>1692</x:v>
      </x:c>
      <x:c r="D492" s="44" t="n">
        <x:v>5.72</x:v>
      </x:c>
    </x:row>
    <x:row r="493" spans="1:5">
      <x:c r="A493" s="0" t="s">
        <x:v>1620</x:v>
      </x:c>
      <x:c r="B493" s="0" t="s">
        <x:v>771</x:v>
      </x:c>
      <x:c r="C493" s="0" t="s">
        <x:v>1621</x:v>
      </x:c>
      <x:c r="D493" s="44" t="n">
        <x:v>1.3</x:v>
      </x:c>
    </x:row>
    <x:row r="494" spans="1:5">
      <x:c r="A494" s="0" t="s">
        <x:v>2724</x:v>
      </x:c>
      <x:c r="B494" s="0" t="s">
        <x:v>1021</x:v>
      </x:c>
      <x:c r="C494" s="0" t="s">
        <x:v>1029</x:v>
      </x:c>
      <x:c r="D494" s="44" t="n">
        <x:v>31.42</x:v>
      </x:c>
    </x:row>
    <x:row r="495" spans="1:5">
      <x:c r="A495" s="0" t="s">
        <x:v>1028</x:v>
      </x:c>
      <x:c r="B495" s="0" t="s">
        <x:v>1021</x:v>
      </x:c>
      <x:c r="C495" s="0" t="s">
        <x:v>1029</x:v>
      </x:c>
      <x:c r="D495" s="44" t="n">
        <x:v>20.1</x:v>
      </x:c>
    </x:row>
    <x:row r="496" spans="1:5">
      <x:c r="A496" s="0" t="s">
        <x:v>2725</x:v>
      </x:c>
      <x:c r="B496" s="0" t="s">
        <x:v>1021</x:v>
      </x:c>
      <x:c r="C496" s="0" t="s">
        <x:v>1029</x:v>
      </x:c>
      <x:c r="D496" s="44" t="n">
        <x:v>31.42</x:v>
      </x:c>
    </x:row>
    <x:row r="497" spans="1:5">
      <x:c r="A497" s="0" t="s">
        <x:v>1627</x:v>
      </x:c>
      <x:c r="B497" s="0" t="s">
        <x:v>771</x:v>
      </x:c>
      <x:c r="C497" s="0" t="s">
        <x:v>1628</x:v>
      </x:c>
      <x:c r="D497" s="44" t="n">
        <x:v>0.3</x:v>
      </x:c>
    </x:row>
    <x:row r="498" spans="1:5">
      <x:c r="A498" s="0" t="s">
        <x:v>2136</x:v>
      </x:c>
      <x:c r="B498" s="0" t="s">
        <x:v>43</x:v>
      </x:c>
      <x:c r="C498" s="0" t="s">
        <x:v>2137</x:v>
      </x:c>
      <x:c r="D498" s="44" t="n">
        <x:v>2.12</x:v>
      </x:c>
    </x:row>
    <x:row r="499" spans="1:5">
      <x:c r="A499" s="0" t="s">
        <x:v>1020</x:v>
      </x:c>
      <x:c r="B499" s="0" t="s">
        <x:v>1021</x:v>
      </x:c>
      <x:c r="C499" s="0" t="s">
        <x:v>1022</x:v>
      </x:c>
      <x:c r="D499" s="44" t="n">
        <x:v>32.82</x:v>
      </x:c>
    </x:row>
    <x:row r="500" spans="1:5">
      <x:c r="A500" s="0" t="s">
        <x:v>2726</x:v>
      </x:c>
      <x:c r="B500" s="0" t="s">
        <x:v>1021</x:v>
      </x:c>
      <x:c r="C500" s="0" t="s">
        <x:v>1022</x:v>
      </x:c>
      <x:c r="D500" s="44" t="n">
        <x:v>53.82</x:v>
      </x:c>
    </x:row>
    <x:row r="501" spans="1:5">
      <x:c r="A501" s="0" t="s">
        <x:v>2727</x:v>
      </x:c>
      <x:c r="B501" s="0" t="s">
        <x:v>1021</x:v>
      </x:c>
      <x:c r="C501" s="0" t="s">
        <x:v>1022</x:v>
      </x:c>
      <x:c r="D501" s="44" t="n">
        <x:v>53.82</x:v>
      </x:c>
    </x:row>
    <x:row r="502" spans="1:5">
      <x:c r="A502" s="0" t="s">
        <x:v>1921</x:v>
      </x:c>
      <x:c r="B502" s="0" t="s">
        <x:v>22</x:v>
      </x:c>
      <x:c r="C502" s="0" t="s">
        <x:v>1922</x:v>
      </x:c>
      <x:c r="D502" s="44" t="n">
        <x:v>0.35</x:v>
      </x:c>
    </x:row>
    <x:row r="503" spans="1:5">
      <x:c r="A503" s="0" t="s">
        <x:v>1935</x:v>
      </x:c>
      <x:c r="B503" s="0" t="s">
        <x:v>22</x:v>
      </x:c>
      <x:c r="C503" s="0" t="s">
        <x:v>1936</x:v>
      </x:c>
      <x:c r="D503" s="44" t="n">
        <x:v>1.77</x:v>
      </x:c>
    </x:row>
    <x:row r="504" spans="1:5">
      <x:c r="A504" s="0" t="s">
        <x:v>1950</x:v>
      </x:c>
      <x:c r="B504" s="0" t="s">
        <x:v>22</x:v>
      </x:c>
      <x:c r="C504" s="0" t="s">
        <x:v>1951</x:v>
      </x:c>
      <x:c r="D504" s="44" t="n">
        <x:v>1.98</x:v>
      </x:c>
    </x:row>
    <x:row r="505" spans="1:5">
      <x:c r="A505" s="0" t="s">
        <x:v>1914</x:v>
      </x:c>
      <x:c r="B505" s="0" t="s">
        <x:v>22</x:v>
      </x:c>
      <x:c r="C505" s="0" t="s">
        <x:v>1915</x:v>
      </x:c>
      <x:c r="D505" s="44" t="n">
        <x:v>0.5</x:v>
      </x:c>
    </x:row>
    <x:row r="506" spans="1:5">
      <x:c r="A506" s="0" t="s">
        <x:v>1930</x:v>
      </x:c>
      <x:c r="B506" s="0" t="s">
        <x:v>22</x:v>
      </x:c>
      <x:c r="C506" s="0" t="s">
        <x:v>1931</x:v>
      </x:c>
      <x:c r="D506" s="44" t="n">
        <x:v>0.46</x:v>
      </x:c>
    </x:row>
    <x:row r="507" spans="1:5">
      <x:c r="A507" s="0" t="s">
        <x:v>876</x:v>
      </x:c>
      <x:c r="B507" s="0" t="s">
        <x:v>771</x:v>
      </x:c>
      <x:c r="C507" s="0" t="s">
        <x:v>877</x:v>
      </x:c>
      <x:c r="D507" s="44" t="n">
        <x:v>0.95</x:v>
      </x:c>
    </x:row>
    <x:row r="508" spans="1:5">
      <x:c r="A508" s="0" t="s">
        <x:v>1957</x:v>
      </x:c>
      <x:c r="B508" s="0" t="s">
        <x:v>22</x:v>
      </x:c>
      <x:c r="C508" s="0" t="s">
        <x:v>1958</x:v>
      </x:c>
      <x:c r="D508" s="44" t="n">
        <x:v>5.33</x:v>
      </x:c>
    </x:row>
    <x:row r="509" spans="1:5">
      <x:c r="A509" s="0" t="s">
        <x:v>823</x:v>
      </x:c>
      <x:c r="B509" s="0" t="s">
        <x:v>807</x:v>
      </x:c>
      <x:c r="C509" s="0" t="s">
        <x:v>824</x:v>
      </x:c>
      <x:c r="D509" s="44" t="n">
        <x:v>7.65</x:v>
      </x:c>
    </x:row>
    <x:row r="510" spans="1:5">
      <x:c r="A510" s="0" t="s">
        <x:v>806</x:v>
      </x:c>
      <x:c r="B510" s="0" t="s">
        <x:v>807</x:v>
      </x:c>
      <x:c r="C510" s="0" t="s">
        <x:v>808</x:v>
      </x:c>
      <x:c r="D510" s="44" t="n">
        <x:v>1.75</x:v>
      </x:c>
    </x:row>
    <x:row r="511" spans="1:5">
      <x:c r="A511" s="0" t="s">
        <x:v>804</x:v>
      </x:c>
      <x:c r="B511" s="0" t="s">
        <x:v>22</x:v>
      </x:c>
      <x:c r="C511" s="0" t="s">
        <x:v>805</x:v>
      </x:c>
      <x:c r="D511" s="44" t="n">
        <x:v>0.13</x:v>
      </x:c>
    </x:row>
    <x:row r="512" spans="1:5">
      <x:c r="A512" s="0" t="s">
        <x:v>955</x:v>
      </x:c>
      <x:c r="B512" s="0" t="s">
        <x:v>771</x:v>
      </x:c>
      <x:c r="C512" s="0" t="s">
        <x:v>956</x:v>
      </x:c>
      <x:c r="D512" s="44" t="n">
        <x:v>1.72</x:v>
      </x:c>
    </x:row>
    <x:row r="513" spans="1:5">
      <x:c r="A513" s="0" t="s">
        <x:v>1613</x:v>
      </x:c>
      <x:c r="B513" s="0" t="s">
        <x:v>22</x:v>
      </x:c>
      <x:c r="C513" s="0" t="s">
        <x:v>1614</x:v>
      </x:c>
      <x:c r="D513" s="44" t="n">
        <x:v>5.13</x:v>
      </x:c>
    </x:row>
    <x:row r="514" spans="1:5">
      <x:c r="A514" s="0" t="s">
        <x:v>2728</x:v>
      </x:c>
      <x:c r="B514" s="0" t="s">
        <x:v>22</x:v>
      </x:c>
      <x:c r="C514" s="0" t="s">
        <x:v>805</x:v>
      </x:c>
      <x:c r="D514" s="44" t="n">
        <x:v>0.21</x:v>
      </x:c>
    </x:row>
    <x:row r="515" spans="1:5">
      <x:c r="A515" s="0" t="s">
        <x:v>1024</x:v>
      </x:c>
      <x:c r="B515" s="0" t="s">
        <x:v>22</x:v>
      </x:c>
      <x:c r="C515" s="0" t="s">
        <x:v>1025</x:v>
      </x:c>
      <x:c r="D515" s="44" t="n">
        <x:v>0.21</x:v>
      </x:c>
    </x:row>
    <x:row r="516" spans="1:5">
      <x:c r="A516" s="0" t="s">
        <x:v>2729</x:v>
      </x:c>
      <x:c r="B516" s="0" t="s">
        <x:v>22</x:v>
      </x:c>
      <x:c r="C516" s="0" t="s">
        <x:v>805</x:v>
      </x:c>
      <x:c r="D516" s="44" t="n">
        <x:v>0.21</x:v>
      </x:c>
    </x:row>
    <x:row r="517" spans="1:5">
      <x:c r="A517" s="0" t="s">
        <x:v>1580</x:v>
      </x:c>
      <x:c r="B517" s="0" t="s">
        <x:v>807</x:v>
      </x:c>
      <x:c r="C517" s="0" t="s">
        <x:v>1581</x:v>
      </x:c>
      <x:c r="D517" s="44" t="n">
        <x:v>3.36</x:v>
      </x:c>
    </x:row>
    <x:row r="518" spans="1:5">
      <x:c r="A518" s="0" t="s">
        <x:v>1578</x:v>
      </x:c>
      <x:c r="B518" s="0" t="s">
        <x:v>807</x:v>
      </x:c>
      <x:c r="C518" s="0" t="s">
        <x:v>1579</x:v>
      </x:c>
      <x:c r="D518" s="44" t="n">
        <x:v>10.87</x:v>
      </x:c>
    </x:row>
    <x:row r="519" spans="1:5">
      <x:c r="A519" s="0" t="s">
        <x:v>1714</x:v>
      </x:c>
      <x:c r="B519" s="0" t="s">
        <x:v>807</x:v>
      </x:c>
      <x:c r="C519" s="0" t="s">
        <x:v>1715</x:v>
      </x:c>
      <x:c r="D519" s="44" t="n">
        <x:v>3.85</x:v>
      </x:c>
    </x:row>
    <x:row r="520" spans="1:5">
      <x:c r="A520" s="0" t="s">
        <x:v>1641</x:v>
      </x:c>
      <x:c r="B520" s="0" t="s">
        <x:v>15</x:v>
      </x:c>
      <x:c r="C520" s="0" t="s">
        <x:v>1642</x:v>
      </x:c>
      <x:c r="D520" s="44" t="n">
        <x:v>23</x:v>
      </x:c>
    </x:row>
    <x:row r="521" spans="1:5">
      <x:c r="A521" s="0" t="s">
        <x:v>809</x:v>
      </x:c>
      <x:c r="B521" s="0" t="s">
        <x:v>15</x:v>
      </x:c>
      <x:c r="C521" s="0" t="s">
        <x:v>810</x:v>
      </x:c>
      <x:c r="D521" s="44" t="n">
        <x:v>3.85</x:v>
      </x:c>
    </x:row>
    <x:row r="522" spans="1:5">
      <x:c r="A522" s="0" t="s">
        <x:v>1598</x:v>
      </x:c>
      <x:c r="B522" s="0" t="s">
        <x:v>15</x:v>
      </x:c>
      <x:c r="C522" s="0" t="s">
        <x:v>1599</x:v>
      </x:c>
      <x:c r="D522" s="44" t="n">
        <x:v>9.43</x:v>
      </x:c>
    </x:row>
    <x:row r="523" spans="1:5">
      <x:c r="A523" s="0" t="s">
        <x:v>1610</x:v>
      </x:c>
      <x:c r="B523" s="0" t="s">
        <x:v>15</x:v>
      </x:c>
      <x:c r="C523" s="0" t="s">
        <x:v>1611</x:v>
      </x:c>
      <x:c r="D523" s="44" t="n">
        <x:v>9.41</x:v>
      </x:c>
    </x:row>
    <x:row r="524" spans="1:5">
      <x:c r="A524" s="0" t="s">
        <x:v>1582</x:v>
      </x:c>
      <x:c r="B524" s="0" t="s">
        <x:v>15</x:v>
      </x:c>
      <x:c r="C524" s="0" t="s">
        <x:v>1583</x:v>
      </x:c>
      <x:c r="D524" s="44" t="n">
        <x:v>7.9</x:v>
      </x:c>
    </x:row>
    <x:row r="525" spans="1:5">
      <x:c r="A525" s="0" t="s">
        <x:v>1648</x:v>
      </x:c>
      <x:c r="B525" s="0" t="s">
        <x:v>15</x:v>
      </x:c>
      <x:c r="C525" s="0" t="s">
        <x:v>1649</x:v>
      </x:c>
      <x:c r="D525" s="44" t="n">
        <x:v>5.95</x:v>
      </x:c>
    </x:row>
    <x:row r="526" spans="1:5">
      <x:c r="A526" s="0" t="s">
        <x:v>1669</x:v>
      </x:c>
      <x:c r="B526" s="0" t="s">
        <x:v>15</x:v>
      </x:c>
      <x:c r="C526" s="0" t="s">
        <x:v>1670</x:v>
      </x:c>
      <x:c r="D526" s="44" t="n">
        <x:v>26.85</x:v>
      </x:c>
    </x:row>
    <x:row r="527" spans="1:5">
      <x:c r="A527" s="0" t="s">
        <x:v>953</x:v>
      </x:c>
      <x:c r="B527" s="0" t="s">
        <x:v>43</x:v>
      </x:c>
      <x:c r="C527" s="0" t="s">
        <x:v>954</x:v>
      </x:c>
      <x:c r="D527" s="44" t="n">
        <x:v>0.44</x:v>
      </x:c>
    </x:row>
    <x:row r="528" spans="1:5">
      <x:c r="A528" s="0" t="s">
        <x:v>811</x:v>
      </x:c>
      <x:c r="B528" s="0" t="s">
        <x:v>29</x:v>
      </x:c>
      <x:c r="C528" s="0" t="s">
        <x:v>812</x:v>
      </x:c>
      <x:c r="D528" s="44" t="n">
        <x:v>173.3</x:v>
      </x:c>
    </x:row>
    <x:row r="529" spans="1:5">
      <x:c r="A529" s="0" t="s">
        <x:v>2730</x:v>
      </x:c>
      <x:c r="B529" s="0" t="s">
        <x:v>29</x:v>
      </x:c>
      <x:c r="C529" s="0" t="s">
        <x:v>812</x:v>
      </x:c>
      <x:c r="D529" s="44" t="n">
        <x:v>388.96</x:v>
      </x:c>
    </x:row>
    <x:row r="530" spans="1:5">
      <x:c r="A530" s="0" t="s">
        <x:v>1023</x:v>
      </x:c>
      <x:c r="B530" s="0" t="s">
        <x:v>29</x:v>
      </x:c>
      <x:c r="C530" s="0" t="s">
        <x:v>812</x:v>
      </x:c>
      <x:c r="D530" s="44" t="n">
        <x:v>350.06</x:v>
      </x:c>
    </x:row>
    <x:row r="531" spans="1:5">
      <x:c r="A531" s="0" t="s">
        <x:v>951</x:v>
      </x:c>
      <x:c r="B531" s="0" t="s">
        <x:v>29</x:v>
      </x:c>
      <x:c r="C531" s="0" t="s">
        <x:v>952</x:v>
      </x:c>
      <x:c r="D531" s="44" t="n">
        <x:v>388.96</x:v>
      </x:c>
    </x:row>
    <x:row r="532" spans="1:5">
      <x:c r="A532" s="0" t="s">
        <x:v>2731</x:v>
      </x:c>
      <x:c r="B532" s="0" t="s">
        <x:v>29</x:v>
      </x:c>
      <x:c r="C532" s="0" t="s">
        <x:v>812</x:v>
      </x:c>
      <x:c r="D532" s="44" t="n">
        <x:v>388.96</x:v>
      </x:c>
    </x:row>
    <x:row r="533" spans="1:5">
      <x:c r="A533" s="0" t="s">
        <x:v>947</x:v>
      </x:c>
      <x:c r="B533" s="0" t="s">
        <x:v>15</x:v>
      </x:c>
      <x:c r="C533" s="0" t="s">
        <x:v>948</x:v>
      </x:c>
      <x:c r="D533" s="44" t="n">
        <x:v>7.81</x:v>
      </x:c>
    </x:row>
    <x:row r="534" spans="1:5">
      <x:c r="A534" s="0" t="s">
        <x:v>943</x:v>
      </x:c>
      <x:c r="B534" s="0" t="s">
        <x:v>22</x:v>
      </x:c>
      <x:c r="C534" s="0" t="s">
        <x:v>944</x:v>
      </x:c>
      <x:c r="D534" s="44" t="n">
        <x:v>0.12</x:v>
      </x:c>
    </x:row>
    <x:row r="535" spans="1:5">
      <x:c r="A535" s="0" t="s">
        <x:v>1573</x:v>
      </x:c>
      <x:c r="B535" s="0" t="s">
        <x:v>22</x:v>
      </x:c>
      <x:c r="C535" s="0" t="s">
        <x:v>1574</x:v>
      </x:c>
      <x:c r="D535" s="44" t="n">
        <x:v>0.25</x:v>
      </x:c>
    </x:row>
    <x:row r="536" spans="1:5">
      <x:c r="A536" s="0" t="s">
        <x:v>1570</x:v>
      </x:c>
      <x:c r="B536" s="0" t="s">
        <x:v>22</x:v>
      </x:c>
      <x:c r="C536" s="0" t="s">
        <x:v>1571</x:v>
      </x:c>
      <x:c r="D536" s="44" t="n">
        <x:v>0.23</x:v>
      </x:c>
    </x:row>
    <x:row r="537" spans="1:5">
      <x:c r="A537" s="0" t="s">
        <x:v>1308</x:v>
      </x:c>
      <x:c r="B537" s="0" t="s">
        <x:v>22</x:v>
      </x:c>
      <x:c r="C537" s="0" t="s">
        <x:v>1309</x:v>
      </x:c>
      <x:c r="D537" s="44" t="n">
        <x:v>56.67</x:v>
      </x:c>
    </x:row>
    <x:row r="538" spans="1:5">
      <x:c r="A538" s="0" t="s">
        <x:v>1479</x:v>
      </x:c>
      <x:c r="B538" s="0" t="s">
        <x:v>22</x:v>
      </x:c>
      <x:c r="C538" s="0" t="s">
        <x:v>654</x:v>
      </x:c>
      <x:c r="D538" s="44" t="n">
        <x:v>14.68</x:v>
      </x:c>
    </x:row>
    <x:row r="539" spans="1:5">
      <x:c r="A539" s="0" t="s">
        <x:v>1481</x:v>
      </x:c>
      <x:c r="B539" s="0" t="s">
        <x:v>22</x:v>
      </x:c>
      <x:c r="C539" s="0" t="s">
        <x:v>672</x:v>
      </x:c>
      <x:c r="D539" s="44" t="n">
        <x:v>18.96</x:v>
      </x:c>
    </x:row>
    <x:row r="540" spans="1:5">
      <x:c r="A540" s="0" t="s">
        <x:v>1483</x:v>
      </x:c>
      <x:c r="B540" s="0" t="s">
        <x:v>22</x:v>
      </x:c>
      <x:c r="C540" s="0" t="s">
        <x:v>650</x:v>
      </x:c>
      <x:c r="D540" s="44" t="n">
        <x:v>6.18</x:v>
      </x:c>
    </x:row>
    <x:row r="541" spans="1:5">
      <x:c r="A541" s="0" t="s">
        <x:v>1485</x:v>
      </x:c>
      <x:c r="B541" s="0" t="s">
        <x:v>22</x:v>
      </x:c>
      <x:c r="C541" s="0" t="s">
        <x:v>666</x:v>
      </x:c>
      <x:c r="D541" s="44" t="n">
        <x:v>18.13</x:v>
      </x:c>
    </x:row>
    <x:row r="542" spans="1:5">
      <x:c r="A542" s="0" t="s">
        <x:v>1487</x:v>
      </x:c>
      <x:c r="B542" s="0" t="s">
        <x:v>22</x:v>
      </x:c>
      <x:c r="C542" s="0" t="s">
        <x:v>668</x:v>
      </x:c>
      <x:c r="D542" s="44" t="n">
        <x:v>143.15</x:v>
      </x:c>
    </x:row>
    <x:row r="543" spans="1:5">
      <x:c r="A543" s="0" t="s">
        <x:v>936</x:v>
      </x:c>
      <x:c r="B543" s="0" t="s">
        <x:v>22</x:v>
      </x:c>
      <x:c r="C543" s="0" t="s">
        <x:v>935</x:v>
      </x:c>
      <x:c r="D543" s="44" t="n">
        <x:v>98.37</x:v>
      </x:c>
    </x:row>
    <x:row r="544" spans="1:5">
      <x:c r="A544" s="0" t="s">
        <x:v>1491</x:v>
      </x:c>
      <x:c r="B544" s="0" t="s">
        <x:v>22</x:v>
      </x:c>
      <x:c r="C544" s="0" t="s">
        <x:v>1492</x:v>
      </x:c>
      <x:c r="D544" s="44" t="n">
        <x:v>1.57</x:v>
      </x:c>
    </x:row>
    <x:row r="545" spans="1:5">
      <x:c r="A545" s="0" t="s">
        <x:v>1494</x:v>
      </x:c>
      <x:c r="B545" s="0" t="s">
        <x:v>22</x:v>
      </x:c>
      <x:c r="C545" s="0" t="s">
        <x:v>1495</x:v>
      </x:c>
      <x:c r="D545" s="44" t="n">
        <x:v>9.61</x:v>
      </x:c>
    </x:row>
    <x:row r="546" spans="1:5">
      <x:c r="A546" s="0" t="s">
        <x:v>1489</x:v>
      </x:c>
      <x:c r="B546" s="0" t="s">
        <x:v>22</x:v>
      </x:c>
      <x:c r="C546" s="0" t="s">
        <x:v>682</x:v>
      </x:c>
      <x:c r="D546" s="44" t="n">
        <x:v>20.38</x:v>
      </x:c>
    </x:row>
    <x:row r="547" spans="1:5">
      <x:c r="A547" s="0" t="s">
        <x:v>1497</x:v>
      </x:c>
      <x:c r="B547" s="0" t="s">
        <x:v>22</x:v>
      </x:c>
      <x:c r="C547" s="0" t="s">
        <x:v>658</x:v>
      </x:c>
      <x:c r="D547" s="44" t="n">
        <x:v>11.07</x:v>
      </x:c>
    </x:row>
    <x:row r="548" spans="1:5">
      <x:c r="A548" s="0" t="s">
        <x:v>1499</x:v>
      </x:c>
      <x:c r="B548" s="0" t="s">
        <x:v>22</x:v>
      </x:c>
      <x:c r="C548" s="0" t="s">
        <x:v>674</x:v>
      </x:c>
      <x:c r="D548" s="44" t="n">
        <x:v>2.65</x:v>
      </x:c>
    </x:row>
    <x:row r="549" spans="1:5">
      <x:c r="A549" s="0" t="s">
        <x:v>1501</x:v>
      </x:c>
      <x:c r="B549" s="0" t="s">
        <x:v>22</x:v>
      </x:c>
      <x:c r="C549" s="0" t="s">
        <x:v>676</x:v>
      </x:c>
      <x:c r="D549" s="44" t="n">
        <x:v>11.6</x:v>
      </x:c>
    </x:row>
    <x:row r="550" spans="1:5">
      <x:c r="A550" s="0" t="s">
        <x:v>1503</x:v>
      </x:c>
      <x:c r="B550" s="0" t="s">
        <x:v>22</x:v>
      </x:c>
      <x:c r="C550" s="0" t="s">
        <x:v>670</x:v>
      </x:c>
      <x:c r="D550" s="44" t="n">
        <x:v>136.37</x:v>
      </x:c>
    </x:row>
    <x:row r="551" spans="1:5">
      <x:c r="A551" s="0" t="s">
        <x:v>1505</x:v>
      </x:c>
      <x:c r="B551" s="0" t="s">
        <x:v>22</x:v>
      </x:c>
      <x:c r="C551" s="0" t="s">
        <x:v>656</x:v>
      </x:c>
      <x:c r="D551" s="44" t="n">
        <x:v>0.23</x:v>
      </x:c>
    </x:row>
    <x:row r="552" spans="1:5">
      <x:c r="A552" s="0" t="s">
        <x:v>1507</x:v>
      </x:c>
      <x:c r="B552" s="0" t="s">
        <x:v>22</x:v>
      </x:c>
      <x:c r="C552" s="0" t="s">
        <x:v>652</x:v>
      </x:c>
      <x:c r="D552" s="44" t="n">
        <x:v>7.14</x:v>
      </x:c>
    </x:row>
    <x:row r="553" spans="1:5">
      <x:c r="A553" s="0" t="s">
        <x:v>1509</x:v>
      </x:c>
      <x:c r="B553" s="0" t="s">
        <x:v>22</x:v>
      </x:c>
      <x:c r="C553" s="0" t="s">
        <x:v>660</x:v>
      </x:c>
      <x:c r="D553" s="44" t="n">
        <x:v>18.2</x:v>
      </x:c>
    </x:row>
    <x:row r="554" spans="1:5">
      <x:c r="A554" s="0" t="s">
        <x:v>1511</x:v>
      </x:c>
      <x:c r="B554" s="0" t="s">
        <x:v>22</x:v>
      </x:c>
      <x:c r="C554" s="0" t="s">
        <x:v>662</x:v>
      </x:c>
      <x:c r="D554" s="44" t="n">
        <x:v>12.21</x:v>
      </x:c>
    </x:row>
    <x:row r="555" spans="1:5">
      <x:c r="A555" s="0" t="s">
        <x:v>1513</x:v>
      </x:c>
      <x:c r="B555" s="0" t="s">
        <x:v>22</x:v>
      </x:c>
      <x:c r="C555" s="0" t="s">
        <x:v>1514</x:v>
      </x:c>
      <x:c r="D555" s="44" t="n">
        <x:v>19.6</x:v>
      </x:c>
    </x:row>
    <x:row r="556" spans="1:5">
      <x:c r="A556" s="0" t="s">
        <x:v>945</x:v>
      </x:c>
      <x:c r="B556" s="0" t="s">
        <x:v>22</x:v>
      </x:c>
      <x:c r="C556" s="0" t="s">
        <x:v>946</x:v>
      </x:c>
      <x:c r="D556" s="44" t="n">
        <x:v>1.47</x:v>
      </x:c>
    </x:row>
    <x:row r="557" spans="1:5">
      <x:c r="A557" s="0" t="s">
        <x:v>1011</x:v>
      </x:c>
      <x:c r="B557" s="0" t="s">
        <x:v>755</x:v>
      </x:c>
      <x:c r="C557" s="0" t="s">
        <x:v>1012</x:v>
      </x:c>
      <x:c r="D557" s="44" t="n">
        <x:v>23.27</x:v>
      </x:c>
    </x:row>
    <x:row r="558" spans="1:5">
      <x:c r="A558" s="0" t="s">
        <x:v>1015</x:v>
      </x:c>
      <x:c r="B558" s="0" t="s">
        <x:v>755</x:v>
      </x:c>
      <x:c r="C558" s="0" t="s">
        <x:v>1016</x:v>
      </x:c>
      <x:c r="D558" s="44" t="n">
        <x:v>6459.25</x:v>
      </x:c>
    </x:row>
    <x:row r="559" spans="1:5">
      <x:c r="A559" s="0" t="s">
        <x:v>1520</x:v>
      </x:c>
      <x:c r="B559" s="0" t="s">
        <x:v>15</x:v>
      </x:c>
      <x:c r="C559" s="0" t="s">
        <x:v>1521</x:v>
      </x:c>
      <x:c r="D559" s="44" t="n">
        <x:v>0.38</x:v>
      </x:c>
    </x:row>
    <x:row r="560" spans="1:5">
      <x:c r="A560" s="0" t="s">
        <x:v>796</x:v>
      </x:c>
      <x:c r="B560" s="0" t="s">
        <x:v>771</x:v>
      </x:c>
      <x:c r="C560" s="0" t="s">
        <x:v>797</x:v>
      </x:c>
      <x:c r="D560" s="44" t="n">
        <x:v>1.45</x:v>
      </x:c>
    </x:row>
    <x:row r="561" spans="1:5">
      <x:c r="A561" s="0" t="s">
        <x:v>1313</x:v>
      </x:c>
      <x:c r="B561" s="0" t="s">
        <x:v>43</x:v>
      </x:c>
      <x:c r="C561" s="0" t="s">
        <x:v>1314</x:v>
      </x:c>
      <x:c r="D561" s="44" t="n">
        <x:v>31.5</x:v>
      </x:c>
    </x:row>
    <x:row r="562" spans="1:5">
      <x:c r="A562" s="0" t="s">
        <x:v>1588</x:v>
      </x:c>
      <x:c r="B562" s="0" t="s">
        <x:v>43</x:v>
      </x:c>
      <x:c r="C562" s="0" t="s">
        <x:v>1589</x:v>
      </x:c>
      <x:c r="D562" s="44" t="n">
        <x:v>0.59</x:v>
      </x:c>
    </x:row>
    <x:row r="563" spans="1:5">
      <x:c r="A563" s="0" t="s">
        <x:v>1301</x:v>
      </x:c>
      <x:c r="B563" s="0" t="s">
        <x:v>43</x:v>
      </x:c>
      <x:c r="C563" s="0" t="s">
        <x:v>1302</x:v>
      </x:c>
      <x:c r="D563" s="44" t="n">
        <x:v>1</x:v>
      </x:c>
    </x:row>
    <x:row r="564" spans="1:5">
      <x:c r="A564" s="0" t="s">
        <x:v>813</x:v>
      </x:c>
      <x:c r="B564" s="0" t="s">
        <x:v>43</x:v>
      </x:c>
      <x:c r="C564" s="0" t="s">
        <x:v>814</x:v>
      </x:c>
      <x:c r="D564" s="44" t="n">
        <x:v>1.21</x:v>
      </x:c>
    </x:row>
    <x:row r="565" spans="1:5">
      <x:c r="A565" s="0" t="s">
        <x:v>1299</x:v>
      </x:c>
      <x:c r="B565" s="0" t="s">
        <x:v>43</x:v>
      </x:c>
      <x:c r="C565" s="0" t="s">
        <x:v>1300</x:v>
      </x:c>
      <x:c r="D565" s="44" t="n">
        <x:v>0.98</x:v>
      </x:c>
    </x:row>
    <x:row r="566" spans="1:5">
      <x:c r="A566" s="0" t="s">
        <x:v>815</x:v>
      </x:c>
      <x:c r="B566" s="0" t="s">
        <x:v>43</x:v>
      </x:c>
      <x:c r="C566" s="0" t="s">
        <x:v>816</x:v>
      </x:c>
      <x:c r="D566" s="44" t="n">
        <x:v>1.04</x:v>
      </x:c>
    </x:row>
    <x:row r="567" spans="1:5">
      <x:c r="A567" s="0" t="s">
        <x:v>1595</x:v>
      </x:c>
      <x:c r="B567" s="0" t="s">
        <x:v>43</x:v>
      </x:c>
      <x:c r="C567" s="0" t="s">
        <x:v>1596</x:v>
      </x:c>
      <x:c r="D567" s="44" t="n">
        <x:v>1.15</x:v>
      </x:c>
    </x:row>
    <x:row r="568" spans="1:5">
      <x:c r="A568" s="0" t="s">
        <x:v>1593</x:v>
      </x:c>
      <x:c r="B568" s="0" t="s">
        <x:v>43</x:v>
      </x:c>
      <x:c r="C568" s="0" t="s">
        <x:v>1594</x:v>
      </x:c>
      <x:c r="D568" s="44" t="n">
        <x:v>1.33</x:v>
      </x:c>
    </x:row>
    <x:row r="569" spans="1:5">
      <x:c r="A569" s="0" t="s">
        <x:v>1576</x:v>
      </x:c>
      <x:c r="B569" s="0" t="s">
        <x:v>43</x:v>
      </x:c>
      <x:c r="C569" s="0" t="s">
        <x:v>1577</x:v>
      </x:c>
      <x:c r="D569" s="44" t="n">
        <x:v>1.54</x:v>
      </x:c>
    </x:row>
    <x:row r="570" spans="1:5">
      <x:c r="A570" s="0" t="s">
        <x:v>1590</x:v>
      </x:c>
      <x:c r="B570" s="0" t="s">
        <x:v>43</x:v>
      </x:c>
      <x:c r="C570" s="0" t="s">
        <x:v>1591</x:v>
      </x:c>
      <x:c r="D570" s="44" t="n">
        <x:v>1.46</x:v>
      </x:c>
    </x:row>
    <x:row r="571" spans="1:5">
      <x:c r="A571" s="0" t="s">
        <x:v>817</x:v>
      </x:c>
      <x:c r="B571" s="0" t="s">
        <x:v>43</x:v>
      </x:c>
      <x:c r="C571" s="0" t="s">
        <x:v>818</x:v>
      </x:c>
      <x:c r="D571" s="44" t="n">
        <x:v>0.41</x:v>
      </x:c>
    </x:row>
    <x:row r="572" spans="1:5">
      <x:c r="A572" s="0" t="s">
        <x:v>1618</x:v>
      </x:c>
      <x:c r="B572" s="0" t="s">
        <x:v>15</x:v>
      </x:c>
      <x:c r="C572" s="0" t="s">
        <x:v>1619</x:v>
      </x:c>
      <x:c r="D572" s="44" t="n">
        <x:v>3.36</x:v>
      </x:c>
    </x:row>
    <x:row r="573" spans="1:5">
      <x:c r="A573" s="0" t="s">
        <x:v>1736</x:v>
      </x:c>
      <x:c r="B573" s="0" t="s">
        <x:v>43</x:v>
      </x:c>
      <x:c r="C573" s="0" t="s">
        <x:v>1737</x:v>
      </x:c>
      <x:c r="D573" s="44" t="n">
        <x:v>1.4</x:v>
      </x:c>
    </x:row>
    <x:row r="574" spans="1:5">
      <x:c r="A574" s="0" t="s">
        <x:v>1734</x:v>
      </x:c>
      <x:c r="B574" s="0" t="s">
        <x:v>43</x:v>
      </x:c>
      <x:c r="C574" s="0" t="s">
        <x:v>1735</x:v>
      </x:c>
      <x:c r="D574" s="44" t="n">
        <x:v>1.97</x:v>
      </x:c>
    </x:row>
    <x:row r="575" spans="1:5">
      <x:c r="A575" s="0" t="s">
        <x:v>1730</x:v>
      </x:c>
      <x:c r="B575" s="0" t="s">
        <x:v>43</x:v>
      </x:c>
      <x:c r="C575" s="0" t="s">
        <x:v>1731</x:v>
      </x:c>
      <x:c r="D575" s="44" t="n">
        <x:v>2.6</x:v>
      </x:c>
    </x:row>
    <x:row r="576" spans="1:5">
      <x:c r="A576" s="0" t="s">
        <x:v>819</x:v>
      </x:c>
      <x:c r="B576" s="0" t="s">
        <x:v>15</x:v>
      </x:c>
      <x:c r="C576" s="0" t="s">
        <x:v>820</x:v>
      </x:c>
      <x:c r="D576" s="44" t="n">
        <x:v>1.86</x:v>
      </x:c>
    </x:row>
    <x:row r="577" spans="1:5">
      <x:c r="A577" s="0" t="s">
        <x:v>1600</x:v>
      </x:c>
      <x:c r="B577" s="0" t="s">
        <x:v>15</x:v>
      </x:c>
      <x:c r="C577" s="0" t="s">
        <x:v>1601</x:v>
      </x:c>
      <x:c r="D577" s="44" t="n">
        <x:v>2.42</x:v>
      </x:c>
    </x:row>
    <x:row r="578" spans="1:5">
      <x:c r="A578" s="0" t="s">
        <x:v>1606</x:v>
      </x:c>
      <x:c r="B578" s="0" t="s">
        <x:v>15</x:v>
      </x:c>
      <x:c r="C578" s="0" t="s">
        <x:v>1607</x:v>
      </x:c>
      <x:c r="D578" s="44" t="n">
        <x:v>2.49</x:v>
      </x:c>
    </x:row>
    <x:row r="579" spans="1:5">
      <x:c r="A579" s="0" t="s">
        <x:v>1646</x:v>
      </x:c>
      <x:c r="B579" s="0" t="s">
        <x:v>15</x:v>
      </x:c>
      <x:c r="C579" s="0" t="s">
        <x:v>1647</x:v>
      </x:c>
      <x:c r="D579" s="44" t="n">
        <x:v>3.02</x:v>
      </x:c>
    </x:row>
    <x:row r="580" spans="1:5">
      <x:c r="A580" s="0" t="s">
        <x:v>1630</x:v>
      </x:c>
      <x:c r="B580" s="0" t="s">
        <x:v>15</x:v>
      </x:c>
      <x:c r="C580" s="0" t="s">
        <x:v>1631</x:v>
      </x:c>
      <x:c r="D580" s="44" t="n">
        <x:v>9.3</x:v>
      </x:c>
    </x:row>
    <x:row r="581" spans="1:5">
      <x:c r="A581" s="0" t="s">
        <x:v>1603</x:v>
      </x:c>
      <x:c r="B581" s="0" t="s">
        <x:v>15</x:v>
      </x:c>
      <x:c r="C581" s="0" t="s">
        <x:v>1604</x:v>
      </x:c>
      <x:c r="D581" s="44" t="n">
        <x:v>3.71</x:v>
      </x:c>
    </x:row>
    <x:row r="582" spans="1:5">
      <x:c r="A582" s="0" t="s">
        <x:v>1846</x:v>
      </x:c>
      <x:c r="B582" s="0" t="s">
        <x:v>15</x:v>
      </x:c>
      <x:c r="C582" s="0" t="s">
        <x:v>1847</x:v>
      </x:c>
      <x:c r="D582" s="44" t="n">
        <x:v>56.71</x:v>
      </x:c>
    </x:row>
    <x:row r="583" spans="1:5">
      <x:c r="A583" s="0" t="s">
        <x:v>1650</x:v>
      </x:c>
      <x:c r="B583" s="0" t="s">
        <x:v>15</x:v>
      </x:c>
      <x:c r="C583" s="0" t="s">
        <x:v>1651</x:v>
      </x:c>
      <x:c r="D583" s="44" t="n">
        <x:v>4.47</x:v>
      </x:c>
    </x:row>
    <x:row r="584" spans="1:5">
      <x:c r="A584" s="0" t="s">
        <x:v>1625</x:v>
      </x:c>
      <x:c r="B584" s="0" t="s">
        <x:v>15</x:v>
      </x:c>
      <x:c r="C584" s="0" t="s">
        <x:v>1626</x:v>
      </x:c>
      <x:c r="D584" s="44" t="n">
        <x:v>4.47</x:v>
      </x:c>
    </x:row>
    <x:row r="585" spans="1:5">
      <x:c r="A585" s="0" t="s">
        <x:v>1632</x:v>
      </x:c>
      <x:c r="B585" s="0" t="s">
        <x:v>771</x:v>
      </x:c>
      <x:c r="C585" s="0" t="s">
        <x:v>1633</x:v>
      </x:c>
      <x:c r="D585" s="44" t="n">
        <x:v>17.5</x:v>
      </x:c>
    </x:row>
    <x:row r="586" spans="1:5">
      <x:c r="A586" s="0" t="s">
        <x:v>1081</x:v>
      </x:c>
      <x:c r="B586" s="0" t="s">
        <x:v>771</x:v>
      </x:c>
      <x:c r="C586" s="0" t="s">
        <x:v>1082</x:v>
      </x:c>
      <x:c r="D586" s="44" t="n">
        <x:v>2.89</x:v>
      </x:c>
    </x:row>
    <x:row r="587" spans="1:5">
      <x:c r="A587" s="0" t="s">
        <x:v>1079</x:v>
      </x:c>
      <x:c r="B587" s="0" t="s">
        <x:v>15</x:v>
      </x:c>
      <x:c r="C587" s="0" t="s">
        <x:v>1080</x:v>
      </x:c>
      <x:c r="D587" s="44" t="n">
        <x:v>91.16</x:v>
      </x:c>
    </x:row>
    <x:row r="588" spans="1:5">
      <x:c r="A588" s="0" t="s">
        <x:v>1586</x:v>
      </x:c>
      <x:c r="B588" s="0" t="s">
        <x:v>43</x:v>
      </x:c>
      <x:c r="C588" s="0" t="s">
        <x:v>1587</x:v>
      </x:c>
      <x:c r="D588" s="44" t="n">
        <x:v>0.04</x:v>
      </x:c>
    </x:row>
    <x:row r="589" spans="1:5">
      <x:c r="A589" s="0" t="s">
        <x:v>825</x:v>
      </x:c>
      <x:c r="B589" s="0" t="s">
        <x:v>771</x:v>
      </x:c>
      <x:c r="C589" s="0" t="s">
        <x:v>826</x:v>
      </x:c>
      <x:c r="D589" s="44" t="n">
        <x:v>0.95</x:v>
      </x:c>
    </x:row>
    <x:row r="590" spans="1:5">
      <x:c r="A590" s="0" t="s">
        <x:v>1584</x:v>
      </x:c>
      <x:c r="B590" s="0" t="s">
        <x:v>771</x:v>
      </x:c>
      <x:c r="C590" s="0" t="s">
        <x:v>1585</x:v>
      </x:c>
      <x:c r="D590" s="44" t="n">
        <x:v>1.37</x:v>
      </x:c>
    </x:row>
    <x:row r="591" spans="1:5">
      <x:c r="A591" s="0" t="s">
        <x:v>1724</x:v>
      </x:c>
      <x:c r="B591" s="0" t="s">
        <x:v>1021</x:v>
      </x:c>
      <x:c r="C591" s="0" t="s">
        <x:v>1725</x:v>
      </x:c>
      <x:c r="D591" s="44" t="n">
        <x:v>10.76</x:v>
      </x:c>
    </x:row>
    <x:row r="592" spans="1:5">
      <x:c r="A592" s="0" t="s">
        <x:v>2060</x:v>
      </x:c>
      <x:c r="B592" s="0" t="s">
        <x:v>1021</x:v>
      </x:c>
      <x:c r="C592" s="0" t="s">
        <x:v>2061</x:v>
      </x:c>
      <x:c r="D592" s="44" t="n">
        <x:v>15.49</x:v>
      </x:c>
    </x:row>
    <x:row r="593" spans="1:5">
      <x:c r="A593" s="0" t="s">
        <x:v>821</x:v>
      </x:c>
      <x:c r="B593" s="0" t="s">
        <x:v>43</x:v>
      </x:c>
      <x:c r="C593" s="0" t="s">
        <x:v>822</x:v>
      </x:c>
      <x:c r="D593" s="44" t="n">
        <x:v>0.05</x:v>
      </x:c>
    </x:row>
    <x:row r="594" spans="1:5">
      <x:c r="A594" s="0" t="s">
        <x:v>1622</x:v>
      </x:c>
      <x:c r="B594" s="0" t="s">
        <x:v>771</x:v>
      </x:c>
      <x:c r="C594" s="0" t="s">
        <x:v>1623</x:v>
      </x:c>
      <x:c r="D594" s="44" t="n">
        <x:v>0.86</x:v>
      </x:c>
    </x:row>
    <x:row r="595" spans="1:5">
      <x:c r="A595" s="0" t="s">
        <x:v>2732</x:v>
      </x:c>
      <x:c r="B595" s="0" t="s">
        <x:v>43</x:v>
      </x:c>
      <x:c r="C595" s="0" t="s">
        <x:v>1031</x:v>
      </x:c>
      <x:c r="D595" s="44" t="n">
        <x:v>0.41</x:v>
      </x:c>
    </x:row>
    <x:row r="596" spans="1:5">
      <x:c r="A596" s="0" t="s">
        <x:v>1030</x:v>
      </x:c>
      <x:c r="B596" s="0" t="s">
        <x:v>43</x:v>
      </x:c>
      <x:c r="C596" s="0" t="s">
        <x:v>1031</x:v>
      </x:c>
      <x:c r="D596" s="44" t="n">
        <x:v>0.37</x:v>
      </x:c>
    </x:row>
    <x:row r="597" spans="1:5">
      <x:c r="A597" s="0" t="s">
        <x:v>2733</x:v>
      </x:c>
      <x:c r="B597" s="0" t="s">
        <x:v>43</x:v>
      </x:c>
      <x:c r="C597" s="0" t="s">
        <x:v>1031</x:v>
      </x:c>
      <x:c r="D597" s="44" t="n">
        <x:v>0.41</x:v>
      </x:c>
    </x:row>
    <x:row r="598" spans="1:5">
      <x:c r="A598" s="0" t="s">
        <x:v>1026</x:v>
      </x:c>
      <x:c r="B598" s="0" t="s">
        <x:v>15</x:v>
      </x:c>
      <x:c r="C598" s="0" t="s">
        <x:v>1027</x:v>
      </x:c>
      <x:c r="D598" s="44" t="n">
        <x:v>35.95</x:v>
      </x:c>
    </x:row>
    <x:row r="599" spans="1:5">
      <x:c r="A599" s="0" t="s">
        <x:v>829</x:v>
      </x:c>
      <x:c r="B599" s="0" t="s">
        <x:v>15</x:v>
      </x:c>
      <x:c r="C599" s="0" t="s">
        <x:v>830</x:v>
      </x:c>
      <x:c r="D599" s="44" t="n">
        <x:v>55.95</x:v>
      </x:c>
    </x:row>
    <x:row r="600" spans="1:5">
      <x:c r="A600" s="0" t="s">
        <x:v>1285</x:v>
      </x:c>
      <x:c r="B600" s="0" t="s">
        <x:v>15</x:v>
      </x:c>
      <x:c r="C600" s="0" t="s">
        <x:v>1286</x:v>
      </x:c>
      <x:c r="D600" s="44" t="n">
        <x:v>65.4</x:v>
      </x:c>
    </x:row>
    <x:row r="601" spans="1:5">
      <x:c r="A601" s="0" t="s">
        <x:v>1671</x:v>
      </x:c>
      <x:c r="B601" s="0" t="s">
        <x:v>15</x:v>
      </x:c>
      <x:c r="C601" s="0" t="s">
        <x:v>1672</x:v>
      </x:c>
      <x:c r="D601" s="44" t="n">
        <x:v>18.09</x:v>
      </x:c>
    </x:row>
    <x:row r="602" spans="1:5">
      <x:c r="A602" s="0" t="s">
        <x:v>1654</x:v>
      </x:c>
      <x:c r="B602" s="0" t="s">
        <x:v>22</x:v>
      </x:c>
      <x:c r="C602" s="0" t="s">
        <x:v>1655</x:v>
      </x:c>
      <x:c r="D602" s="44" t="n">
        <x:v>2.8</x:v>
      </x:c>
    </x:row>
    <x:row r="603" spans="1:5">
      <x:c r="A603" s="0" t="s">
        <x:v>884</x:v>
      </x:c>
      <x:c r="B603" s="0" t="s">
        <x:v>15</x:v>
      </x:c>
      <x:c r="C603" s="0" t="s">
        <x:v>885</x:v>
      </x:c>
      <x:c r="D603" s="44" t="n">
        <x:v>16.02</x:v>
      </x:c>
    </x:row>
    <x:row r="604" spans="1:5">
      <x:c r="A604" s="0" t="s">
        <x:v>1657</x:v>
      </x:c>
      <x:c r="B604" s="0" t="s">
        <x:v>15</x:v>
      </x:c>
      <x:c r="C604" s="0" t="s">
        <x:v>1658</x:v>
      </x:c>
      <x:c r="D604" s="44" t="n">
        <x:v>7.16</x:v>
      </x:c>
    </x:row>
    <x:row r="605" spans="1:5">
      <x:c r="A605" s="0" t="s">
        <x:v>1652</x:v>
      </x:c>
      <x:c r="B605" s="0" t="s">
        <x:v>15</x:v>
      </x:c>
      <x:c r="C605" s="0" t="s">
        <x:v>1653</x:v>
      </x:c>
      <x:c r="D605" s="44" t="n">
        <x:v>4.54</x:v>
      </x:c>
    </x:row>
    <x:row r="606" spans="1:5">
      <x:c r="A606" s="0" t="s">
        <x:v>1661</x:v>
      </x:c>
      <x:c r="B606" s="0" t="s">
        <x:v>15</x:v>
      </x:c>
      <x:c r="C606" s="0" t="s">
        <x:v>1662</x:v>
      </x:c>
      <x:c r="D606" s="44" t="n">
        <x:v>3.33</x:v>
      </x:c>
    </x:row>
    <x:row r="607" spans="1:5">
      <x:c r="A607" s="0" t="s">
        <x:v>1318</x:v>
      </x:c>
      <x:c r="B607" s="0" t="s">
        <x:v>15</x:v>
      </x:c>
      <x:c r="C607" s="0" t="s">
        <x:v>1319</x:v>
      </x:c>
      <x:c r="D607" s="44" t="n">
        <x:v>26.14</x:v>
      </x:c>
    </x:row>
    <x:row r="608" spans="1:5">
      <x:c r="A608" s="0" t="s">
        <x:v>1663</x:v>
      </x:c>
      <x:c r="B608" s="0" t="s">
        <x:v>15</x:v>
      </x:c>
      <x:c r="C608" s="0" t="s">
        <x:v>1664</x:v>
      </x:c>
      <x:c r="D608" s="44" t="n">
        <x:v>20.54</x:v>
      </x:c>
    </x:row>
    <x:row r="609" spans="1:5">
      <x:c r="A609" s="0" t="s">
        <x:v>1666</x:v>
      </x:c>
      <x:c r="B609" s="0" t="s">
        <x:v>22</x:v>
      </x:c>
      <x:c r="C609" s="0" t="s">
        <x:v>1667</x:v>
      </x:c>
      <x:c r="D609" s="44" t="n">
        <x:v>33.3</x:v>
      </x:c>
    </x:row>
    <x:row r="610" spans="1:5">
      <x:c r="A610" s="0" t="s">
        <x:v>1316</x:v>
      </x:c>
      <x:c r="B610" s="0" t="s">
        <x:v>15</x:v>
      </x:c>
      <x:c r="C610" s="0" t="s">
        <x:v>1317</x:v>
      </x:c>
      <x:c r="D610" s="44" t="n">
        <x:v>10.8</x:v>
      </x:c>
    </x:row>
    <x:row r="611" spans="1:5">
      <x:c r="A611" s="0" t="s">
        <x:v>1615</x:v>
      </x:c>
      <x:c r="B611" s="0" t="s">
        <x:v>15</x:v>
      </x:c>
      <x:c r="C611" s="0" t="s">
        <x:v>1616</x:v>
      </x:c>
      <x:c r="D611" s="44" t="n">
        <x:v>96.63</x:v>
      </x:c>
    </x:row>
    <x:row r="612" spans="1:5">
      <x:c r="A612" s="0" t="s">
        <x:v>837</x:v>
      </x:c>
      <x:c r="B612" s="0" t="s">
        <x:v>771</x:v>
      </x:c>
      <x:c r="C612" s="0" t="s">
        <x:v>838</x:v>
      </x:c>
      <x:c r="D612" s="44" t="n">
        <x:v>13.9</x:v>
      </x:c>
    </x:row>
    <x:row r="613" spans="1:5">
      <x:c r="A613" s="0" t="s">
        <x:v>1324</x:v>
      </x:c>
      <x:c r="B613" s="0" t="s">
        <x:v>1322</x:v>
      </x:c>
      <x:c r="C613" s="0" t="s">
        <x:v>1325</x:v>
      </x:c>
      <x:c r="D613" s="44" t="n">
        <x:v>12.93</x:v>
      </x:c>
    </x:row>
    <x:row r="614" spans="1:5">
      <x:c r="A614" s="0" t="s">
        <x:v>866</x:v>
      </x:c>
      <x:c r="B614" s="0" t="s">
        <x:v>771</x:v>
      </x:c>
      <x:c r="C614" s="0" t="s">
        <x:v>867</x:v>
      </x:c>
      <x:c r="D614" s="44" t="n">
        <x:v>8.87</x:v>
      </x:c>
    </x:row>
    <x:row r="615" spans="1:5">
      <x:c r="A615" s="0" t="s">
        <x:v>839</x:v>
      </x:c>
      <x:c r="B615" s="0" t="s">
        <x:v>771</x:v>
      </x:c>
      <x:c r="C615" s="0" t="s">
        <x:v>840</x:v>
      </x:c>
      <x:c r="D615" s="44" t="n">
        <x:v>21.14</x:v>
      </x:c>
    </x:row>
    <x:row r="616" spans="1:5">
      <x:c r="A616" s="0" t="s">
        <x:v>1321</x:v>
      </x:c>
      <x:c r="B616" s="0" t="s">
        <x:v>1322</x:v>
      </x:c>
      <x:c r="C616" s="0" t="s">
        <x:v>1323</x:v>
      </x:c>
      <x:c r="D616" s="44" t="n">
        <x:v>6.35</x:v>
      </x:c>
    </x:row>
    <x:row r="617" spans="1:5">
      <x:c r="A617" s="0" t="s">
        <x:v>1038</x:v>
      </x:c>
      <x:c r="B617" s="0" t="s">
        <x:v>771</x:v>
      </x:c>
      <x:c r="C617" s="0" t="s">
        <x:v>850</x:v>
      </x:c>
      <x:c r="D617" s="44" t="n">
        <x:v>0.83</x:v>
      </x:c>
    </x:row>
    <x:row r="618" spans="1:5">
      <x:c r="A618" s="0" t="s">
        <x:v>845</x:v>
      </x:c>
      <x:c r="B618" s="0" t="s">
        <x:v>15</x:v>
      </x:c>
      <x:c r="C618" s="0" t="s">
        <x:v>846</x:v>
      </x:c>
      <x:c r="D618" s="44" t="n">
        <x:v>8.88</x:v>
      </x:c>
    </x:row>
    <x:row r="619" spans="1:5">
      <x:c r="A619" s="0" t="s">
        <x:v>1635</x:v>
      </x:c>
      <x:c r="B619" s="0" t="s">
        <x:v>22</x:v>
      </x:c>
      <x:c r="C619" s="0" t="s">
        <x:v>1636</x:v>
      </x:c>
      <x:c r="D619" s="44" t="n">
        <x:v>15.3</x:v>
      </x:c>
    </x:row>
    <x:row r="620" spans="1:5">
      <x:c r="A620" s="0" t="s">
        <x:v>849</x:v>
      </x:c>
      <x:c r="B620" s="0" t="s">
        <x:v>771</x:v>
      </x:c>
      <x:c r="C620" s="0" t="s">
        <x:v>850</x:v>
      </x:c>
      <x:c r="D620" s="44" t="n">
        <x:v>0.76</x:v>
      </x:c>
    </x:row>
    <x:row r="621" spans="1:5">
      <x:c r="A621" s="0" t="s">
        <x:v>1684</x:v>
      </x:c>
      <x:c r="B621" s="0" t="s">
        <x:v>43</x:v>
      </x:c>
      <x:c r="C621" s="0" t="s">
        <x:v>1685</x:v>
      </x:c>
      <x:c r="D621" s="44" t="n">
        <x:v>0.14</x:v>
      </x:c>
    </x:row>
    <x:row r="622" spans="1:5">
      <x:c r="A622" s="0" t="s">
        <x:v>1680</x:v>
      </x:c>
      <x:c r="B622" s="0" t="s">
        <x:v>15</x:v>
      </x:c>
      <x:c r="C622" s="0" t="s">
        <x:v>1681</x:v>
      </x:c>
      <x:c r="D622" s="44" t="n">
        <x:v>8.42</x:v>
      </x:c>
    </x:row>
    <x:row r="623" spans="1:5">
      <x:c r="A623" s="0" t="s">
        <x:v>1678</x:v>
      </x:c>
      <x:c r="B623" s="0" t="s">
        <x:v>15</x:v>
      </x:c>
      <x:c r="C623" s="0" t="s">
        <x:v>1679</x:v>
      </x:c>
      <x:c r="D623" s="44" t="n">
        <x:v>19.37</x:v>
      </x:c>
    </x:row>
    <x:row r="624" spans="1:5">
      <x:c r="A624" s="0" t="s">
        <x:v>1689</x:v>
      </x:c>
      <x:c r="B624" s="0" t="s">
        <x:v>43</x:v>
      </x:c>
      <x:c r="C624" s="0" t="s">
        <x:v>1690</x:v>
      </x:c>
      <x:c r="D624" s="44" t="n">
        <x:v>41.85</x:v>
      </x:c>
    </x:row>
    <x:row r="625" spans="1:5">
      <x:c r="A625" s="0" t="s">
        <x:v>1696</x:v>
      </x:c>
      <x:c r="B625" s="0" t="s">
        <x:v>43</x:v>
      </x:c>
      <x:c r="C625" s="0" t="s">
        <x:v>1697</x:v>
      </x:c>
      <x:c r="D625" s="44" t="n">
        <x:v>10.8</x:v>
      </x:c>
    </x:row>
    <x:row r="626" spans="1:5">
      <x:c r="A626" s="0" t="s">
        <x:v>1039</x:v>
      </x:c>
      <x:c r="B626" s="0" t="s">
        <x:v>43</x:v>
      </x:c>
      <x:c r="C626" s="0" t="s">
        <x:v>1040</x:v>
      </x:c>
      <x:c r="D626" s="44" t="n">
        <x:v>16.44</x:v>
      </x:c>
    </x:row>
    <x:row r="627" spans="1:5">
      <x:c r="A627" s="0" t="s">
        <x:v>1344</x:v>
      </x:c>
      <x:c r="B627" s="0" t="s">
        <x:v>22</x:v>
      </x:c>
      <x:c r="C627" s="49" t="s">
        <x:v>1345</x:v>
      </x:c>
      <x:c r="D627" s="44" t="n">
        <x:v>719.16</x:v>
      </x:c>
    </x:row>
    <x:row r="628" spans="1:5">
      <x:c r="A628" s="0" t="s">
        <x:v>1341</x:v>
      </x:c>
      <x:c r="B628" s="0" t="s">
        <x:v>22</x:v>
      </x:c>
      <x:c r="C628" s="49" t="s">
        <x:v>1342</x:v>
      </x:c>
      <x:c r="D628" s="44" t="n">
        <x:v>1119.16</x:v>
      </x:c>
    </x:row>
    <x:row r="629" spans="1:5">
      <x:c r="A629" s="0" t="s">
        <x:v>1335</x:v>
      </x:c>
      <x:c r="B629" s="0" t="s">
        <x:v>15</x:v>
      </x:c>
      <x:c r="C629" s="49" t="s">
        <x:v>1336</x:v>
      </x:c>
      <x:c r="D629" s="44" t="n">
        <x:v>765.53</x:v>
      </x:c>
    </x:row>
    <x:row r="630" spans="1:5">
      <x:c r="A630" s="0" t="s">
        <x:v>1347</x:v>
      </x:c>
      <x:c r="B630" s="0" t="s">
        <x:v>22</x:v>
      </x:c>
      <x:c r="C630" s="0" t="s">
        <x:v>1348</x:v>
      </x:c>
      <x:c r="D630" s="44" t="n">
        <x:v>105</x:v>
      </x:c>
    </x:row>
    <x:row r="631" spans="1:5">
      <x:c r="A631" s="0" t="s">
        <x:v>870</x:v>
      </x:c>
      <x:c r="B631" s="0" t="s">
        <x:v>22</x:v>
      </x:c>
      <x:c r="C631" s="0" t="s">
        <x:v>871</x:v>
      </x:c>
      <x:c r="D631" s="44" t="n">
        <x:v>29.82</x:v>
      </x:c>
    </x:row>
    <x:row r="632" spans="1:5">
      <x:c r="A632" s="0" t="s">
        <x:v>2300</x:v>
      </x:c>
      <x:c r="B632" s="0" t="s">
        <x:v>22</x:v>
      </x:c>
      <x:c r="C632" s="49" t="s">
        <x:v>2301</x:v>
      </x:c>
      <x:c r="D632" s="44" t="n">
        <x:v>277.82</x:v>
      </x:c>
    </x:row>
    <x:row r="633" spans="1:5">
      <x:c r="A633" s="0" t="s">
        <x:v>1287</x:v>
      </x:c>
      <x:c r="B633" s="0" t="s">
        <x:v>22</x:v>
      </x:c>
      <x:c r="C633" s="49" t="s">
        <x:v>1288</x:v>
      </x:c>
      <x:c r="D633" s="44" t="n">
        <x:v>392.5</x:v>
      </x:c>
    </x:row>
    <x:row r="634" spans="1:5">
      <x:c r="A634" s="0" t="s">
        <x:v>1297</x:v>
      </x:c>
      <x:c r="B634" s="0" t="s">
        <x:v>22</x:v>
      </x:c>
      <x:c r="C634" s="49" t="s">
        <x:v>89</x:v>
      </x:c>
      <x:c r="D634" s="44" t="n">
        <x:v>457.41</x:v>
      </x:c>
    </x:row>
    <x:row r="635" spans="1:5">
      <x:c r="A635" s="0" t="s">
        <x:v>888</x:v>
      </x:c>
      <x:c r="B635" s="0" t="s">
        <x:v>22</x:v>
      </x:c>
      <x:c r="C635" s="0" t="s">
        <x:v>887</x:v>
      </x:c>
      <x:c r="D635" s="44" t="n">
        <x:v>41.28</x:v>
      </x:c>
    </x:row>
    <x:row r="636" spans="1:5">
      <x:c r="A636" s="0" t="s">
        <x:v>1702</x:v>
      </x:c>
      <x:c r="B636" s="0" t="s">
        <x:v>15</x:v>
      </x:c>
      <x:c r="C636" s="0" t="s">
        <x:v>1703</x:v>
      </x:c>
      <x:c r="D636" s="44" t="n">
        <x:v>174.6</x:v>
      </x:c>
    </x:row>
    <x:row r="637" spans="1:5">
      <x:c r="A637" s="0" t="s">
        <x:v>1353</x:v>
      </x:c>
      <x:c r="B637" s="0" t="s">
        <x:v>22</x:v>
      </x:c>
      <x:c r="C637" s="49" t="s">
        <x:v>1354</x:v>
      </x:c>
      <x:c r="D637" s="44" t="n">
        <x:v>889.57</x:v>
      </x:c>
    </x:row>
    <x:row r="638" spans="1:5">
      <x:c r="A638" s="0" t="s">
        <x:v>1350</x:v>
      </x:c>
      <x:c r="B638" s="0" t="s">
        <x:v>22</x:v>
      </x:c>
      <x:c r="C638" s="0" t="s">
        <x:v>1351</x:v>
      </x:c>
      <x:c r="D638" s="44" t="n">
        <x:v>801.41</x:v>
      </x:c>
    </x:row>
    <x:row r="639" spans="1:5">
      <x:c r="A639" s="0" t="s">
        <x:v>1292</x:v>
      </x:c>
      <x:c r="B639" s="0" t="s">
        <x:v>22</x:v>
      </x:c>
      <x:c r="C639" s="49" t="s">
        <x:v>1293</x:v>
      </x:c>
      <x:c r="D639" s="44" t="n">
        <x:v>570.74</x:v>
      </x:c>
    </x:row>
    <x:row r="640" spans="1:5">
      <x:c r="A640" s="0" t="s">
        <x:v>1330</x:v>
      </x:c>
      <x:c r="B640" s="0" t="s">
        <x:v>15</x:v>
      </x:c>
      <x:c r="C640" s="49" t="s">
        <x:v>1331</x:v>
      </x:c>
      <x:c r="D640" s="44" t="n">
        <x:v>797.7</x:v>
      </x:c>
    </x:row>
    <x:row r="641" spans="1:5">
      <x:c r="A641" s="0" t="s">
        <x:v>1338</x:v>
      </x:c>
      <x:c r="B641" s="0" t="s">
        <x:v>22</x:v>
      </x:c>
      <x:c r="C641" s="0" t="s">
        <x:v>1339</x:v>
      </x:c>
      <x:c r="D641" s="44" t="n">
        <x:v>4400.77</x:v>
      </x:c>
    </x:row>
    <x:row r="642" spans="1:5">
      <x:c r="A642" s="0" t="s">
        <x:v>1705</x:v>
      </x:c>
      <x:c r="B642" s="0" t="s">
        <x:v>22</x:v>
      </x:c>
      <x:c r="C642" s="0" t="s">
        <x:v>1706</x:v>
      </x:c>
      <x:c r="D642" s="44" t="n">
        <x:v>55.22</x:v>
      </x:c>
    </x:row>
    <x:row r="643" spans="1:5">
      <x:c r="A643" s="0" t="s">
        <x:v>878</x:v>
      </x:c>
      <x:c r="B643" s="0" t="s">
        <x:v>43</x:v>
      </x:c>
      <x:c r="C643" s="0" t="s">
        <x:v>879</x:v>
      </x:c>
      <x:c r="D643" s="44" t="n">
        <x:v>2.05</x:v>
      </x:c>
    </x:row>
    <x:row r="644" spans="1:5">
      <x:c r="A644" s="0" t="s">
        <x:v>1289</x:v>
      </x:c>
      <x:c r="B644" s="0" t="s">
        <x:v>22</x:v>
      </x:c>
      <x:c r="C644" s="0" t="s">
        <x:v>1290</x:v>
      </x:c>
      <x:c r="D644" s="44" t="n">
        <x:v>23.87</x:v>
      </x:c>
    </x:row>
    <x:row r="645" spans="1:5">
      <x:c r="A645" s="0" t="s">
        <x:v>1294</x:v>
      </x:c>
      <x:c r="B645" s="0" t="s">
        <x:v>22</x:v>
      </x:c>
      <x:c r="C645" s="0" t="s">
        <x:v>1295</x:v>
      </x:c>
      <x:c r="D645" s="44" t="n">
        <x:v>12.94</x:v>
      </x:c>
    </x:row>
    <x:row r="646" spans="1:5">
      <x:c r="A646" s="0" t="s">
        <x:v>889</x:v>
      </x:c>
      <x:c r="B646" s="0" t="s">
        <x:v>22</x:v>
      </x:c>
      <x:c r="C646" s="0" t="s">
        <x:v>890</x:v>
      </x:c>
      <x:c r="D646" s="44" t="n">
        <x:v>4.91</x:v>
      </x:c>
    </x:row>
    <x:row r="647" spans="1:5">
      <x:c r="A647" s="0" t="s">
        <x:v>1356</x:v>
      </x:c>
      <x:c r="B647" s="0" t="s">
        <x:v>38</x:v>
      </x:c>
      <x:c r="C647" s="49" t="s">
        <x:v>1357</x:v>
      </x:c>
      <x:c r="D647" s="44" t="n">
        <x:v>2800</x:v>
      </x:c>
    </x:row>
    <x:row r="648" spans="1:5">
      <x:c r="A648" s="0" t="s">
        <x:v>1716</x:v>
      </x:c>
      <x:c r="B648" s="0" t="s">
        <x:v>22</x:v>
      </x:c>
      <x:c r="C648" s="0" t="s">
        <x:v>1717</x:v>
      </x:c>
      <x:c r="D648" s="44" t="n">
        <x:v>16.38</x:v>
      </x:c>
    </x:row>
    <x:row r="649" spans="1:5">
      <x:c r="A649" s="0" t="s">
        <x:v>1719</x:v>
      </x:c>
      <x:c r="B649" s="0" t="s">
        <x:v>43</x:v>
      </x:c>
      <x:c r="C649" s="0" t="s">
        <x:v>1720</x:v>
      </x:c>
      <x:c r="D649" s="44" t="n">
        <x:v>10.89</x:v>
      </x:c>
    </x:row>
    <x:row r="650" spans="1:5">
      <x:c r="A650" s="0" t="s">
        <x:v>1708</x:v>
      </x:c>
      <x:c r="B650" s="0" t="s">
        <x:v>22</x:v>
      </x:c>
      <x:c r="C650" s="0" t="s">
        <x:v>1709</x:v>
      </x:c>
      <x:c r="D650" s="44" t="n">
        <x:v>38.91</x:v>
      </x:c>
    </x:row>
    <x:row r="651" spans="1:5">
      <x:c r="A651" s="0" t="s">
        <x:v>1711</x:v>
      </x:c>
      <x:c r="B651" s="0" t="s">
        <x:v>22</x:v>
      </x:c>
      <x:c r="C651" s="0" t="s">
        <x:v>1712</x:v>
      </x:c>
      <x:c r="D651" s="44" t="n">
        <x:v>76.9</x:v>
      </x:c>
    </x:row>
    <x:row r="652" spans="1:5">
      <x:c r="A652" s="0" t="s">
        <x:v>1332</x:v>
      </x:c>
      <x:c r="B652" s="0" t="s">
        <x:v>15</x:v>
      </x:c>
      <x:c r="C652" s="0" t="s">
        <x:v>1333</x:v>
      </x:c>
      <x:c r="D652" s="44" t="n">
        <x:v>52.22</x:v>
      </x:c>
    </x:row>
    <x:row r="653" spans="1:5">
      <x:c r="A653" s="0" t="s">
        <x:v>1727</x:v>
      </x:c>
      <x:c r="B653" s="0" t="s">
        <x:v>15</x:v>
      </x:c>
      <x:c r="C653" s="0" t="s">
        <x:v>1728</x:v>
      </x:c>
      <x:c r="D653" s="44" t="n">
        <x:v>812.41</x:v>
      </x:c>
    </x:row>
    <x:row r="654" spans="1:5">
      <x:c r="A654" s="0" t="s">
        <x:v>1722</x:v>
      </x:c>
      <x:c r="B654" s="0" t="s">
        <x:v>15</x:v>
      </x:c>
      <x:c r="C654" s="49" t="s">
        <x:v>1723</x:v>
      </x:c>
      <x:c r="D654" s="44" t="n">
        <x:v>215.15</x:v>
      </x:c>
    </x:row>
    <x:row r="655" spans="1:5">
      <x:c r="A655" s="0" t="s">
        <x:v>1402</x:v>
      </x:c>
      <x:c r="B655" s="0" t="s">
        <x:v>542</x:v>
      </x:c>
      <x:c r="C655" s="49" t="s">
        <x:v>1403</x:v>
      </x:c>
      <x:c r="D655" s="44" t="n">
        <x:v>1002.34</x:v>
      </x:c>
    </x:row>
    <x:row r="656" spans="1:5">
      <x:c r="A656" s="0" t="s">
        <x:v>1732</x:v>
      </x:c>
      <x:c r="B656" s="0" t="s">
        <x:v>22</x:v>
      </x:c>
      <x:c r="C656" s="0" t="s">
        <x:v>1733</x:v>
      </x:c>
      <x:c r="D656" s="44" t="n">
        <x:v>1.2</x:v>
      </x:c>
    </x:row>
    <x:row r="657" spans="1:5">
      <x:c r="A657" s="0" t="s">
        <x:v>1743</x:v>
      </x:c>
      <x:c r="B657" s="0" t="s">
        <x:v>43</x:v>
      </x:c>
      <x:c r="C657" s="0" t="s">
        <x:v>1744</x:v>
      </x:c>
      <x:c r="D657" s="44" t="n">
        <x:v>39.9</x:v>
      </x:c>
    </x:row>
    <x:row r="658" spans="1:5">
      <x:c r="A658" s="0" t="s">
        <x:v>1741</x:v>
      </x:c>
      <x:c r="B658" s="0" t="s">
        <x:v>22</x:v>
      </x:c>
      <x:c r="C658" s="0" t="s">
        <x:v>1742</x:v>
      </x:c>
      <x:c r="D658" s="44" t="n">
        <x:v>20.25</x:v>
      </x:c>
    </x:row>
    <x:row r="659" spans="1:5">
      <x:c r="A659" s="0" t="s">
        <x:v>2321</x:v>
      </x:c>
      <x:c r="B659" s="0" t="s">
        <x:v>22</x:v>
      </x:c>
      <x:c r="C659" s="0" t="s">
        <x:v>2322</x:v>
      </x:c>
      <x:c r="D659" s="44" t="n">
        <x:v>3.05</x:v>
      </x:c>
    </x:row>
    <x:row r="660" spans="1:5">
      <x:c r="A660" s="0" t="s">
        <x:v>2328</x:v>
      </x:c>
      <x:c r="B660" s="0" t="s">
        <x:v>22</x:v>
      </x:c>
      <x:c r="C660" s="0" t="s">
        <x:v>2329</x:v>
      </x:c>
      <x:c r="D660" s="44" t="n">
        <x:v>16.25</x:v>
      </x:c>
    </x:row>
    <x:row r="661" spans="1:5">
      <x:c r="A661" s="0" t="s">
        <x:v>2316</x:v>
      </x:c>
      <x:c r="B661" s="0" t="s">
        <x:v>22</x:v>
      </x:c>
      <x:c r="C661" s="0" t="s">
        <x:v>2317</x:v>
      </x:c>
      <x:c r="D661" s="44" t="n">
        <x:v>2.64</x:v>
      </x:c>
    </x:row>
    <x:row r="662" spans="1:5">
      <x:c r="A662" s="0" t="s">
        <x:v>1739</x:v>
      </x:c>
      <x:c r="B662" s="0" t="s">
        <x:v>22</x:v>
      </x:c>
      <x:c r="C662" s="0" t="s">
        <x:v>1740</x:v>
      </x:c>
      <x:c r="D662" s="44" t="n">
        <x:v>0.26</x:v>
      </x:c>
    </x:row>
    <x:row r="663" spans="1:5">
      <x:c r="A663" s="0" t="s">
        <x:v>2323</x:v>
      </x:c>
      <x:c r="B663" s="0" t="s">
        <x:v>22</x:v>
      </x:c>
      <x:c r="C663" s="0" t="s">
        <x:v>2324</x:v>
      </x:c>
      <x:c r="D663" s="44" t="n">
        <x:v>0.04</x:v>
      </x:c>
    </x:row>
    <x:row r="664" spans="1:5">
      <x:c r="A664" s="0" t="s">
        <x:v>2326</x:v>
      </x:c>
      <x:c r="B664" s="0" t="s">
        <x:v>22</x:v>
      </x:c>
      <x:c r="C664" s="0" t="s">
        <x:v>2327</x:v>
      </x:c>
      <x:c r="D664" s="44" t="n">
        <x:v>0.19</x:v>
      </x:c>
    </x:row>
    <x:row r="665" spans="1:5">
      <x:c r="A665" s="0" t="s">
        <x:v>2318</x:v>
      </x:c>
      <x:c r="B665" s="0" t="s">
        <x:v>22</x:v>
      </x:c>
      <x:c r="C665" s="0" t="s">
        <x:v>2319</x:v>
      </x:c>
      <x:c r="D665" s="44" t="n">
        <x:v>0.02</x:v>
      </x:c>
    </x:row>
    <x:row r="666" spans="1:5">
      <x:c r="A666" s="0" t="s">
        <x:v>1771</x:v>
      </x:c>
      <x:c r="B666" s="0" t="s">
        <x:v>43</x:v>
      </x:c>
      <x:c r="C666" s="0" t="s">
        <x:v>1772</x:v>
      </x:c>
      <x:c r="D666" s="44" t="n">
        <x:v>4.07</x:v>
      </x:c>
    </x:row>
    <x:row r="667" spans="1:5">
      <x:c r="A667" s="0" t="s">
        <x:v>1774</x:v>
      </x:c>
      <x:c r="B667" s="0" t="s">
        <x:v>43</x:v>
      </x:c>
      <x:c r="C667" s="0" t="s">
        <x:v>1775</x:v>
      </x:c>
      <x:c r="D667" s="44" t="n">
        <x:v>3.33</x:v>
      </x:c>
    </x:row>
    <x:row r="668" spans="1:5">
      <x:c r="A668" s="0" t="s">
        <x:v>1777</x:v>
      </x:c>
      <x:c r="B668" s="0" t="s">
        <x:v>43</x:v>
      </x:c>
      <x:c r="C668" s="0" t="s">
        <x:v>1778</x:v>
      </x:c>
      <x:c r="D668" s="44" t="n">
        <x:v>4.78</x:v>
      </x:c>
    </x:row>
    <x:row r="669" spans="1:5">
      <x:c r="A669" s="0" t="s">
        <x:v>1762</x:v>
      </x:c>
      <x:c r="B669" s="0" t="s">
        <x:v>43</x:v>
      </x:c>
      <x:c r="C669" s="0" t="s">
        <x:v>1763</x:v>
      </x:c>
      <x:c r="D669" s="44" t="n">
        <x:v>3.62</x:v>
      </x:c>
    </x:row>
    <x:row r="670" spans="1:5">
      <x:c r="A670" s="0" t="s">
        <x:v>1765</x:v>
      </x:c>
      <x:c r="B670" s="0" t="s">
        <x:v>43</x:v>
      </x:c>
      <x:c r="C670" s="0" t="s">
        <x:v>1766</x:v>
      </x:c>
      <x:c r="D670" s="44" t="n">
        <x:v>6.15</x:v>
      </x:c>
    </x:row>
    <x:row r="671" spans="1:5">
      <x:c r="A671" s="0" t="s">
        <x:v>1768</x:v>
      </x:c>
      <x:c r="B671" s="0" t="s">
        <x:v>43</x:v>
      </x:c>
      <x:c r="C671" s="0" t="s">
        <x:v>1769</x:v>
      </x:c>
      <x:c r="D671" s="44" t="n">
        <x:v>3.96</x:v>
      </x:c>
    </x:row>
    <x:row r="672" spans="1:5">
      <x:c r="A672" s="0" t="s">
        <x:v>2734</x:v>
      </x:c>
      <x:c r="B672" s="0" t="s">
        <x:v>43</x:v>
      </x:c>
      <x:c r="C672" s="0" t="s">
        <x:v>2735</x:v>
      </x:c>
      <x:c r="D672" s="44" t="n">
        <x:v>13.59</x:v>
      </x:c>
    </x:row>
    <x:row r="673" spans="1:5">
      <x:c r="A673" s="0" t="s">
        <x:v>1780</x:v>
      </x:c>
      <x:c r="B673" s="0" t="s">
        <x:v>43</x:v>
      </x:c>
      <x:c r="C673" s="0" t="s">
        <x:v>1781</x:v>
      </x:c>
      <x:c r="D673" s="44" t="n">
        <x:v>4.82</x:v>
      </x:c>
    </x:row>
    <x:row r="674" spans="1:5">
      <x:c r="A674" s="0" t="s">
        <x:v>1789</x:v>
      </x:c>
      <x:c r="B674" s="0" t="s">
        <x:v>43</x:v>
      </x:c>
      <x:c r="C674" s="0" t="s">
        <x:v>1790</x:v>
      </x:c>
      <x:c r="D674" s="44" t="n">
        <x:v>5.63</x:v>
      </x:c>
    </x:row>
    <x:row r="675" spans="1:5">
      <x:c r="A675" s="0" t="s">
        <x:v>1796</x:v>
      </x:c>
      <x:c r="B675" s="0" t="s">
        <x:v>43</x:v>
      </x:c>
      <x:c r="C675" s="0" t="s">
        <x:v>1797</x:v>
      </x:c>
      <x:c r="D675" s="44" t="n">
        <x:v>6.02</x:v>
      </x:c>
    </x:row>
    <x:row r="676" spans="1:5">
      <x:c r="A676" s="0" t="s">
        <x:v>1805</x:v>
      </x:c>
      <x:c r="B676" s="0" t="s">
        <x:v>43</x:v>
      </x:c>
      <x:c r="C676" s="0" t="s">
        <x:v>1806</x:v>
      </x:c>
      <x:c r="D676" s="44" t="n">
        <x:v>6.5</x:v>
      </x:c>
    </x:row>
    <x:row r="677" spans="1:5">
      <x:c r="A677" s="0" t="s">
        <x:v>1808</x:v>
      </x:c>
      <x:c r="B677" s="0" t="s">
        <x:v>43</x:v>
      </x:c>
      <x:c r="C677" s="0" t="s">
        <x:v>1809</x:v>
      </x:c>
      <x:c r="D677" s="44" t="n">
        <x:v>6.97</x:v>
      </x:c>
    </x:row>
    <x:row r="678" spans="1:5">
      <x:c r="A678" s="0" t="s">
        <x:v>1051</x:v>
      </x:c>
      <x:c r="B678" s="0" t="s">
        <x:v>43</x:v>
      </x:c>
      <x:c r="C678" s="0" t="s">
        <x:v>1052</x:v>
      </x:c>
      <x:c r="D678" s="44" t="n">
        <x:v>7.9</x:v>
      </x:c>
    </x:row>
    <x:row r="679" spans="1:5">
      <x:c r="A679" s="0" t="s">
        <x:v>1059</x:v>
      </x:c>
      <x:c r="B679" s="0" t="s">
        <x:v>43</x:v>
      </x:c>
      <x:c r="C679" s="0" t="s">
        <x:v>1060</x:v>
      </x:c>
      <x:c r="D679" s="44" t="n">
        <x:v>8.49</x:v>
      </x:c>
    </x:row>
    <x:row r="680" spans="1:5">
      <x:c r="A680" s="0" t="s">
        <x:v>1815</x:v>
      </x:c>
      <x:c r="B680" s="0" t="s">
        <x:v>43</x:v>
      </x:c>
      <x:c r="C680" s="0" t="s">
        <x:v>1816</x:v>
      </x:c>
      <x:c r="D680" s="44" t="n">
        <x:v>12.93</x:v>
      </x:c>
    </x:row>
    <x:row r="681" spans="1:5">
      <x:c r="A681" s="0" t="s">
        <x:v>1822</x:v>
      </x:c>
      <x:c r="B681" s="0" t="s">
        <x:v>43</x:v>
      </x:c>
      <x:c r="C681" s="0" t="s">
        <x:v>1823</x:v>
      </x:c>
      <x:c r="D681" s="44" t="n">
        <x:v>14.8</x:v>
      </x:c>
    </x:row>
    <x:row r="682" spans="1:5">
      <x:c r="A682" s="0" t="s">
        <x:v>1045</x:v>
      </x:c>
      <x:c r="B682" s="0" t="s">
        <x:v>43</x:v>
      </x:c>
      <x:c r="C682" s="0" t="s">
        <x:v>1046</x:v>
      </x:c>
      <x:c r="D682" s="44" t="n">
        <x:v>9.2</x:v>
      </x:c>
    </x:row>
    <x:row r="683" spans="1:5">
      <x:c r="A683" s="0" t="s">
        <x:v>1065</x:v>
      </x:c>
      <x:c r="B683" s="0" t="s">
        <x:v>43</x:v>
      </x:c>
      <x:c r="C683" s="0" t="s">
        <x:v>1066</x:v>
      </x:c>
      <x:c r="D683" s="44" t="n">
        <x:v>10.39</x:v>
      </x:c>
    </x:row>
    <x:row r="684" spans="1:5">
      <x:c r="A684" s="0" t="s">
        <x:v>1071</x:v>
      </x:c>
      <x:c r="B684" s="0" t="s">
        <x:v>43</x:v>
      </x:c>
      <x:c r="C684" s="0" t="s">
        <x:v>1072</x:v>
      </x:c>
      <x:c r="D684" s="44" t="n">
        <x:v>12.66</x:v>
      </x:c>
    </x:row>
    <x:row r="685" spans="1:5">
      <x:c r="A685" s="0" t="s">
        <x:v>1826</x:v>
      </x:c>
      <x:c r="B685" s="0" t="s">
        <x:v>43</x:v>
      </x:c>
      <x:c r="C685" s="0" t="s">
        <x:v>1827</x:v>
      </x:c>
      <x:c r="D685" s="44" t="n">
        <x:v>16.63</x:v>
      </x:c>
    </x:row>
    <x:row r="686" spans="1:5">
      <x:c r="A686" s="0" t="s">
        <x:v>1829</x:v>
      </x:c>
      <x:c r="B686" s="0" t="s">
        <x:v>43</x:v>
      </x:c>
      <x:c r="C686" s="0" t="s">
        <x:v>1830</x:v>
      </x:c>
      <x:c r="D686" s="44" t="n">
        <x:v>23.72</x:v>
      </x:c>
    </x:row>
    <x:row r="687" spans="1:5">
      <x:c r="A687" s="0" t="s">
        <x:v>2736</x:v>
      </x:c>
      <x:c r="B687" s="0" t="s">
        <x:v>43</x:v>
      </x:c>
      <x:c r="C687" s="0" t="s">
        <x:v>2735</x:v>
      </x:c>
      <x:c r="D687" s="44" t="n">
        <x:v>13.59</x:v>
      </x:c>
    </x:row>
    <x:row r="688" spans="1:5">
      <x:c r="A688" s="0" t="s">
        <x:v>1832</x:v>
      </x:c>
      <x:c r="B688" s="0" t="s">
        <x:v>15</x:v>
      </x:c>
      <x:c r="C688" s="0" t="s">
        <x:v>1833</x:v>
      </x:c>
      <x:c r="D688" s="44" t="n">
        <x:v>8.1</x:v>
      </x:c>
    </x:row>
    <x:row r="689" spans="1:5">
      <x:c r="A689" s="0" t="s">
        <x:v>1839</x:v>
      </x:c>
      <x:c r="B689" s="0" t="s">
        <x:v>15</x:v>
      </x:c>
      <x:c r="C689" s="0" t="s">
        <x:v>1840</x:v>
      </x:c>
      <x:c r="D689" s="44" t="n">
        <x:v>15.2</x:v>
      </x:c>
    </x:row>
    <x:row r="690" spans="1:5">
      <x:c r="A690" s="0" t="s">
        <x:v>1849</x:v>
      </x:c>
      <x:c r="B690" s="0" t="s">
        <x:v>22</x:v>
      </x:c>
      <x:c r="C690" s="49" t="s">
        <x:v>1850</x:v>
      </x:c>
      <x:c r="D690" s="44" t="n">
        <x:v>1813</x:v>
      </x:c>
    </x:row>
    <x:row r="691" spans="1:5">
      <x:c r="A691" s="0" t="s">
        <x:v>1852</x:v>
      </x:c>
      <x:c r="B691" s="0" t="s">
        <x:v>22</x:v>
      </x:c>
      <x:c r="C691" s="49" t="s">
        <x:v>1853</x:v>
      </x:c>
      <x:c r="D691" s="44" t="n">
        <x:v>2252</x:v>
      </x:c>
    </x:row>
    <x:row r="692" spans="1:5">
      <x:c r="A692" s="0" t="s">
        <x:v>1855</x:v>
      </x:c>
      <x:c r="B692" s="0" t="s">
        <x:v>22</x:v>
      </x:c>
      <x:c r="C692" s="0" t="s">
        <x:v>1856</x:v>
      </x:c>
      <x:c r="D692" s="44" t="n">
        <x:v>159.04</x:v>
      </x:c>
    </x:row>
    <x:row r="693" spans="1:5">
      <x:c r="A693" s="0" t="s">
        <x:v>1858</x:v>
      </x:c>
      <x:c r="B693" s="0" t="s">
        <x:v>22</x:v>
      </x:c>
      <x:c r="C693" s="0" t="s">
        <x:v>1859</x:v>
      </x:c>
      <x:c r="D693" s="44" t="n">
        <x:v>102.2</x:v>
      </x:c>
    </x:row>
    <x:row r="694" spans="1:5">
      <x:c r="A694" s="0" t="s">
        <x:v>1861</x:v>
      </x:c>
      <x:c r="B694" s="0" t="s">
        <x:v>22</x:v>
      </x:c>
      <x:c r="C694" s="0" t="s">
        <x:v>1862</x:v>
      </x:c>
      <x:c r="D694" s="44" t="n">
        <x:v>127.64</x:v>
      </x:c>
    </x:row>
    <x:row r="695" spans="1:5">
      <x:c r="A695" s="0" t="s">
        <x:v>1864</x:v>
      </x:c>
      <x:c r="B695" s="0" t="s">
        <x:v>22</x:v>
      </x:c>
      <x:c r="C695" s="0" t="s">
        <x:v>1865</x:v>
      </x:c>
      <x:c r="D695" s="44" t="n">
        <x:v>105.7</x:v>
      </x:c>
    </x:row>
    <x:row r="696" spans="1:5">
      <x:c r="A696" s="0" t="s">
        <x:v>1867</x:v>
      </x:c>
      <x:c r="B696" s="0" t="s">
        <x:v>22</x:v>
      </x:c>
      <x:c r="C696" s="0" t="s">
        <x:v>1868</x:v>
      </x:c>
      <x:c r="D696" s="44" t="n">
        <x:v>220.27</x:v>
      </x:c>
    </x:row>
    <x:row r="697" spans="1:5">
      <x:c r="A697" s="0" t="s">
        <x:v>1870</x:v>
      </x:c>
      <x:c r="B697" s="0" t="s">
        <x:v>22</x:v>
      </x:c>
      <x:c r="C697" s="0" t="s">
        <x:v>340</x:v>
      </x:c>
      <x:c r="D697" s="44" t="n">
        <x:v>241.55</x:v>
      </x:c>
    </x:row>
    <x:row r="698" spans="1:5">
      <x:c r="A698" s="0" t="s">
        <x:v>1872</x:v>
      </x:c>
      <x:c r="B698" s="0" t="s">
        <x:v>22</x:v>
      </x:c>
      <x:c r="C698" s="0" t="s">
        <x:v>1873</x:v>
      </x:c>
      <x:c r="D698" s="44" t="n">
        <x:v>88.5</x:v>
      </x:c>
    </x:row>
    <x:row r="699" spans="1:5">
      <x:c r="A699" s="0" t="s">
        <x:v>1085</x:v>
      </x:c>
      <x:c r="B699" s="0" t="s">
        <x:v>22</x:v>
      </x:c>
      <x:c r="C699" s="0" t="s">
        <x:v>1086</x:v>
      </x:c>
      <x:c r="D699" s="44" t="n">
        <x:v>19.75</x:v>
      </x:c>
    </x:row>
    <x:row r="700" spans="1:5">
      <x:c r="A700" s="0" t="s">
        <x:v>1877</x:v>
      </x:c>
      <x:c r="B700" s="0" t="s">
        <x:v>22</x:v>
      </x:c>
      <x:c r="C700" s="0" t="s">
        <x:v>1878</x:v>
      </x:c>
      <x:c r="D700" s="44" t="n">
        <x:v>139.22</x:v>
      </x:c>
    </x:row>
    <x:row r="701" spans="1:5">
      <x:c r="A701" s="0" t="s">
        <x:v>1880</x:v>
      </x:c>
      <x:c r="B701" s="0" t="s">
        <x:v>22</x:v>
      </x:c>
      <x:c r="C701" s="0" t="s">
        <x:v>1881</x:v>
      </x:c>
      <x:c r="D701" s="44" t="n">
        <x:v>173.23</x:v>
      </x:c>
    </x:row>
    <x:row r="702" spans="1:5">
      <x:c r="A702" s="0" t="s">
        <x:v>1883</x:v>
      </x:c>
      <x:c r="B702" s="0" t="s">
        <x:v>22</x:v>
      </x:c>
      <x:c r="C702" s="0" t="s">
        <x:v>1884</x:v>
      </x:c>
      <x:c r="D702" s="44" t="n">
        <x:v>8.2</x:v>
      </x:c>
    </x:row>
    <x:row r="703" spans="1:5">
      <x:c r="A703" s="0" t="s">
        <x:v>1901</x:v>
      </x:c>
      <x:c r="B703" s="0" t="s">
        <x:v>22</x:v>
      </x:c>
      <x:c r="C703" s="0" t="s">
        <x:v>591</x:v>
      </x:c>
      <x:c r="D703" s="44" t="n">
        <x:v>14.81</x:v>
      </x:c>
    </x:row>
    <x:row r="704" spans="1:5">
      <x:c r="A704" s="0" t="s">
        <x:v>1898</x:v>
      </x:c>
      <x:c r="B704" s="0" t="s">
        <x:v>22</x:v>
      </x:c>
      <x:c r="C704" s="0" t="s">
        <x:v>1899</x:v>
      </x:c>
      <x:c r="D704" s="44" t="n">
        <x:v>29.23</x:v>
      </x:c>
    </x:row>
    <x:row r="705" spans="1:5">
      <x:c r="A705" s="0" t="s">
        <x:v>1889</x:v>
      </x:c>
      <x:c r="B705" s="0" t="s">
        <x:v>22</x:v>
      </x:c>
      <x:c r="C705" s="0" t="s">
        <x:v>1890</x:v>
      </x:c>
      <x:c r="D705" s="44" t="n">
        <x:v>79.38</x:v>
      </x:c>
    </x:row>
    <x:row r="706" spans="1:5">
      <x:c r="A706" s="0" t="s">
        <x:v>1886</x:v>
      </x:c>
      <x:c r="B706" s="0" t="s">
        <x:v>22</x:v>
      </x:c>
      <x:c r="C706" s="0" t="s">
        <x:v>1887</x:v>
      </x:c>
      <x:c r="D706" s="44" t="n">
        <x:v>57.95</x:v>
      </x:c>
    </x:row>
    <x:row r="707" spans="1:5">
      <x:c r="A707" s="0" t="s">
        <x:v>1089</x:v>
      </x:c>
      <x:c r="B707" s="0" t="s">
        <x:v>22</x:v>
      </x:c>
      <x:c r="C707" s="0" t="s">
        <x:v>1090</x:v>
      </x:c>
      <x:c r="D707" s="44" t="n">
        <x:v>6188.65</x:v>
      </x:c>
    </x:row>
    <x:row r="708" spans="1:5">
      <x:c r="A708" s="0" t="s">
        <x:v>1892</x:v>
      </x:c>
      <x:c r="B708" s="0" t="s">
        <x:v>22</x:v>
      </x:c>
      <x:c r="C708" s="0" t="s">
        <x:v>1893</x:v>
      </x:c>
      <x:c r="D708" s="44" t="n">
        <x:v>571</x:v>
      </x:c>
    </x:row>
    <x:row r="709" spans="1:5">
      <x:c r="A709" s="0" t="s">
        <x:v>1895</x:v>
      </x:c>
      <x:c r="B709" s="0" t="s">
        <x:v>22</x:v>
      </x:c>
      <x:c r="C709" s="0" t="s">
        <x:v>1896</x:v>
      </x:c>
      <x:c r="D709" s="44" t="n">
        <x:v>1040.46</x:v>
      </x:c>
    </x:row>
    <x:row r="710" spans="1:5">
      <x:c r="A710" s="0" t="s">
        <x:v>1905</x:v>
      </x:c>
      <x:c r="B710" s="0" t="s">
        <x:v>22</x:v>
      </x:c>
      <x:c r="C710" s="0" t="s">
        <x:v>1906</x:v>
      </x:c>
      <x:c r="D710" s="44" t="n">
        <x:v>232.98</x:v>
      </x:c>
    </x:row>
    <x:row r="711" spans="1:5">
      <x:c r="A711" s="0" t="s">
        <x:v>1819</x:v>
      </x:c>
      <x:c r="B711" s="0" t="s">
        <x:v>22</x:v>
      </x:c>
      <x:c r="C711" s="0" t="s">
        <x:v>1820</x:v>
      </x:c>
      <x:c r="D711" s="44" t="n">
        <x:v>28.61</x:v>
      </x:c>
    </x:row>
    <x:row r="712" spans="1:5">
      <x:c r="A712" s="0" t="s">
        <x:v>1057</x:v>
      </x:c>
      <x:c r="B712" s="0" t="s">
        <x:v>22</x:v>
      </x:c>
      <x:c r="C712" s="0" t="s">
        <x:v>1058</x:v>
      </x:c>
      <x:c r="D712" s="44" t="n">
        <x:v>33.24</x:v>
      </x:c>
    </x:row>
    <x:row r="713" spans="1:5">
      <x:c r="A713" s="0" t="s">
        <x:v>1791</x:v>
      </x:c>
      <x:c r="B713" s="0" t="s">
        <x:v>22</x:v>
      </x:c>
      <x:c r="C713" s="0" t="s">
        <x:v>1792</x:v>
      </x:c>
      <x:c r="D713" s="44" t="n">
        <x:v>14.16</x:v>
      </x:c>
    </x:row>
    <x:row r="714" spans="1:5">
      <x:c r="A714" s="0" t="s">
        <x:v>1782</x:v>
      </x:c>
      <x:c r="B714" s="0" t="s">
        <x:v>22</x:v>
      </x:c>
      <x:c r="C714" s="0" t="s">
        <x:v>1783</x:v>
      </x:c>
      <x:c r="D714" s="44" t="n">
        <x:v>9.35</x:v>
      </x:c>
    </x:row>
    <x:row r="715" spans="1:5">
      <x:c r="A715" s="0" t="s">
        <x:v>1803</x:v>
      </x:c>
      <x:c r="B715" s="0" t="s">
        <x:v>22</x:v>
      </x:c>
      <x:c r="C715" s="0" t="s">
        <x:v>1804</x:v>
      </x:c>
      <x:c r="D715" s="44" t="n">
        <x:v>20.91</x:v>
      </x:c>
    </x:row>
    <x:row r="716" spans="1:5">
      <x:c r="A716" s="0" t="s">
        <x:v>1794</x:v>
      </x:c>
      <x:c r="B716" s="0" t="s">
        <x:v>22</x:v>
      </x:c>
      <x:c r="C716" s="0" t="s">
        <x:v>1795</x:v>
      </x:c>
      <x:c r="D716" s="44" t="n">
        <x:v>18.98</x:v>
      </x:c>
    </x:row>
    <x:row r="717" spans="1:5">
      <x:c r="A717" s="0" t="s">
        <x:v>1067</x:v>
      </x:c>
      <x:c r="B717" s="0" t="s">
        <x:v>22</x:v>
      </x:c>
      <x:c r="C717" s="0" t="s">
        <x:v>1068</x:v>
      </x:c>
      <x:c r="D717" s="44" t="n">
        <x:v>47.54</x:v>
      </x:c>
    </x:row>
    <x:row r="718" spans="1:5">
      <x:c r="A718" s="0" t="s">
        <x:v>1075</x:v>
      </x:c>
      <x:c r="B718" s="0" t="s">
        <x:v>22</x:v>
      </x:c>
      <x:c r="C718" s="0" t="s">
        <x:v>1076</x:v>
      </x:c>
      <x:c r="D718" s="44" t="n">
        <x:v>48.02</x:v>
      </x:c>
    </x:row>
    <x:row r="719" spans="1:5">
      <x:c r="A719" s="0" t="s">
        <x:v>1810</x:v>
      </x:c>
      <x:c r="B719" s="0" t="s">
        <x:v>22</x:v>
      </x:c>
      <x:c r="C719" s="0" t="s">
        <x:v>1811</x:v>
      </x:c>
      <x:c r="D719" s="44" t="n">
        <x:v>27.83</x:v>
      </x:c>
    </x:row>
    <x:row r="720" spans="1:5">
      <x:c r="A720" s="0" t="s">
        <x:v>1053</x:v>
      </x:c>
      <x:c r="B720" s="0" t="s">
        <x:v>22</x:v>
      </x:c>
      <x:c r="C720" s="0" t="s">
        <x:v>1054</x:v>
      </x:c>
      <x:c r="D720" s="44" t="n">
        <x:v>30.93</x:v>
      </x:c>
    </x:row>
    <x:row r="721" spans="1:5">
      <x:c r="A721" s="0" t="s">
        <x:v>1784</x:v>
      </x:c>
      <x:c r="B721" s="0" t="s">
        <x:v>22</x:v>
      </x:c>
      <x:c r="C721" s="0" t="s">
        <x:v>1785</x:v>
      </x:c>
      <x:c r="D721" s="44" t="n">
        <x:v>5.19</x:v>
      </x:c>
    </x:row>
    <x:row r="722" spans="1:5">
      <x:c r="A722" s="0" t="s">
        <x:v>1787</x:v>
      </x:c>
      <x:c r="B722" s="0" t="s">
        <x:v>22</x:v>
      </x:c>
      <x:c r="C722" s="0" t="s">
        <x:v>1788</x:v>
      </x:c>
      <x:c r="D722" s="44" t="n">
        <x:v>5.25</x:v>
      </x:c>
    </x:row>
    <x:row r="723" spans="1:5">
      <x:c r="A723" s="0" t="s">
        <x:v>1801</x:v>
      </x:c>
      <x:c r="B723" s="0" t="s">
        <x:v>22</x:v>
      </x:c>
      <x:c r="C723" s="0" t="s">
        <x:v>1802</x:v>
      </x:c>
      <x:c r="D723" s="44" t="n">
        <x:v>7.57</x:v>
      </x:c>
    </x:row>
    <x:row r="724" spans="1:5">
      <x:c r="A724" s="0" t="s">
        <x:v>1817</x:v>
      </x:c>
      <x:c r="B724" s="0" t="s">
        <x:v>22</x:v>
      </x:c>
      <x:c r="C724" s="0" t="s">
        <x:v>1818</x:v>
      </x:c>
      <x:c r="D724" s="44" t="n">
        <x:v>6.44</x:v>
      </x:c>
    </x:row>
    <x:row r="725" spans="1:5">
      <x:c r="A725" s="0" t="s">
        <x:v>1043</x:v>
      </x:c>
      <x:c r="B725" s="0" t="s">
        <x:v>22</x:v>
      </x:c>
      <x:c r="C725" s="0" t="s">
        <x:v>1044</x:v>
      </x:c>
      <x:c r="D725" s="44" t="n">
        <x:v>7.57</x:v>
      </x:c>
    </x:row>
    <x:row r="726" spans="1:5">
      <x:c r="A726" s="0" t="s">
        <x:v>2737</x:v>
      </x:c>
      <x:c r="B726" s="0" t="s">
        <x:v>22</x:v>
      </x:c>
      <x:c r="C726" s="0" t="s">
        <x:v>2738</x:v>
      </x:c>
      <x:c r="D726" s="44" t="n">
        <x:v>5.91</x:v>
      </x:c>
    </x:row>
    <x:row r="727" spans="1:5">
      <x:c r="A727" s="0" t="s">
        <x:v>1798</x:v>
      </x:c>
      <x:c r="B727" s="0" t="s">
        <x:v>22</x:v>
      </x:c>
      <x:c r="C727" s="0" t="s">
        <x:v>1799</x:v>
      </x:c>
      <x:c r="D727" s="44" t="n">
        <x:v>5.73</x:v>
      </x:c>
    </x:row>
    <x:row r="728" spans="1:5">
      <x:c r="A728" s="0" t="s">
        <x:v>1063</x:v>
      </x:c>
      <x:c r="B728" s="0" t="s">
        <x:v>22</x:v>
      </x:c>
      <x:c r="C728" s="0" t="s">
        <x:v>1064</x:v>
      </x:c>
      <x:c r="D728" s="44" t="n">
        <x:v>7.71</x:v>
      </x:c>
    </x:row>
    <x:row r="729" spans="1:5">
      <x:c r="A729" s="0" t="s">
        <x:v>1073</x:v>
      </x:c>
      <x:c r="B729" s="0" t="s">
        <x:v>22</x:v>
      </x:c>
      <x:c r="C729" s="0" t="s">
        <x:v>1074</x:v>
      </x:c>
      <x:c r="D729" s="44" t="n">
        <x:v>8.6</x:v>
      </x:c>
    </x:row>
    <x:row r="730" spans="1:5">
      <x:c r="A730" s="0" t="s">
        <x:v>1812</x:v>
      </x:c>
      <x:c r="B730" s="0" t="s">
        <x:v>22</x:v>
      </x:c>
      <x:c r="C730" s="0" t="s">
        <x:v>1813</x:v>
      </x:c>
      <x:c r="D730" s="44" t="n">
        <x:v>5.99</x:v>
      </x:c>
    </x:row>
    <x:row r="731" spans="1:5">
      <x:c r="A731" s="0" t="s">
        <x:v>1049</x:v>
      </x:c>
      <x:c r="B731" s="0" t="s">
        <x:v>22</x:v>
      </x:c>
      <x:c r="C731" s="0" t="s">
        <x:v>1050</x:v>
      </x:c>
      <x:c r="D731" s="44" t="n">
        <x:v>7</x:v>
      </x:c>
    </x:row>
    <x:row r="732" spans="1:5">
      <x:c r="A732" s="0" t="s">
        <x:v>2739</x:v>
      </x:c>
      <x:c r="B732" s="0" t="s">
        <x:v>22</x:v>
      </x:c>
      <x:c r="C732" s="0" t="s">
        <x:v>1802</x:v>
      </x:c>
      <x:c r="D732" s="44" t="n">
        <x:v>7.57</x:v>
      </x:c>
    </x:row>
    <x:row r="733" spans="1:5">
      <x:c r="A733" s="0" t="s">
        <x:v>2740</x:v>
      </x:c>
      <x:c r="B733" s="0" t="s">
        <x:v>22</x:v>
      </x:c>
      <x:c r="C733" s="0" t="s">
        <x:v>1802</x:v>
      </x:c>
      <x:c r="D733" s="44" t="n">
        <x:v>7.57</x:v>
      </x:c>
    </x:row>
    <x:row r="734" spans="1:5">
      <x:c r="A734" s="0" t="s">
        <x:v>2741</x:v>
      </x:c>
      <x:c r="B734" s="0" t="s">
        <x:v>22</x:v>
      </x:c>
      <x:c r="C734" s="0" t="s">
        <x:v>1802</x:v>
      </x:c>
      <x:c r="D734" s="44" t="n">
        <x:v>7.57</x:v>
      </x:c>
    </x:row>
    <x:row r="735" spans="1:5">
      <x:c r="A735" s="0" t="s">
        <x:v>2742</x:v>
      </x:c>
      <x:c r="B735" s="0" t="s">
        <x:v>22</x:v>
      </x:c>
      <x:c r="C735" s="0" t="s">
        <x:v>2738</x:v>
      </x:c>
      <x:c r="D735" s="44" t="n">
        <x:v>5.91</x:v>
      </x:c>
    </x:row>
    <x:row r="736" spans="1:5">
      <x:c r="A736" s="0" t="s">
        <x:v>1836</x:v>
      </x:c>
      <x:c r="B736" s="0" t="s">
        <x:v>22</x:v>
      </x:c>
      <x:c r="C736" s="0" t="s">
        <x:v>1837</x:v>
      </x:c>
      <x:c r="D736" s="44" t="n">
        <x:v>5.39</x:v>
      </x:c>
    </x:row>
    <x:row r="737" spans="1:5">
      <x:c r="A737" s="0" t="s">
        <x:v>1841</x:v>
      </x:c>
      <x:c r="B737" s="0" t="s">
        <x:v>22</x:v>
      </x:c>
      <x:c r="C737" s="0" t="s">
        <x:v>1842</x:v>
      </x:c>
      <x:c r="D737" s="44" t="n">
        <x:v>5.39</x:v>
      </x:c>
    </x:row>
    <x:row r="738" spans="1:5">
      <x:c r="A738" s="0" t="s">
        <x:v>1834</x:v>
      </x:c>
      <x:c r="B738" s="0" t="s">
        <x:v>22</x:v>
      </x:c>
      <x:c r="C738" s="0" t="s">
        <x:v>1835</x:v>
      </x:c>
      <x:c r="D738" s="44" t="n">
        <x:v>0.26</x:v>
      </x:c>
    </x:row>
    <x:row r="739" spans="1:5">
      <x:c r="A739" s="0" t="s">
        <x:v>1875</x:v>
      </x:c>
      <x:c r="B739" s="0" t="s">
        <x:v>22</x:v>
      </x:c>
      <x:c r="C739" s="0" t="s">
        <x:v>1876</x:v>
      </x:c>
      <x:c r="D739" s="44" t="n">
        <x:v>1.21</x:v>
      </x:c>
    </x:row>
    <x:row r="740" spans="1:5">
      <x:c r="A740" s="0" t="s">
        <x:v>1923</x:v>
      </x:c>
      <x:c r="B740" s="0" t="s">
        <x:v>43</x:v>
      </x:c>
      <x:c r="C740" s="0" t="s">
        <x:v>1924</x:v>
      </x:c>
      <x:c r="D740" s="44" t="n">
        <x:v>13.63</x:v>
      </x:c>
    </x:row>
    <x:row r="741" spans="1:5">
      <x:c r="A741" s="0" t="s">
        <x:v>1932</x:v>
      </x:c>
      <x:c r="B741" s="0" t="s">
        <x:v>43</x:v>
      </x:c>
      <x:c r="C741" s="0" t="s">
        <x:v>1933</x:v>
      </x:c>
      <x:c r="D741" s="44" t="n">
        <x:v>17.25</x:v>
      </x:c>
    </x:row>
    <x:row r="742" spans="1:5">
      <x:c r="A742" s="0" t="s">
        <x:v>1912</x:v>
      </x:c>
      <x:c r="B742" s="0" t="s">
        <x:v>43</x:v>
      </x:c>
      <x:c r="C742" s="0" t="s">
        <x:v>1913</x:v>
      </x:c>
      <x:c r="D742" s="44" t="n">
        <x:v>16.52</x:v>
      </x:c>
    </x:row>
    <x:row r="743" spans="1:5">
      <x:c r="A743" s="0" t="s">
        <x:v>1937</x:v>
      </x:c>
      <x:c r="B743" s="0" t="s">
        <x:v>43</x:v>
      </x:c>
      <x:c r="C743" s="0" t="s">
        <x:v>1938</x:v>
      </x:c>
      <x:c r="D743" s="44" t="n">
        <x:v>43.84</x:v>
      </x:c>
    </x:row>
    <x:row r="744" spans="1:5">
      <x:c r="A744" s="0" t="s">
        <x:v>1944</x:v>
      </x:c>
      <x:c r="B744" s="0" t="s">
        <x:v>43</x:v>
      </x:c>
      <x:c r="C744" s="0" t="s">
        <x:v>1945</x:v>
      </x:c>
      <x:c r="D744" s="44" t="n">
        <x:v>75.5</x:v>
      </x:c>
    </x:row>
    <x:row r="745" spans="1:5">
      <x:c r="A745" s="0" t="s">
        <x:v>1955</x:v>
      </x:c>
      <x:c r="B745" s="0" t="s">
        <x:v>43</x:v>
      </x:c>
      <x:c r="C745" s="49" t="s">
        <x:v>1956</x:v>
      </x:c>
      <x:c r="D745" s="44" t="n">
        <x:v>55.35</x:v>
      </x:c>
    </x:row>
    <x:row r="746" spans="1:5">
      <x:c r="A746" s="0" t="s">
        <x:v>1365</x:v>
      </x:c>
      <x:c r="B746" s="0" t="s">
        <x:v>412</x:v>
      </x:c>
      <x:c r="C746" s="0" t="s">
        <x:v>1366</x:v>
      </x:c>
      <x:c r="D746" s="44" t="n">
        <x:v>0.76</x:v>
      </x:c>
    </x:row>
    <x:row r="747" spans="1:5">
      <x:c r="A747" s="0" t="s">
        <x:v>1370</x:v>
      </x:c>
      <x:c r="B747" s="0" t="s">
        <x:v>412</x:v>
      </x:c>
      <x:c r="C747" s="0" t="s">
        <x:v>1371</x:v>
      </x:c>
      <x:c r="D747" s="44" t="n">
        <x:v>0.9</x:v>
      </x:c>
    </x:row>
    <x:row r="748" spans="1:5">
      <x:c r="A748" s="0" t="s">
        <x:v>1373</x:v>
      </x:c>
      <x:c r="B748" s="0" t="s">
        <x:v>412</x:v>
      </x:c>
      <x:c r="C748" s="0" t="s">
        <x:v>1374</x:v>
      </x:c>
      <x:c r="D748" s="44" t="n">
        <x:v>1.03</x:v>
      </x:c>
    </x:row>
    <x:row r="749" spans="1:5">
      <x:c r="A749" s="0" t="s">
        <x:v>1378</x:v>
      </x:c>
      <x:c r="B749" s="0" t="s">
        <x:v>412</x:v>
      </x:c>
      <x:c r="C749" s="0" t="s">
        <x:v>1379</x:v>
      </x:c>
      <x:c r="D749" s="44" t="n">
        <x:v>1.35</x:v>
      </x:c>
    </x:row>
    <x:row r="750" spans="1:5">
      <x:c r="A750" s="0" t="s">
        <x:v>1383</x:v>
      </x:c>
      <x:c r="B750" s="0" t="s">
        <x:v>412</x:v>
      </x:c>
      <x:c r="C750" s="0" t="s">
        <x:v>1384</x:v>
      </x:c>
      <x:c r="D750" s="44" t="n">
        <x:v>1.63</x:v>
      </x:c>
    </x:row>
    <x:row r="751" spans="1:5">
      <x:c r="A751" s="0" t="s">
        <x:v>1363</x:v>
      </x:c>
      <x:c r="B751" s="0" t="s">
        <x:v>559</x:v>
      </x:c>
      <x:c r="C751" s="0" t="s">
        <x:v>1364</x:v>
      </x:c>
      <x:c r="D751" s="44" t="n">
        <x:v>0.38</x:v>
      </x:c>
    </x:row>
    <x:row r="752" spans="1:5">
      <x:c r="A752" s="0" t="s">
        <x:v>1368</x:v>
      </x:c>
      <x:c r="B752" s="0" t="s">
        <x:v>559</x:v>
      </x:c>
      <x:c r="C752" s="0" t="s">
        <x:v>1369</x:v>
      </x:c>
      <x:c r="D752" s="44" t="n">
        <x:v>0.26</x:v>
      </x:c>
    </x:row>
    <x:row r="753" spans="1:5">
      <x:c r="A753" s="0" t="s">
        <x:v>1375</x:v>
      </x:c>
      <x:c r="B753" s="0" t="s">
        <x:v>559</x:v>
      </x:c>
      <x:c r="C753" s="0" t="s">
        <x:v>1376</x:v>
      </x:c>
      <x:c r="D753" s="44" t="n">
        <x:v>0.31</x:v>
      </x:c>
    </x:row>
    <x:row r="754" spans="1:5">
      <x:c r="A754" s="0" t="s">
        <x:v>1380</x:v>
      </x:c>
      <x:c r="B754" s="0" t="s">
        <x:v>559</x:v>
      </x:c>
      <x:c r="C754" s="0" t="s">
        <x:v>1381</x:v>
      </x:c>
      <x:c r="D754" s="44" t="n">
        <x:v>0.37</x:v>
      </x:c>
    </x:row>
    <x:row r="755" spans="1:5">
      <x:c r="A755" s="0" t="s">
        <x:v>1385</x:v>
      </x:c>
      <x:c r="B755" s="0" t="s">
        <x:v>559</x:v>
      </x:c>
      <x:c r="C755" s="0" t="s">
        <x:v>1386</x:v>
      </x:c>
      <x:c r="D755" s="44" t="n">
        <x:v>0.46</x:v>
      </x:c>
    </x:row>
    <x:row r="756" spans="1:5">
      <x:c r="A756" s="0" t="s">
        <x:v>1093</x:v>
      </x:c>
      <x:c r="B756" s="0" t="s">
        <x:v>43</x:v>
      </x:c>
      <x:c r="C756" s="0" t="s">
        <x:v>1094</x:v>
      </x:c>
      <x:c r="D756" s="44" t="n">
        <x:v>4.57</x:v>
      </x:c>
    </x:row>
    <x:row r="757" spans="1:5">
      <x:c r="A757" s="0" t="s">
        <x:v>1103</x:v>
      </x:c>
      <x:c r="B757" s="0" t="s">
        <x:v>43</x:v>
      </x:c>
      <x:c r="C757" s="0" t="s">
        <x:v>1104</x:v>
      </x:c>
      <x:c r="D757" s="44" t="n">
        <x:v>2.54</x:v>
      </x:c>
    </x:row>
    <x:row r="758" spans="1:5">
      <x:c r="A758" s="0" t="s">
        <x:v>1109</x:v>
      </x:c>
      <x:c r="B758" s="0" t="s">
        <x:v>43</x:v>
      </x:c>
      <x:c r="C758" s="0" t="s">
        <x:v>1110</x:v>
      </x:c>
      <x:c r="D758" s="44" t="n">
        <x:v>3.8</x:v>
      </x:c>
    </x:row>
    <x:row r="759" spans="1:5">
      <x:c r="A759" s="0" t="s">
        <x:v>1119</x:v>
      </x:c>
      <x:c r="B759" s="0" t="s">
        <x:v>43</x:v>
      </x:c>
      <x:c r="C759" s="0" t="s">
        <x:v>1120</x:v>
      </x:c>
      <x:c r="D759" s="44" t="n">
        <x:v>3.13</x:v>
      </x:c>
    </x:row>
    <x:row r="760" spans="1:5">
      <x:c r="A760" s="0" t="s">
        <x:v>1960</x:v>
      </x:c>
      <x:c r="B760" s="0" t="s">
        <x:v>43</x:v>
      </x:c>
      <x:c r="C760" s="0" t="s">
        <x:v>1961</x:v>
      </x:c>
      <x:c r="D760" s="44" t="n">
        <x:v>1.1</x:v>
      </x:c>
    </x:row>
    <x:row r="761" spans="1:5">
      <x:c r="A761" s="0" t="s">
        <x:v>1965</x:v>
      </x:c>
      <x:c r="B761" s="0" t="s">
        <x:v>43</x:v>
      </x:c>
      <x:c r="C761" s="0" t="s">
        <x:v>1966</x:v>
      </x:c>
      <x:c r="D761" s="44" t="n">
        <x:v>0.65</x:v>
      </x:c>
    </x:row>
    <x:row r="762" spans="1:5">
      <x:c r="A762" s="0" t="s">
        <x:v>1968</x:v>
      </x:c>
      <x:c r="B762" s="0" t="s">
        <x:v>43</x:v>
      </x:c>
      <x:c r="C762" s="0" t="s">
        <x:v>1969</x:v>
      </x:c>
      <x:c r="D762" s="44" t="n">
        <x:v>0.83</x:v>
      </x:c>
    </x:row>
    <x:row r="763" spans="1:5">
      <x:c r="A763" s="0" t="s">
        <x:v>1971</x:v>
      </x:c>
      <x:c r="B763" s="0" t="s">
        <x:v>43</x:v>
      </x:c>
      <x:c r="C763" s="0" t="s">
        <x:v>1972</x:v>
      </x:c>
      <x:c r="D763" s="44" t="n">
        <x:v>1.1</x:v>
      </x:c>
    </x:row>
    <x:row r="764" spans="1:5">
      <x:c r="A764" s="0" t="s">
        <x:v>1125</x:v>
      </x:c>
      <x:c r="B764" s="0" t="s">
        <x:v>43</x:v>
      </x:c>
      <x:c r="C764" s="0" t="s">
        <x:v>1126</x:v>
      </x:c>
      <x:c r="D764" s="44" t="n">
        <x:v>1.08</x:v>
      </x:c>
    </x:row>
    <x:row r="765" spans="1:5">
      <x:c r="A765" s="0" t="s">
        <x:v>1987</x:v>
      </x:c>
      <x:c r="B765" s="0" t="s">
        <x:v>15</x:v>
      </x:c>
      <x:c r="C765" s="0" t="s">
        <x:v>1988</x:v>
      </x:c>
      <x:c r="D765" s="44" t="n">
        <x:v>148.6</x:v>
      </x:c>
    </x:row>
    <x:row r="766" spans="1:5">
      <x:c r="A766" s="0" t="s">
        <x:v>1974</x:v>
      </x:c>
      <x:c r="B766" s="0" t="s">
        <x:v>771</x:v>
      </x:c>
      <x:c r="C766" s="0" t="s">
        <x:v>1975</x:v>
      </x:c>
      <x:c r="D766" s="44" t="n">
        <x:v>15.73</x:v>
      </x:c>
    </x:row>
    <x:row r="767" spans="1:5">
      <x:c r="A767" s="0" t="s">
        <x:v>1976</x:v>
      </x:c>
      <x:c r="B767" s="0" t="s">
        <x:v>771</x:v>
      </x:c>
      <x:c r="C767" s="0" t="s">
        <x:v>1977</x:v>
      </x:c>
      <x:c r="D767" s="44" t="n">
        <x:v>73.79</x:v>
      </x:c>
    </x:row>
    <x:row r="768" spans="1:5">
      <x:c r="A768" s="0" t="s">
        <x:v>1978</x:v>
      </x:c>
      <x:c r="B768" s="0" t="s">
        <x:v>1979</x:v>
      </x:c>
      <x:c r="C768" s="0" t="s">
        <x:v>1980</x:v>
      </x:c>
      <x:c r="D768" s="44" t="n">
        <x:v>0.5</x:v>
      </x:c>
    </x:row>
    <x:row r="769" spans="1:5">
      <x:c r="A769" s="0" t="s">
        <x:v>1981</x:v>
      </x:c>
      <x:c r="B769" s="0" t="s">
        <x:v>22</x:v>
      </x:c>
      <x:c r="C769" s="0" t="s">
        <x:v>1982</x:v>
      </x:c>
      <x:c r="D769" s="44" t="n">
        <x:v>0.75</x:v>
      </x:c>
    </x:row>
    <x:row r="770" spans="1:5">
      <x:c r="A770" s="0" t="s">
        <x:v>1983</x:v>
      </x:c>
      <x:c r="B770" s="0" t="s">
        <x:v>43</x:v>
      </x:c>
      <x:c r="C770" s="0" t="s">
        <x:v>1984</x:v>
      </x:c>
      <x:c r="D770" s="44" t="n">
        <x:v>1.61</x:v>
      </x:c>
    </x:row>
    <x:row r="771" spans="1:5">
      <x:c r="A771" s="0" t="s">
        <x:v>2001</x:v>
      </x:c>
      <x:c r="B771" s="0" t="s">
        <x:v>43</x:v>
      </x:c>
      <x:c r="C771" s="0" t="s">
        <x:v>2002</x:v>
      </x:c>
      <x:c r="D771" s="44" t="n">
        <x:v>3.7</x:v>
      </x:c>
    </x:row>
    <x:row r="772" spans="1:5">
      <x:c r="A772" s="0" t="s">
        <x:v>1992</x:v>
      </x:c>
      <x:c r="B772" s="0" t="s">
        <x:v>43</x:v>
      </x:c>
      <x:c r="C772" s="0" t="s">
        <x:v>1993</x:v>
      </x:c>
      <x:c r="D772" s="44" t="n">
        <x:v>7.9</x:v>
      </x:c>
    </x:row>
    <x:row r="773" spans="1:5">
      <x:c r="A773" s="0" t="s">
        <x:v>1995</x:v>
      </x:c>
      <x:c r="B773" s="0" t="s">
        <x:v>43</x:v>
      </x:c>
      <x:c r="C773" s="0" t="s">
        <x:v>1996</x:v>
      </x:c>
      <x:c r="D773" s="44" t="n">
        <x:v>14.95</x:v>
      </x:c>
    </x:row>
    <x:row r="774" spans="1:5">
      <x:c r="A774" s="0" t="s">
        <x:v>1998</x:v>
      </x:c>
      <x:c r="B774" s="0" t="s">
        <x:v>43</x:v>
      </x:c>
      <x:c r="C774" s="0" t="s">
        <x:v>1999</x:v>
      </x:c>
      <x:c r="D774" s="44" t="n">
        <x:v>3.85</x:v>
      </x:c>
    </x:row>
    <x:row r="775" spans="1:5">
      <x:c r="A775" s="0" t="s">
        <x:v>1985</x:v>
      </x:c>
      <x:c r="B775" s="0" t="s">
        <x:v>22</x:v>
      </x:c>
      <x:c r="C775" s="0" t="s">
        <x:v>1986</x:v>
      </x:c>
      <x:c r="D775" s="44" t="n">
        <x:v>1.05</x:v>
      </x:c>
    </x:row>
    <x:row r="776" spans="1:5">
      <x:c r="A776" s="0" t="s">
        <x:v>1919</x:v>
      </x:c>
      <x:c r="B776" s="0" t="s">
        <x:v>22</x:v>
      </x:c>
      <x:c r="C776" s="0" t="s">
        <x:v>1920</x:v>
      </x:c>
      <x:c r="D776" s="44" t="n">
        <x:v>7.53</x:v>
      </x:c>
    </x:row>
    <x:row r="777" spans="1:5">
      <x:c r="A777" s="0" t="s">
        <x:v>1926</x:v>
      </x:c>
      <x:c r="B777" s="0" t="s">
        <x:v>22</x:v>
      </x:c>
      <x:c r="C777" s="0" t="s">
        <x:v>1927</x:v>
      </x:c>
      <x:c r="D777" s="44" t="n">
        <x:v>12.03</x:v>
      </x:c>
    </x:row>
    <x:row r="778" spans="1:5">
      <x:c r="A778" s="0" t="s">
        <x:v>1908</x:v>
      </x:c>
      <x:c r="B778" s="0" t="s">
        <x:v>22</x:v>
      </x:c>
      <x:c r="C778" s="0" t="s">
        <x:v>1909</x:v>
      </x:c>
      <x:c r="D778" s="44" t="n">
        <x:v>13.93</x:v>
      </x:c>
    </x:row>
    <x:row r="779" spans="1:5">
      <x:c r="A779" s="0" t="s">
        <x:v>1939</x:v>
      </x:c>
      <x:c r="B779" s="0" t="s">
        <x:v>22</x:v>
      </x:c>
      <x:c r="C779" s="0" t="s">
        <x:v>1940</x:v>
      </x:c>
      <x:c r="D779" s="44" t="n">
        <x:v>84.66</x:v>
      </x:c>
    </x:row>
    <x:row r="780" spans="1:5">
      <x:c r="A780" s="0" t="s">
        <x:v>1948</x:v>
      </x:c>
      <x:c r="B780" s="0" t="s">
        <x:v>22</x:v>
      </x:c>
      <x:c r="C780" s="0" t="s">
        <x:v>1949</x:v>
      </x:c>
      <x:c r="D780" s="44" t="n">
        <x:v>194.45</x:v>
      </x:c>
    </x:row>
    <x:row r="781" spans="1:5">
      <x:c r="A781" s="0" t="s">
        <x:v>1953</x:v>
      </x:c>
      <x:c r="B781" s="0" t="s">
        <x:v>22</x:v>
      </x:c>
      <x:c r="C781" s="0" t="s">
        <x:v>1954</x:v>
      </x:c>
      <x:c r="D781" s="44" t="n">
        <x:v>25.91</x:v>
      </x:c>
    </x:row>
    <x:row r="782" spans="1:5">
      <x:c r="A782" s="0" t="s">
        <x:v>1105</x:v>
      </x:c>
      <x:c r="B782" s="0" t="s">
        <x:v>22</x:v>
      </x:c>
      <x:c r="C782" s="0" t="s">
        <x:v>1106</x:v>
      </x:c>
      <x:c r="D782" s="44" t="n">
        <x:v>1.11</x:v>
      </x:c>
    </x:row>
    <x:row r="783" spans="1:5">
      <x:c r="A783" s="0" t="s">
        <x:v>1113</x:v>
      </x:c>
      <x:c r="B783" s="0" t="s">
        <x:v>22</x:v>
      </x:c>
      <x:c r="C783" s="0" t="s">
        <x:v>1114</x:v>
      </x:c>
      <x:c r="D783" s="44" t="n">
        <x:v>0.94</x:v>
      </x:c>
    </x:row>
    <x:row r="784" spans="1:5">
      <x:c r="A784" s="0" t="s">
        <x:v>1097</x:v>
      </x:c>
      <x:c r="B784" s="0" t="s">
        <x:v>22</x:v>
      </x:c>
      <x:c r="C784" s="0" t="s">
        <x:v>1098</x:v>
      </x:c>
      <x:c r="D784" s="44" t="n">
        <x:v>1.9</x:v>
      </x:c>
    </x:row>
    <x:row r="785" spans="1:5">
      <x:c r="A785" s="0" t="s">
        <x:v>1117</x:v>
      </x:c>
      <x:c r="B785" s="0" t="s">
        <x:v>22</x:v>
      </x:c>
      <x:c r="C785" s="0" t="s">
        <x:v>1118</x:v>
      </x:c>
      <x:c r="D785" s="44" t="n">
        <x:v>1.21</x:v>
      </x:c>
    </x:row>
    <x:row r="786" spans="1:5">
      <x:c r="A786" s="0" t="s">
        <x:v>1127</x:v>
      </x:c>
      <x:c r="B786" s="0" t="s">
        <x:v>22</x:v>
      </x:c>
      <x:c r="C786" s="0" t="s">
        <x:v>1128</x:v>
      </x:c>
      <x:c r="D786" s="44" t="n">
        <x:v>0.09</x:v>
      </x:c>
    </x:row>
    <x:row r="787" spans="1:5">
      <x:c r="A787" s="0" t="s">
        <x:v>1990</x:v>
      </x:c>
      <x:c r="B787" s="0" t="s">
        <x:v>22</x:v>
      </x:c>
      <x:c r="C787" s="0" t="s">
        <x:v>1991</x:v>
      </x:c>
      <x:c r="D787" s="44" t="n">
        <x:v>0.13</x:v>
      </x:c>
    </x:row>
    <x:row r="788" spans="1:5">
      <x:c r="A788" s="0" t="s">
        <x:v>1917</x:v>
      </x:c>
      <x:c r="B788" s="0" t="s">
        <x:v>22</x:v>
      </x:c>
      <x:c r="C788" s="0" t="s">
        <x:v>1918</x:v>
      </x:c>
      <x:c r="D788" s="44" t="n">
        <x:v>0.97</x:v>
      </x:c>
    </x:row>
    <x:row r="789" spans="1:5">
      <x:c r="A789" s="0" t="s">
        <x:v>1928</x:v>
      </x:c>
      <x:c r="B789" s="0" t="s">
        <x:v>22</x:v>
      </x:c>
      <x:c r="C789" s="0" t="s">
        <x:v>1929</x:v>
      </x:c>
      <x:c r="D789" s="44" t="n">
        <x:v>1.23</x:v>
      </x:c>
    </x:row>
    <x:row r="790" spans="1:5">
      <x:c r="A790" s="0" t="s">
        <x:v>1910</x:v>
      </x:c>
      <x:c r="B790" s="0" t="s">
        <x:v>22</x:v>
      </x:c>
      <x:c r="C790" s="0" t="s">
        <x:v>1911</x:v>
      </x:c>
      <x:c r="D790" s="44" t="n">
        <x:v>1.06</x:v>
      </x:c>
    </x:row>
    <x:row r="791" spans="1:5">
      <x:c r="A791" s="0" t="s">
        <x:v>1941</x:v>
      </x:c>
      <x:c r="B791" s="0" t="s">
        <x:v>22</x:v>
      </x:c>
      <x:c r="C791" s="0" t="s">
        <x:v>1942</x:v>
      </x:c>
      <x:c r="D791" s="44" t="n">
        <x:v>3.12</x:v>
      </x:c>
    </x:row>
    <x:row r="792" spans="1:5">
      <x:c r="A792" s="0" t="s">
        <x:v>1946</x:v>
      </x:c>
      <x:c r="B792" s="0" t="s">
        <x:v>22</x:v>
      </x:c>
      <x:c r="C792" s="0" t="s">
        <x:v>1947</x:v>
      </x:c>
      <x:c r="D792" s="44" t="n">
        <x:v>4.24</x:v>
      </x:c>
    </x:row>
    <x:row r="793" spans="1:5">
      <x:c r="A793" s="0" t="s">
        <x:v>1121</x:v>
      </x:c>
      <x:c r="B793" s="0" t="s">
        <x:v>22</x:v>
      </x:c>
      <x:c r="C793" s="0" t="s">
        <x:v>1122</x:v>
      </x:c>
      <x:c r="D793" s="44" t="n">
        <x:v>0.28</x:v>
      </x:c>
    </x:row>
    <x:row r="794" spans="1:5">
      <x:c r="A794" s="0" t="s">
        <x:v>1111</x:v>
      </x:c>
      <x:c r="B794" s="0" t="s">
        <x:v>22</x:v>
      </x:c>
      <x:c r="C794" s="0" t="s">
        <x:v>1112</x:v>
      </x:c>
      <x:c r="D794" s="44" t="n">
        <x:v>0.32</x:v>
      </x:c>
    </x:row>
    <x:row r="795" spans="1:5">
      <x:c r="A795" s="0" t="s">
        <x:v>1095</x:v>
      </x:c>
      <x:c r="B795" s="0" t="s">
        <x:v>22</x:v>
      </x:c>
      <x:c r="C795" s="0" t="s">
        <x:v>1096</x:v>
      </x:c>
      <x:c r="D795" s="44" t="n">
        <x:v>0.34</x:v>
      </x:c>
    </x:row>
    <x:row r="796" spans="1:5">
      <x:c r="A796" s="0" t="s">
        <x:v>1101</x:v>
      </x:c>
      <x:c r="B796" s="0" t="s">
        <x:v>22</x:v>
      </x:c>
      <x:c r="C796" s="0" t="s">
        <x:v>1102</x:v>
      </x:c>
      <x:c r="D796" s="44" t="n">
        <x:v>0.26</x:v>
      </x:c>
    </x:row>
    <x:row r="797" spans="1:5">
      <x:c r="A797" s="0" t="s">
        <x:v>1131</x:v>
      </x:c>
      <x:c r="B797" s="0" t="s">
        <x:v>22</x:v>
      </x:c>
      <x:c r="C797" s="0" t="s">
        <x:v>1132</x:v>
      </x:c>
      <x:c r="D797" s="44" t="n">
        <x:v>380</x:v>
      </x:c>
    </x:row>
    <x:row r="798" spans="1:5">
      <x:c r="A798" s="0" t="s">
        <x:v>2007</x:v>
      </x:c>
      <x:c r="B798" s="0" t="s">
        <x:v>22</x:v>
      </x:c>
      <x:c r="C798" s="0" t="s">
        <x:v>2008</x:v>
      </x:c>
      <x:c r="D798" s="44" t="n">
        <x:v>328.15</x:v>
      </x:c>
    </x:row>
    <x:row r="799" spans="1:5">
      <x:c r="A799" s="0" t="s">
        <x:v>1137</x:v>
      </x:c>
      <x:c r="B799" s="0" t="s">
        <x:v>22</x:v>
      </x:c>
      <x:c r="C799" s="0" t="s">
        <x:v>1138</x:v>
      </x:c>
      <x:c r="D799" s="44" t="n">
        <x:v>1.11</x:v>
      </x:c>
    </x:row>
    <x:row r="800" spans="1:5">
      <x:c r="A800" s="0" t="s">
        <x:v>1141</x:v>
      </x:c>
      <x:c r="B800" s="0" t="s">
        <x:v>22</x:v>
      </x:c>
      <x:c r="C800" s="0" t="s">
        <x:v>1142</x:v>
      </x:c>
      <x:c r="D800" s="44" t="n">
        <x:v>3.55</x:v>
      </x:c>
    </x:row>
    <x:row r="801" spans="1:5">
      <x:c r="A801" s="0" t="s">
        <x:v>2012</x:v>
      </x:c>
      <x:c r="B801" s="0" t="s">
        <x:v>43</x:v>
      </x:c>
      <x:c r="C801" s="0" t="s">
        <x:v>2013</x:v>
      </x:c>
      <x:c r="D801" s="44" t="n">
        <x:v>12.27</x:v>
      </x:c>
    </x:row>
    <x:row r="802" spans="1:5">
      <x:c r="A802" s="0" t="s">
        <x:v>1145</x:v>
      </x:c>
      <x:c r="B802" s="0" t="s">
        <x:v>43</x:v>
      </x:c>
      <x:c r="C802" s="0" t="s">
        <x:v>1146</x:v>
      </x:c>
      <x:c r="D802" s="44" t="n">
        <x:v>0.54</x:v>
      </x:c>
    </x:row>
    <x:row r="803" spans="1:5">
      <x:c r="A803" s="0" t="s">
        <x:v>1149</x:v>
      </x:c>
      <x:c r="B803" s="0" t="s">
        <x:v>43</x:v>
      </x:c>
      <x:c r="C803" s="0" t="s">
        <x:v>1150</x:v>
      </x:c>
      <x:c r="D803" s="44" t="n">
        <x:v>0.22</x:v>
      </x:c>
    </x:row>
    <x:row r="804" spans="1:5">
      <x:c r="A804" s="0" t="s">
        <x:v>2015</x:v>
      </x:c>
      <x:c r="B804" s="0" t="s">
        <x:v>43</x:v>
      </x:c>
      <x:c r="C804" s="0" t="s">
        <x:v>2016</x:v>
      </x:c>
      <x:c r="D804" s="44" t="n">
        <x:v>0.93</x:v>
      </x:c>
    </x:row>
    <x:row r="805" spans="1:5">
      <x:c r="A805" s="0" t="s">
        <x:v>2018</x:v>
      </x:c>
      <x:c r="B805" s="0" t="s">
        <x:v>43</x:v>
      </x:c>
      <x:c r="C805" s="0" t="s">
        <x:v>2019</x:v>
      </x:c>
      <x:c r="D805" s="44" t="n">
        <x:v>2.12</x:v>
      </x:c>
    </x:row>
    <x:row r="806" spans="1:5">
      <x:c r="A806" s="0" t="s">
        <x:v>1962</x:v>
      </x:c>
      <x:c r="B806" s="0" t="s">
        <x:v>43</x:v>
      </x:c>
      <x:c r="C806" s="0" t="s">
        <x:v>1963</x:v>
      </x:c>
      <x:c r="D806" s="44" t="n">
        <x:v>0.63</x:v>
      </x:c>
    </x:row>
    <x:row r="807" spans="1:5">
      <x:c r="A807" s="0" t="s">
        <x:v>2027</x:v>
      </x:c>
      <x:c r="B807" s="0" t="s">
        <x:v>43</x:v>
      </x:c>
      <x:c r="C807" s="0" t="s">
        <x:v>2028</x:v>
      </x:c>
      <x:c r="D807" s="44" t="n">
        <x:v>14.15</x:v>
      </x:c>
    </x:row>
    <x:row r="808" spans="1:5">
      <x:c r="A808" s="0" t="s">
        <x:v>1153</x:v>
      </x:c>
      <x:c r="B808" s="0" t="s">
        <x:v>43</x:v>
      </x:c>
      <x:c r="C808" s="0" t="s">
        <x:v>1154</x:v>
      </x:c>
      <x:c r="D808" s="44" t="n">
        <x:v>2.33</x:v>
      </x:c>
    </x:row>
    <x:row r="809" spans="1:5">
      <x:c r="A809" s="0" t="s">
        <x:v>2024</x:v>
      </x:c>
      <x:c r="B809" s="0" t="s">
        <x:v>43</x:v>
      </x:c>
      <x:c r="C809" s="0" t="s">
        <x:v>2025</x:v>
      </x:c>
      <x:c r="D809" s="44" t="n">
        <x:v>1.65</x:v>
      </x:c>
    </x:row>
    <x:row r="810" spans="1:5">
      <x:c r="A810" s="0" t="s">
        <x:v>2021</x:v>
      </x:c>
      <x:c r="B810" s="0" t="s">
        <x:v>43</x:v>
      </x:c>
      <x:c r="C810" s="0" t="s">
        <x:v>2022</x:v>
      </x:c>
      <x:c r="D810" s="44" t="n">
        <x:v>1.4</x:v>
      </x:c>
    </x:row>
    <x:row r="811" spans="1:5">
      <x:c r="A811" s="0" t="s">
        <x:v>1157</x:v>
      </x:c>
      <x:c r="B811" s="0" t="s">
        <x:v>43</x:v>
      </x:c>
      <x:c r="C811" s="0" t="s">
        <x:v>1158</x:v>
      </x:c>
      <x:c r="D811" s="44" t="n">
        <x:v>3.67</x:v>
      </x:c>
    </x:row>
    <x:row r="812" spans="1:5">
      <x:c r="A812" s="0" t="s">
        <x:v>1161</x:v>
      </x:c>
      <x:c r="B812" s="0" t="s">
        <x:v>22</x:v>
      </x:c>
      <x:c r="C812" s="0" t="s">
        <x:v>1162</x:v>
      </x:c>
      <x:c r="D812" s="44" t="n">
        <x:v>16.44</x:v>
      </x:c>
    </x:row>
    <x:row r="813" spans="1:5">
      <x:c r="A813" s="0" t="s">
        <x:v>1165</x:v>
      </x:c>
      <x:c r="B813" s="0" t="s">
        <x:v>22</x:v>
      </x:c>
      <x:c r="C813" s="0" t="s">
        <x:v>1166</x:v>
      </x:c>
      <x:c r="D813" s="44" t="n">
        <x:v>1.59</x:v>
      </x:c>
    </x:row>
    <x:row r="814" spans="1:5">
      <x:c r="A814" s="0" t="s">
        <x:v>2030</x:v>
      </x:c>
      <x:c r="B814" s="0" t="s">
        <x:v>22</x:v>
      </x:c>
      <x:c r="C814" s="0" t="s">
        <x:v>2031</x:v>
      </x:c>
      <x:c r="D814" s="44" t="n">
        <x:v>14.72</x:v>
      </x:c>
    </x:row>
    <x:row r="815" spans="1:5">
      <x:c r="A815" s="0" t="s">
        <x:v>2033</x:v>
      </x:c>
      <x:c r="B815" s="0" t="s">
        <x:v>22</x:v>
      </x:c>
      <x:c r="C815" s="0" t="s">
        <x:v>2034</x:v>
      </x:c>
      <x:c r="D815" s="44" t="n">
        <x:v>2.14</x:v>
      </x:c>
    </x:row>
    <x:row r="816" spans="1:5">
      <x:c r="A816" s="0" t="s">
        <x:v>2036</x:v>
      </x:c>
      <x:c r="B816" s="0" t="s">
        <x:v>22</x:v>
      </x:c>
      <x:c r="C816" s="0" t="s">
        <x:v>2037</x:v>
      </x:c>
      <x:c r="D816" s="44" t="n">
        <x:v>5.98</x:v>
      </x:c>
    </x:row>
    <x:row r="817" spans="1:5">
      <x:c r="A817" s="0" t="s">
        <x:v>1175</x:v>
      </x:c>
      <x:c r="B817" s="0" t="s">
        <x:v>22</x:v>
      </x:c>
      <x:c r="C817" s="0" t="s">
        <x:v>1176</x:v>
      </x:c>
      <x:c r="D817" s="44" t="n">
        <x:v>2.35</x:v>
      </x:c>
    </x:row>
    <x:row r="818" spans="1:5">
      <x:c r="A818" s="0" t="s">
        <x:v>1171</x:v>
      </x:c>
      <x:c r="B818" s="0" t="s">
        <x:v>22</x:v>
      </x:c>
      <x:c r="C818" s="0" t="s">
        <x:v>1172</x:v>
      </x:c>
      <x:c r="D818" s="44" t="n">
        <x:v>1.97</x:v>
      </x:c>
    </x:row>
    <x:row r="819" spans="1:5">
      <x:c r="A819" s="0" t="s">
        <x:v>1179</x:v>
      </x:c>
      <x:c r="B819" s="0" t="s">
        <x:v>22</x:v>
      </x:c>
      <x:c r="C819" s="0" t="s">
        <x:v>1180</x:v>
      </x:c>
      <x:c r="D819" s="44" t="n">
        <x:v>5.2</x:v>
      </x:c>
    </x:row>
    <x:row r="820" spans="1:5">
      <x:c r="A820" s="0" t="s">
        <x:v>932</x:v>
      </x:c>
      <x:c r="B820" s="0" t="s">
        <x:v>22</x:v>
      </x:c>
      <x:c r="C820" s="0" t="s">
        <x:v>933</x:v>
      </x:c>
      <x:c r="D820" s="44" t="n">
        <x:v>4.37</x:v>
      </x:c>
    </x:row>
    <x:row r="821" spans="1:5">
      <x:c r="A821" s="0" t="s">
        <x:v>2041</x:v>
      </x:c>
      <x:c r="B821" s="0" t="s">
        <x:v>22</x:v>
      </x:c>
      <x:c r="C821" s="0" t="s">
        <x:v>2042</x:v>
      </x:c>
      <x:c r="D821" s="44" t="n">
        <x:v>71.2</x:v>
      </x:c>
    </x:row>
    <x:row r="822" spans="1:5">
      <x:c r="A822" s="0" t="s">
        <x:v>1183</x:v>
      </x:c>
      <x:c r="B822" s="0" t="s">
        <x:v>22</x:v>
      </x:c>
      <x:c r="C822" s="0" t="s">
        <x:v>1184</x:v>
      </x:c>
      <x:c r="D822" s="44" t="n">
        <x:v>201.3</x:v>
      </x:c>
    </x:row>
    <x:row r="823" spans="1:5">
      <x:c r="A823" s="0" t="s">
        <x:v>1133</x:v>
      </x:c>
      <x:c r="B823" s="0" t="s">
        <x:v>22</x:v>
      </x:c>
      <x:c r="C823" s="0" t="s">
        <x:v>1134</x:v>
      </x:c>
      <x:c r="D823" s="44" t="n">
        <x:v>4.96</x:v>
      </x:c>
    </x:row>
    <x:row r="824" spans="1:5">
      <x:c r="A824" s="0" t="s">
        <x:v>2004</x:v>
      </x:c>
      <x:c r="B824" s="0" t="s">
        <x:v>22</x:v>
      </x:c>
      <x:c r="C824" s="0" t="s">
        <x:v>2005</x:v>
      </x:c>
      <x:c r="D824" s="44" t="n">
        <x:v>2030</x:v>
      </x:c>
    </x:row>
    <x:row r="825" spans="1:5">
      <x:c r="A825" s="0" t="s">
        <x:v>2038</x:v>
      </x:c>
      <x:c r="B825" s="0" t="s">
        <x:v>22</x:v>
      </x:c>
      <x:c r="C825" s="0" t="s">
        <x:v>2039</x:v>
      </x:c>
      <x:c r="D825" s="44" t="n">
        <x:v>0.41</x:v>
      </x:c>
    </x:row>
    <x:row r="826" spans="1:5">
      <x:c r="A826" s="0" t="s">
        <x:v>2010</x:v>
      </x:c>
      <x:c r="B826" s="0" t="s">
        <x:v>22</x:v>
      </x:c>
      <x:c r="C826" s="0" t="s">
        <x:v>2011</x:v>
      </x:c>
      <x:c r="D826" s="44" t="n">
        <x:v>8.65</x:v>
      </x:c>
    </x:row>
    <x:row r="827" spans="1:5">
      <x:c r="A827" s="0" t="s">
        <x:v>1187</x:v>
      </x:c>
      <x:c r="B827" s="0" t="s">
        <x:v>22</x:v>
      </x:c>
      <x:c r="C827" s="0" t="s">
        <x:v>1188</x:v>
      </x:c>
      <x:c r="D827" s="44" t="n">
        <x:v>236.2</x:v>
      </x:c>
    </x:row>
    <x:row r="828" spans="1:5">
      <x:c r="A828" s="0" t="s">
        <x:v>2045</x:v>
      </x:c>
      <x:c r="B828" s="0" t="s">
        <x:v>22</x:v>
      </x:c>
      <x:c r="C828" s="0" t="s">
        <x:v>2046</x:v>
      </x:c>
      <x:c r="D828" s="44" t="n">
        <x:v>37.32</x:v>
      </x:c>
    </x:row>
    <x:row r="829" spans="1:5">
      <x:c r="A829" s="0" t="s">
        <x:v>2050</x:v>
      </x:c>
      <x:c r="B829" s="0" t="s">
        <x:v>22</x:v>
      </x:c>
      <x:c r="C829" s="0" t="s">
        <x:v>2051</x:v>
      </x:c>
      <x:c r="D829" s="44" t="n">
        <x:v>3.92</x:v>
      </x:c>
    </x:row>
    <x:row r="830" spans="1:5">
      <x:c r="A830" s="0" t="s">
        <x:v>2048</x:v>
      </x:c>
      <x:c r="B830" s="0" t="s">
        <x:v>22</x:v>
      </x:c>
      <x:c r="C830" s="49" t="s">
        <x:v>2049</x:v>
      </x:c>
      <x:c r="D830" s="44" t="n">
        <x:v>84</x:v>
      </x:c>
    </x:row>
    <x:row r="831" spans="1:5">
      <x:c r="A831" s="0" t="s">
        <x:v>2053</x:v>
      </x:c>
      <x:c r="B831" s="0" t="s">
        <x:v>22</x:v>
      </x:c>
      <x:c r="C831" s="49" t="s">
        <x:v>2054</x:v>
      </x:c>
      <x:c r="D831" s="44" t="n">
        <x:v>138.8</x:v>
      </x:c>
    </x:row>
    <x:row r="832" spans="1:5">
      <x:c r="A832" s="0" t="s">
        <x:v>2056</x:v>
      </x:c>
      <x:c r="B832" s="0" t="s">
        <x:v>22</x:v>
      </x:c>
      <x:c r="C832" s="0" t="s">
        <x:v>595</x:v>
      </x:c>
      <x:c r="D832" s="44" t="n">
        <x:v>580</x:v>
      </x:c>
    </x:row>
    <x:row r="833" spans="1:5">
      <x:c r="A833" s="0" t="s">
        <x:v>2058</x:v>
      </x:c>
      <x:c r="B833" s="0" t="s">
        <x:v>22</x:v>
      </x:c>
      <x:c r="C833" s="49" t="s">
        <x:v>2059</x:v>
      </x:c>
      <x:c r="D833" s="44" t="n">
        <x:v>462.25</x:v>
      </x:c>
    </x:row>
    <x:row r="834" spans="1:5">
      <x:c r="A834" s="0" t="s">
        <x:v>2063</x:v>
      </x:c>
      <x:c r="B834" s="0" t="s">
        <x:v>22</x:v>
      </x:c>
      <x:c r="C834" s="49" t="s">
        <x:v>2064</x:v>
      </x:c>
      <x:c r="D834" s="44" t="n">
        <x:v>697.5</x:v>
      </x:c>
    </x:row>
    <x:row r="835" spans="1:5">
      <x:c r="A835" s="0" t="s">
        <x:v>2065</x:v>
      </x:c>
      <x:c r="B835" s="0" t="s">
        <x:v>771</x:v>
      </x:c>
      <x:c r="C835" s="0" t="s">
        <x:v>2066</x:v>
      </x:c>
      <x:c r="D835" s="44" t="n">
        <x:v>5.22</x:v>
      </x:c>
    </x:row>
    <x:row r="836" spans="1:5">
      <x:c r="A836" s="0" t="s">
        <x:v>1193</x:v>
      </x:c>
      <x:c r="B836" s="0" t="s">
        <x:v>22</x:v>
      </x:c>
      <x:c r="C836" s="0" t="s">
        <x:v>1194</x:v>
      </x:c>
      <x:c r="D836" s="44" t="n">
        <x:v>98.59</x:v>
      </x:c>
    </x:row>
    <x:row r="837" spans="1:5">
      <x:c r="A837" s="0" t="s">
        <x:v>2068</x:v>
      </x:c>
      <x:c r="B837" s="0" t="s">
        <x:v>559</x:v>
      </x:c>
      <x:c r="C837" s="49" t="s">
        <x:v>249</x:v>
      </x:c>
      <x:c r="D837" s="44" t="n">
        <x:v>486.25</x:v>
      </x:c>
    </x:row>
    <x:row r="838" spans="1:5">
      <x:c r="A838" s="0" t="s">
        <x:v>2070</x:v>
      </x:c>
      <x:c r="B838" s="0" t="s">
        <x:v>22</x:v>
      </x:c>
      <x:c r="C838" s="49" t="s">
        <x:v>251</x:v>
      </x:c>
      <x:c r="D838" s="44" t="n">
        <x:v>472.5</x:v>
      </x:c>
    </x:row>
    <x:row r="839" spans="1:5">
      <x:c r="A839" s="0" t="s">
        <x:v>2072</x:v>
      </x:c>
      <x:c r="B839" s="0" t="s">
        <x:v>22</x:v>
      </x:c>
      <x:c r="C839" s="49" t="s">
        <x:v>253</x:v>
      </x:c>
      <x:c r="D839" s="44" t="n">
        <x:v>235</x:v>
      </x:c>
    </x:row>
    <x:row r="840" spans="1:5">
      <x:c r="A840" s="0" t="s">
        <x:v>2074</x:v>
      </x:c>
      <x:c r="B840" s="0" t="s">
        <x:v>22</x:v>
      </x:c>
      <x:c r="C840" s="0" t="s">
        <x:v>2075</x:v>
      </x:c>
      <x:c r="D840" s="44" t="n">
        <x:v>4.13</x:v>
      </x:c>
    </x:row>
    <x:row r="841" spans="1:5">
      <x:c r="A841" s="0" t="s">
        <x:v>2077</x:v>
      </x:c>
      <x:c r="B841" s="0" t="s">
        <x:v>22</x:v>
      </x:c>
      <x:c r="C841" s="0" t="s">
        <x:v>2078</x:v>
      </x:c>
      <x:c r="D841" s="44" t="n">
        <x:v>308.81</x:v>
      </x:c>
    </x:row>
    <x:row r="842" spans="1:5">
      <x:c r="A842" s="0" t="s">
        <x:v>2080</x:v>
      </x:c>
      <x:c r="B842" s="0" t="s">
        <x:v>22</x:v>
      </x:c>
      <x:c r="C842" s="0" t="s">
        <x:v>2081</x:v>
      </x:c>
      <x:c r="D842" s="44" t="n">
        <x:v>220.08</x:v>
      </x:c>
    </x:row>
    <x:row r="843" spans="1:5">
      <x:c r="A843" s="0" t="s">
        <x:v>2083</x:v>
      </x:c>
      <x:c r="B843" s="0" t="s">
        <x:v>22</x:v>
      </x:c>
      <x:c r="C843" s="0" t="s">
        <x:v>2084</x:v>
      </x:c>
      <x:c r="D843" s="44" t="n">
        <x:v>360.84</x:v>
      </x:c>
    </x:row>
    <x:row r="844" spans="1:5">
      <x:c r="A844" s="0" t="s">
        <x:v>1390</x:v>
      </x:c>
      <x:c r="B844" s="0" t="s">
        <x:v>542</x:v>
      </x:c>
      <x:c r="C844" s="0" t="s">
        <x:v>1391</x:v>
      </x:c>
      <x:c r="D844" s="44" t="n">
        <x:v>30.1</x:v>
      </x:c>
    </x:row>
    <x:row r="845" spans="1:5">
      <x:c r="A845" s="0" t="s">
        <x:v>1388</x:v>
      </x:c>
      <x:c r="B845" s="0" t="s">
        <x:v>22</x:v>
      </x:c>
      <x:c r="C845" s="49" t="s">
        <x:v>557</x:v>
      </x:c>
      <x:c r="D845" s="44" t="n">
        <x:v>0.08</x:v>
      </x:c>
    </x:row>
    <x:row r="846" spans="1:5">
      <x:c r="A846" s="0" t="s">
        <x:v>1393</x:v>
      </x:c>
      <x:c r="B846" s="0" t="s">
        <x:v>22</x:v>
      </x:c>
      <x:c r="C846" s="0" t="s">
        <x:v>1394</x:v>
      </x:c>
      <x:c r="D846" s="44" t="n">
        <x:v>8.02</x:v>
      </x:c>
    </x:row>
    <x:row r="847" spans="1:5">
      <x:c r="A847" s="0" t="s">
        <x:v>1396</x:v>
      </x:c>
      <x:c r="B847" s="0" t="s">
        <x:v>22</x:v>
      </x:c>
      <x:c r="C847" s="0" t="s">
        <x:v>1397</x:v>
      </x:c>
      <x:c r="D847" s="44" t="n">
        <x:v>8.72</x:v>
      </x:c>
    </x:row>
    <x:row r="848" spans="1:5">
      <x:c r="A848" s="0" t="s">
        <x:v>1399</x:v>
      </x:c>
      <x:c r="B848" s="0" t="s">
        <x:v>22</x:v>
      </x:c>
      <x:c r="C848" s="0" t="s">
        <x:v>1400</x:v>
      </x:c>
      <x:c r="D848" s="44" t="n">
        <x:v>8.72</x:v>
      </x:c>
    </x:row>
    <x:row r="849" spans="1:5">
      <x:c r="A849" s="0" t="s">
        <x:v>2086</x:v>
      </x:c>
      <x:c r="B849" s="0" t="s">
        <x:v>22</x:v>
      </x:c>
      <x:c r="C849" s="0" t="s">
        <x:v>2087</x:v>
      </x:c>
      <x:c r="D849" s="44" t="n">
        <x:v>58.65</x:v>
      </x:c>
    </x:row>
    <x:row r="850" spans="1:5">
      <x:c r="A850" s="0" t="s">
        <x:v>2091</x:v>
      </x:c>
      <x:c r="B850" s="0" t="s">
        <x:v>22</x:v>
      </x:c>
      <x:c r="C850" s="0" t="s">
        <x:v>2092</x:v>
      </x:c>
      <x:c r="D850" s="44" t="n">
        <x:v>51.07</x:v>
      </x:c>
    </x:row>
    <x:row r="851" spans="1:5">
      <x:c r="A851" s="0" t="s">
        <x:v>2096</x:v>
      </x:c>
      <x:c r="B851" s="0" t="s">
        <x:v>22</x:v>
      </x:c>
      <x:c r="C851" s="0" t="s">
        <x:v>2097</x:v>
      </x:c>
      <x:c r="D851" s="44" t="n">
        <x:v>52.32</x:v>
      </x:c>
    </x:row>
    <x:row r="852" spans="1:5">
      <x:c r="A852" s="0" t="s">
        <x:v>2101</x:v>
      </x:c>
      <x:c r="B852" s="0" t="s">
        <x:v>22</x:v>
      </x:c>
      <x:c r="C852" s="0" t="s">
        <x:v>2102</x:v>
      </x:c>
      <x:c r="D852" s="44" t="n">
        <x:v>585.3</x:v>
      </x:c>
    </x:row>
    <x:row r="853" spans="1:5">
      <x:c r="A853" s="0" t="s">
        <x:v>2116</x:v>
      </x:c>
      <x:c r="B853" s="0" t="s">
        <x:v>22</x:v>
      </x:c>
      <x:c r="C853" s="0" t="s">
        <x:v>2117</x:v>
      </x:c>
      <x:c r="D853" s="44" t="n">
        <x:v>1100</x:v>
      </x:c>
    </x:row>
    <x:row r="854" spans="1:5">
      <x:c r="A854" s="0" t="s">
        <x:v>2111</x:v>
      </x:c>
      <x:c r="B854" s="0" t="s">
        <x:v>22</x:v>
      </x:c>
      <x:c r="C854" s="0" t="s">
        <x:v>2112</x:v>
      </x:c>
      <x:c r="D854" s="44" t="n">
        <x:v>185</x:v>
      </x:c>
    </x:row>
    <x:row r="855" spans="1:5">
      <x:c r="A855" s="0" t="s">
        <x:v>2106</x:v>
      </x:c>
      <x:c r="B855" s="0" t="s">
        <x:v>22</x:v>
      </x:c>
      <x:c r="C855" s="0" t="s">
        <x:v>2107</x:v>
      </x:c>
      <x:c r="D855" s="44" t="n">
        <x:v>15.8</x:v>
      </x:c>
    </x:row>
    <x:row r="856" spans="1:5">
      <x:c r="A856" s="0" t="s">
        <x:v>2121</x:v>
      </x:c>
      <x:c r="B856" s="0" t="s">
        <x:v>22</x:v>
      </x:c>
      <x:c r="C856" s="0" t="s">
        <x:v>2122</x:v>
      </x:c>
      <x:c r="D856" s="44" t="n">
        <x:v>34.14</x:v>
      </x:c>
    </x:row>
    <x:row r="857" spans="1:5">
      <x:c r="A857" s="0" t="s">
        <x:v>2123</x:v>
      </x:c>
      <x:c r="B857" s="0" t="s">
        <x:v>22</x:v>
      </x:c>
      <x:c r="C857" s="0" t="s">
        <x:v>2124</x:v>
      </x:c>
      <x:c r="D857" s="44" t="n">
        <x:v>63.92</x:v>
      </x:c>
    </x:row>
    <x:row r="858" spans="1:5">
      <x:c r="A858" s="0" t="s">
        <x:v>2130</x:v>
      </x:c>
      <x:c r="B858" s="0" t="s">
        <x:v>22</x:v>
      </x:c>
      <x:c r="C858" s="0" t="s">
        <x:v>2131</x:v>
      </x:c>
      <x:c r="D858" s="44" t="n">
        <x:v>34.57</x:v>
      </x:c>
    </x:row>
    <x:row r="859" spans="1:5">
      <x:c r="A859" s="0" t="s">
        <x:v>2133</x:v>
      </x:c>
      <x:c r="B859" s="0" t="s">
        <x:v>22</x:v>
      </x:c>
      <x:c r="C859" s="0" t="s">
        <x:v>2134</x:v>
      </x:c>
      <x:c r="D859" s="44" t="n">
        <x:v>71.35</x:v>
      </x:c>
    </x:row>
    <x:row r="860" spans="1:5">
      <x:c r="A860" s="0" t="s">
        <x:v>1405</x:v>
      </x:c>
      <x:c r="B860" s="0" t="s">
        <x:v>22</x:v>
      </x:c>
      <x:c r="C860" s="0" t="s">
        <x:v>1406</x:v>
      </x:c>
      <x:c r="D860" s="44" t="n">
        <x:v>685.5</x:v>
      </x:c>
    </x:row>
    <x:row r="861" spans="1:5">
      <x:c r="A861" s="0" t="s">
        <x:v>1408</x:v>
      </x:c>
      <x:c r="B861" s="0" t="s">
        <x:v>22</x:v>
      </x:c>
      <x:c r="C861" s="0" t="s">
        <x:v>1409</x:v>
      </x:c>
      <x:c r="D861" s="44" t="n">
        <x:v>8.37</x:v>
      </x:c>
    </x:row>
    <x:row r="862" spans="1:5">
      <x:c r="A862" s="0" t="s">
        <x:v>2138</x:v>
      </x:c>
      <x:c r="B862" s="0" t="s">
        <x:v>22</x:v>
      </x:c>
      <x:c r="C862" s="0" t="s">
        <x:v>2139</x:v>
      </x:c>
      <x:c r="D862" s="44" t="n">
        <x:v>4.18</x:v>
      </x:c>
    </x:row>
    <x:row r="863" spans="1:5">
      <x:c r="A863" s="0" t="s">
        <x:v>2147</x:v>
      </x:c>
      <x:c r="B863" s="0" t="s">
        <x:v>22</x:v>
      </x:c>
      <x:c r="C863" s="0" t="s">
        <x:v>2148</x:v>
      </x:c>
      <x:c r="D863" s="44" t="n">
        <x:v>4.72</x:v>
      </x:c>
    </x:row>
    <x:row r="864" spans="1:5">
      <x:c r="A864" s="0" t="s">
        <x:v>2144</x:v>
      </x:c>
      <x:c r="B864" s="0" t="s">
        <x:v>22</x:v>
      </x:c>
      <x:c r="C864" s="0" t="s">
        <x:v>2145</x:v>
      </x:c>
      <x:c r="D864" s="44" t="n">
        <x:v>4.73</x:v>
      </x:c>
    </x:row>
    <x:row r="865" spans="1:5">
      <x:c r="A865" s="0" t="s">
        <x:v>2141</x:v>
      </x:c>
      <x:c r="B865" s="0" t="s">
        <x:v>22</x:v>
      </x:c>
      <x:c r="C865" s="0" t="s">
        <x:v>2142</x:v>
      </x:c>
      <x:c r="D865" s="44" t="n">
        <x:v>4.73</x:v>
      </x:c>
    </x:row>
    <x:row r="866" spans="1:5">
      <x:c r="A866" s="0" t="s">
        <x:v>2113</x:v>
      </x:c>
      <x:c r="B866" s="0" t="s">
        <x:v>22</x:v>
      </x:c>
      <x:c r="C866" s="0" t="s">
        <x:v>2114</x:v>
      </x:c>
      <x:c r="D866" s="44" t="n">
        <x:v>1.77</x:v>
      </x:c>
    </x:row>
    <x:row r="867" spans="1:5">
      <x:c r="A867" s="0" t="s">
        <x:v>2103</x:v>
      </x:c>
      <x:c r="B867" s="0" t="s">
        <x:v>22</x:v>
      </x:c>
      <x:c r="C867" s="0" t="s">
        <x:v>2104</x:v>
      </x:c>
      <x:c r="D867" s="44" t="n">
        <x:v>0.59</x:v>
      </x:c>
    </x:row>
    <x:row r="868" spans="1:5">
      <x:c r="A868" s="0" t="s">
        <x:v>2108</x:v>
      </x:c>
      <x:c r="B868" s="0" t="s">
        <x:v>22</x:v>
      </x:c>
      <x:c r="C868" s="0" t="s">
        <x:v>2109</x:v>
      </x:c>
      <x:c r="D868" s="44" t="n">
        <x:v>1.47</x:v>
      </x:c>
    </x:row>
    <x:row r="869" spans="1:5">
      <x:c r="A869" s="0" t="s">
        <x:v>2088</x:v>
      </x:c>
      <x:c r="B869" s="0" t="s">
        <x:v>22</x:v>
      </x:c>
      <x:c r="C869" s="0" t="s">
        <x:v>2089</x:v>
      </x:c>
      <x:c r="D869" s="44" t="n">
        <x:v>0.37</x:v>
      </x:c>
    </x:row>
    <x:row r="870" spans="1:5">
      <x:c r="A870" s="0" t="s">
        <x:v>2098</x:v>
      </x:c>
      <x:c r="B870" s="0" t="s">
        <x:v>22</x:v>
      </x:c>
      <x:c r="C870" s="0" t="s">
        <x:v>2099</x:v>
      </x:c>
      <x:c r="D870" s="44" t="n">
        <x:v>0.62</x:v>
      </x:c>
    </x:row>
    <x:row r="871" spans="1:5">
      <x:c r="A871" s="0" t="s">
        <x:v>2093</x:v>
      </x:c>
      <x:c r="B871" s="0" t="s">
        <x:v>22</x:v>
      </x:c>
      <x:c r="C871" s="0" t="s">
        <x:v>2094</x:v>
      </x:c>
      <x:c r="D871" s="44" t="n">
        <x:v>0.31</x:v>
      </x:c>
    </x:row>
    <x:row r="872" spans="1:5">
      <x:c r="A872" s="0" t="s">
        <x:v>2119</x:v>
      </x:c>
      <x:c r="B872" s="0" t="s">
        <x:v>22</x:v>
      </x:c>
      <x:c r="C872" s="0" t="s">
        <x:v>2120</x:v>
      </x:c>
      <x:c r="D872" s="44" t="n">
        <x:v>0.3</x:v>
      </x:c>
    </x:row>
    <x:row r="873" spans="1:5">
      <x:c r="A873" s="0" t="s">
        <x:v>2128</x:v>
      </x:c>
      <x:c r="B873" s="0" t="s">
        <x:v>22</x:v>
      </x:c>
      <x:c r="C873" s="0" t="s">
        <x:v>2129</x:v>
      </x:c>
      <x:c r="D873" s="44" t="n">
        <x:v>0.3</x:v>
      </x:c>
    </x:row>
    <x:row r="874" spans="1:5">
      <x:c r="A874" s="0" t="s">
        <x:v>2150</x:v>
      </x:c>
      <x:c r="B874" s="0" t="s">
        <x:v>559</x:v>
      </x:c>
      <x:c r="C874" s="49" t="s">
        <x:v>2151</x:v>
      </x:c>
      <x:c r="D874" s="44" t="n">
        <x:v>336.4</x:v>
      </x:c>
    </x:row>
    <x:row r="875" spans="1:5">
      <x:c r="A875" s="0" t="s">
        <x:v>2153</x:v>
      </x:c>
      <x:c r="B875" s="0" t="s">
        <x:v>22</x:v>
      </x:c>
      <x:c r="C875" s="0" t="s">
        <x:v>2154</x:v>
      </x:c>
      <x:c r="D875" s="44" t="n">
        <x:v>55.81</x:v>
      </x:c>
    </x:row>
    <x:row r="876" spans="1:5">
      <x:c r="A876" s="0" t="s">
        <x:v>1201</x:v>
      </x:c>
      <x:c r="B876" s="0" t="s">
        <x:v>22</x:v>
      </x:c>
      <x:c r="C876" s="0" t="s">
        <x:v>1202</x:v>
      </x:c>
      <x:c r="D876" s="44" t="n">
        <x:v>39.03</x:v>
      </x:c>
    </x:row>
    <x:row r="877" spans="1:5">
      <x:c r="A877" s="0" t="s">
        <x:v>1209</x:v>
      </x:c>
      <x:c r="B877" s="0" t="s">
        <x:v>22</x:v>
      </x:c>
      <x:c r="C877" s="0" t="s">
        <x:v>1210</x:v>
      </x:c>
      <x:c r="D877" s="44" t="n">
        <x:v>90.89</x:v>
      </x:c>
    </x:row>
    <x:row r="878" spans="1:5">
      <x:c r="A878" s="0" t="s">
        <x:v>1205</x:v>
      </x:c>
      <x:c r="B878" s="0" t="s">
        <x:v>22</x:v>
      </x:c>
      <x:c r="C878" s="0" t="s">
        <x:v>1206</x:v>
      </x:c>
      <x:c r="D878" s="44" t="n">
        <x:v>45.76</x:v>
      </x:c>
    </x:row>
    <x:row r="879" spans="1:5">
      <x:c r="A879" s="0" t="s">
        <x:v>1197</x:v>
      </x:c>
      <x:c r="B879" s="0" t="s">
        <x:v>22</x:v>
      </x:c>
      <x:c r="C879" s="0" t="s">
        <x:v>1198</x:v>
      </x:c>
      <x:c r="D879" s="44" t="n">
        <x:v>33.71</x:v>
      </x:c>
    </x:row>
    <x:row r="880" spans="1:5">
      <x:c r="A880" s="0" t="s">
        <x:v>2159</x:v>
      </x:c>
      <x:c r="B880" s="0" t="s">
        <x:v>22</x:v>
      </x:c>
      <x:c r="C880" s="0" t="s">
        <x:v>1202</x:v>
      </x:c>
      <x:c r="D880" s="44" t="n">
        <x:v>22.45</x:v>
      </x:c>
    </x:row>
    <x:row r="881" spans="1:5">
      <x:c r="A881" s="0" t="s">
        <x:v>2163</x:v>
      </x:c>
      <x:c r="B881" s="0" t="s">
        <x:v>22</x:v>
      </x:c>
      <x:c r="C881" s="0" t="s">
        <x:v>1210</x:v>
      </x:c>
      <x:c r="D881" s="44" t="n">
        <x:v>52.32</x:v>
      </x:c>
    </x:row>
    <x:row r="882" spans="1:5">
      <x:c r="A882" s="0" t="s">
        <x:v>2161</x:v>
      </x:c>
      <x:c r="B882" s="0" t="s">
        <x:v>22</x:v>
      </x:c>
      <x:c r="C882" s="0" t="s">
        <x:v>1206</x:v>
      </x:c>
      <x:c r="D882" s="44" t="n">
        <x:v>26.38</x:v>
      </x:c>
    </x:row>
    <x:row r="883" spans="1:5">
      <x:c r="A883" s="0" t="s">
        <x:v>2156</x:v>
      </x:c>
      <x:c r="B883" s="0" t="s">
        <x:v>22</x:v>
      </x:c>
      <x:c r="C883" s="0" t="s">
        <x:v>2157</x:v>
      </x:c>
      <x:c r="D883" s="44" t="n">
        <x:v>19.53</x:v>
      </x:c>
    </x:row>
    <x:row r="884" spans="1:5">
      <x:c r="A884" s="0" t="s">
        <x:v>1411</x:v>
      </x:c>
      <x:c r="B884" s="0" t="s">
        <x:v>559</x:v>
      </x:c>
      <x:c r="C884" s="0" t="s">
        <x:v>1412</x:v>
      </x:c>
      <x:c r="D884" s="44" t="n">
        <x:v>10.76</x:v>
      </x:c>
    </x:row>
    <x:row r="885" spans="1:5">
      <x:c r="A885" s="0" t="s">
        <x:v>1418</x:v>
      </x:c>
      <x:c r="B885" s="0" t="s">
        <x:v>559</x:v>
      </x:c>
      <x:c r="C885" s="0" t="s">
        <x:v>1419</x:v>
      </x:c>
      <x:c r="D885" s="44" t="n">
        <x:v>18.56</x:v>
      </x:c>
    </x:row>
    <x:row r="886" spans="1:5">
      <x:c r="A886" s="0" t="s">
        <x:v>1423</x:v>
      </x:c>
      <x:c r="B886" s="0" t="s">
        <x:v>559</x:v>
      </x:c>
      <x:c r="C886" s="0" t="s">
        <x:v>1424</x:v>
      </x:c>
      <x:c r="D886" s="44" t="n">
        <x:v>33.87</x:v>
      </x:c>
    </x:row>
    <x:row r="887" spans="1:5">
      <x:c r="A887" s="0" t="s">
        <x:v>1426</x:v>
      </x:c>
      <x:c r="B887" s="0" t="s">
        <x:v>559</x:v>
      </x:c>
      <x:c r="C887" s="0" t="s">
        <x:v>1427</x:v>
      </x:c>
      <x:c r="D887" s="44" t="n">
        <x:v>32.58</x:v>
      </x:c>
    </x:row>
    <x:row r="888" spans="1:5">
      <x:c r="A888" s="0" t="s">
        <x:v>1413</x:v>
      </x:c>
      <x:c r="B888" s="0" t="s">
        <x:v>559</x:v>
      </x:c>
      <x:c r="C888" s="0" t="s">
        <x:v>1414</x:v>
      </x:c>
      <x:c r="D888" s="44" t="n">
        <x:v>0.65</x:v>
      </x:c>
    </x:row>
    <x:row r="889" spans="1:5">
      <x:c r="A889" s="0" t="s">
        <x:v>1416</x:v>
      </x:c>
      <x:c r="B889" s="0" t="s">
        <x:v>559</x:v>
      </x:c>
      <x:c r="C889" s="0" t="s">
        <x:v>1417</x:v>
      </x:c>
      <x:c r="D889" s="44" t="n">
        <x:v>0.52</x:v>
      </x:c>
    </x:row>
    <x:row r="890" spans="1:5">
      <x:c r="A890" s="0" t="s">
        <x:v>1421</x:v>
      </x:c>
      <x:c r="B890" s="0" t="s">
        <x:v>559</x:v>
      </x:c>
      <x:c r="C890" s="0" t="s">
        <x:v>1422</x:v>
      </x:c>
      <x:c r="D890" s="44" t="n">
        <x:v>0.68</x:v>
      </x:c>
    </x:row>
    <x:row r="891" spans="1:5">
      <x:c r="A891" s="0" t="s">
        <x:v>2165</x:v>
      </x:c>
      <x:c r="B891" s="0" t="s">
        <x:v>22</x:v>
      </x:c>
      <x:c r="C891" s="0" t="s">
        <x:v>2166</x:v>
      </x:c>
      <x:c r="D891" s="44" t="n">
        <x:v>42.6</x:v>
      </x:c>
    </x:row>
    <x:row r="892" spans="1:5">
      <x:c r="A892" s="0" t="s">
        <x:v>2168</x:v>
      </x:c>
      <x:c r="B892" s="0" t="s">
        <x:v>22</x:v>
      </x:c>
      <x:c r="C892" s="0" t="s">
        <x:v>2169</x:v>
      </x:c>
      <x:c r="D892" s="44" t="n">
        <x:v>106.48</x:v>
      </x:c>
    </x:row>
    <x:row r="893" spans="1:5">
      <x:c r="A893" s="0" t="s">
        <x:v>2171</x:v>
      </x:c>
      <x:c r="B893" s="0" t="s">
        <x:v>22</x:v>
      </x:c>
      <x:c r="C893" s="0" t="s">
        <x:v>2172</x:v>
      </x:c>
      <x:c r="D893" s="44" t="n">
        <x:v>361.2</x:v>
      </x:c>
    </x:row>
    <x:row r="894" spans="1:5">
      <x:c r="A894" s="0" t="s">
        <x:v>2174</x:v>
      </x:c>
      <x:c r="B894" s="0" t="s">
        <x:v>22</x:v>
      </x:c>
      <x:c r="C894" s="49" t="s">
        <x:v>294</x:v>
      </x:c>
      <x:c r="D894" s="44" t="n">
        <x:v>38.33</x:v>
      </x:c>
    </x:row>
    <x:row r="895" spans="1:5">
      <x:c r="A895" s="0" t="s">
        <x:v>2176</x:v>
      </x:c>
      <x:c r="B895" s="0" t="s">
        <x:v>22</x:v>
      </x:c>
      <x:c r="C895" s="0" t="s">
        <x:v>2177</x:v>
      </x:c>
      <x:c r="D895" s="44" t="n">
        <x:v>368.24</x:v>
      </x:c>
    </x:row>
    <x:row r="896" spans="1:5">
      <x:c r="A896" s="0" t="s">
        <x:v>1429</x:v>
      </x:c>
      <x:c r="B896" s="0" t="s">
        <x:v>22</x:v>
      </x:c>
      <x:c r="C896" s="49" t="s">
        <x:v>1430</x:v>
      </x:c>
      <x:c r="D896" s="44" t="n">
        <x:v>48.6</x:v>
      </x:c>
    </x:row>
    <x:row r="897" spans="1:5">
      <x:c r="A897" s="0" t="s">
        <x:v>1433</x:v>
      </x:c>
      <x:c r="B897" s="0" t="s">
        <x:v>22</x:v>
      </x:c>
      <x:c r="C897" s="0" t="s">
        <x:v>1434</x:v>
      </x:c>
      <x:c r="D897" s="44" t="n">
        <x:v>2.48</x:v>
      </x:c>
    </x:row>
    <x:row r="898" spans="1:5">
      <x:c r="A898" s="0" t="s">
        <x:v>1431</x:v>
      </x:c>
      <x:c r="B898" s="0" t="s">
        <x:v>22</x:v>
      </x:c>
      <x:c r="C898" s="0" t="s">
        <x:v>1432</x:v>
      </x:c>
      <x:c r="D898" s="44" t="n">
        <x:v>11</x:v>
      </x:c>
    </x:row>
    <x:row r="899" spans="1:5">
      <x:c r="A899" s="0" t="s">
        <x:v>1436</x:v>
      </x:c>
      <x:c r="B899" s="0" t="s">
        <x:v>22</x:v>
      </x:c>
      <x:c r="C899" s="0" t="s">
        <x:v>1437</x:v>
      </x:c>
      <x:c r="D899" s="44" t="n">
        <x:v>25.6</x:v>
      </x:c>
    </x:row>
    <x:row r="900" spans="1:5">
      <x:c r="A900" s="0" t="s">
        <x:v>1438</x:v>
      </x:c>
      <x:c r="B900" s="0" t="s">
        <x:v>22</x:v>
      </x:c>
      <x:c r="C900" s="0" t="s">
        <x:v>914</x:v>
      </x:c>
      <x:c r="D900" s="44" t="n">
        <x:v>1.1</x:v>
      </x:c>
    </x:row>
    <x:row r="901" spans="1:5">
      <x:c r="A901" s="0" t="s">
        <x:v>2182</x:v>
      </x:c>
      <x:c r="B901" s="0" t="s">
        <x:v>43</x:v>
      </x:c>
      <x:c r="C901" s="0" t="s">
        <x:v>2183</x:v>
      </x:c>
      <x:c r="D901" s="44" t="n">
        <x:v>1.64</x:v>
      </x:c>
    </x:row>
    <x:row r="902" spans="1:5">
      <x:c r="A902" s="0" t="s">
        <x:v>2179</x:v>
      </x:c>
      <x:c r="B902" s="0" t="s">
        <x:v>43</x:v>
      </x:c>
      <x:c r="C902" s="0" t="s">
        <x:v>2180</x:v>
      </x:c>
      <x:c r="D902" s="44" t="n">
        <x:v>0.96</x:v>
      </x:c>
    </x:row>
    <x:row r="903" spans="1:5">
      <x:c r="A903" s="0" t="s">
        <x:v>1213</x:v>
      </x:c>
      <x:c r="B903" s="0" t="s">
        <x:v>43</x:v>
      </x:c>
      <x:c r="C903" s="0" t="s">
        <x:v>1214</x:v>
      </x:c>
      <x:c r="D903" s="44" t="n">
        <x:v>0.85</x:v>
      </x:c>
    </x:row>
    <x:row r="904" spans="1:5">
      <x:c r="A904" s="0" t="s">
        <x:v>2188</x:v>
      </x:c>
      <x:c r="B904" s="0" t="s">
        <x:v>43</x:v>
      </x:c>
      <x:c r="C904" s="0" t="s">
        <x:v>2189</x:v>
      </x:c>
      <x:c r="D904" s="44" t="n">
        <x:v>1.33</x:v>
      </x:c>
    </x:row>
    <x:row r="905" spans="1:5">
      <x:c r="A905" s="0" t="s">
        <x:v>2185</x:v>
      </x:c>
      <x:c r="B905" s="0" t="s">
        <x:v>43</x:v>
      </x:c>
      <x:c r="C905" s="0" t="s">
        <x:v>2186</x:v>
      </x:c>
      <x:c r="D905" s="44" t="n">
        <x:v>1.89</x:v>
      </x:c>
    </x:row>
    <x:row r="906" spans="1:5">
      <x:c r="A906" s="0" t="s">
        <x:v>2191</x:v>
      </x:c>
      <x:c r="B906" s="0" t="s">
        <x:v>43</x:v>
      </x:c>
      <x:c r="C906" s="0" t="s">
        <x:v>2192</x:v>
      </x:c>
      <x:c r="D906" s="44" t="n">
        <x:v>3.11</x:v>
      </x:c>
    </x:row>
    <x:row r="907" spans="1:5">
      <x:c r="A907" s="0" t="s">
        <x:v>2194</x:v>
      </x:c>
      <x:c r="B907" s="0" t="s">
        <x:v>43</x:v>
      </x:c>
      <x:c r="C907" s="0" t="s">
        <x:v>2195</x:v>
      </x:c>
      <x:c r="D907" s="44" t="n">
        <x:v>0.68</x:v>
      </x:c>
    </x:row>
    <x:row r="908" spans="1:5">
      <x:c r="A908" s="0" t="s">
        <x:v>2197</x:v>
      </x:c>
      <x:c r="B908" s="0" t="s">
        <x:v>22</x:v>
      </x:c>
      <x:c r="C908" s="0" t="s">
        <x:v>2198</x:v>
      </x:c>
      <x:c r="D908" s="44" t="n">
        <x:v>11.15</x:v>
      </x:c>
    </x:row>
    <x:row r="909" spans="1:5">
      <x:c r="A909" s="0" t="s">
        <x:v>1221</x:v>
      </x:c>
      <x:c r="B909" s="0" t="s">
        <x:v>22</x:v>
      </x:c>
      <x:c r="C909" s="0" t="s">
        <x:v>1222</x:v>
      </x:c>
      <x:c r="D909" s="44" t="n">
        <x:v>13.05</x:v>
      </x:c>
    </x:row>
    <x:row r="910" spans="1:5">
      <x:c r="A910" s="0" t="s">
        <x:v>1217</x:v>
      </x:c>
      <x:c r="B910" s="0" t="s">
        <x:v>22</x:v>
      </x:c>
      <x:c r="C910" s="0" t="s">
        <x:v>1218</x:v>
      </x:c>
      <x:c r="D910" s="44" t="n">
        <x:v>24.78</x:v>
      </x:c>
    </x:row>
    <x:row r="911" spans="1:5">
      <x:c r="A911" s="0" t="s">
        <x:v>899</x:v>
      </x:c>
      <x:c r="B911" s="0" t="s">
        <x:v>22</x:v>
      </x:c>
      <x:c r="C911" s="0" t="s">
        <x:v>900</x:v>
      </x:c>
      <x:c r="D911" s="44" t="n">
        <x:v>34.65</x:v>
      </x:c>
    </x:row>
    <x:row r="912" spans="1:5">
      <x:c r="A912" s="0" t="s">
        <x:v>903</x:v>
      </x:c>
      <x:c r="B912" s="0" t="s">
        <x:v>22</x:v>
      </x:c>
      <x:c r="C912" s="0" t="s">
        <x:v>904</x:v>
      </x:c>
      <x:c r="D912" s="44" t="n">
        <x:v>43.89</x:v>
      </x:c>
    </x:row>
    <x:row r="913" spans="1:5">
      <x:c r="A913" s="0" t="s">
        <x:v>1447</x:v>
      </x:c>
      <x:c r="B913" s="0" t="s">
        <x:v>22</x:v>
      </x:c>
      <x:c r="C913" s="0" t="s">
        <x:v>1448</x:v>
      </x:c>
      <x:c r="D913" s="44" t="n">
        <x:v>158.13</x:v>
      </x:c>
    </x:row>
    <x:row r="914" spans="1:5">
      <x:c r="A914" s="0" t="s">
        <x:v>1450</x:v>
      </x:c>
      <x:c r="B914" s="0" t="s">
        <x:v>22</x:v>
      </x:c>
      <x:c r="C914" s="0" t="s">
        <x:v>1451</x:v>
      </x:c>
      <x:c r="D914" s="44" t="n">
        <x:v>103.5</x:v>
      </x:c>
    </x:row>
    <x:row r="915" spans="1:5">
      <x:c r="A915" s="0" t="s">
        <x:v>911</x:v>
      </x:c>
      <x:c r="B915" s="0" t="s">
        <x:v>22</x:v>
      </x:c>
      <x:c r="C915" s="0" t="s">
        <x:v>912</x:v>
      </x:c>
      <x:c r="D915" s="44" t="n">
        <x:v>6.75</x:v>
      </x:c>
    </x:row>
    <x:row r="916" spans="1:5">
      <x:c r="A916" s="0" t="s">
        <x:v>913</x:v>
      </x:c>
      <x:c r="B916" s="0" t="s">
        <x:v>22</x:v>
      </x:c>
      <x:c r="C916" s="0" t="s">
        <x:v>914</x:v>
      </x:c>
      <x:c r="D916" s="44" t="n">
        <x:v>1.65</x:v>
      </x:c>
    </x:row>
    <x:row r="917" spans="1:5">
      <x:c r="A917" s="0" t="s">
        <x:v>917</x:v>
      </x:c>
      <x:c r="B917" s="0" t="s">
        <x:v>22</x:v>
      </x:c>
      <x:c r="C917" s="0" t="s">
        <x:v>918</x:v>
      </x:c>
      <x:c r="D917" s="44" t="n">
        <x:v>6.85</x:v>
      </x:c>
    </x:row>
    <x:row r="918" spans="1:5">
      <x:c r="A918" s="0" t="s">
        <x:v>919</x:v>
      </x:c>
      <x:c r="B918" s="0" t="s">
        <x:v>22</x:v>
      </x:c>
      <x:c r="C918" s="0" t="s">
        <x:v>914</x:v>
      </x:c>
      <x:c r="D918" s="44" t="n">
        <x:v>1.65</x:v>
      </x:c>
    </x:row>
    <x:row r="919" spans="1:5">
      <x:c r="A919" s="0" t="s">
        <x:v>1440</x:v>
      </x:c>
      <x:c r="B919" s="0" t="s">
        <x:v>22</x:v>
      </x:c>
      <x:c r="C919" s="0" t="s">
        <x:v>1441</x:v>
      </x:c>
      <x:c r="D919" s="44" t="n">
        <x:v>4.75</x:v>
      </x:c>
    </x:row>
    <x:row r="920" spans="1:5">
      <x:c r="A920" s="0" t="s">
        <x:v>1442</x:v>
      </x:c>
      <x:c r="B920" s="0" t="s">
        <x:v>22</x:v>
      </x:c>
      <x:c r="C920" s="0" t="s">
        <x:v>1443</x:v>
      </x:c>
      <x:c r="D920" s="44" t="n">
        <x:v>1.65</x:v>
      </x:c>
    </x:row>
    <x:row r="921" spans="1:5">
      <x:c r="A921" s="0" t="s">
        <x:v>922</x:v>
      </x:c>
      <x:c r="B921" s="0" t="s">
        <x:v>22</x:v>
      </x:c>
      <x:c r="C921" s="0" t="s">
        <x:v>923</x:v>
      </x:c>
      <x:c r="D921" s="44" t="n">
        <x:v>122.85</x:v>
      </x:c>
    </x:row>
    <x:row r="922" spans="1:5">
      <x:c r="A922" s="0" t="s">
        <x:v>1456</x:v>
      </x:c>
      <x:c r="B922" s="0" t="s">
        <x:v>22</x:v>
      </x:c>
      <x:c r="C922" s="0" t="s">
        <x:v>1457</x:v>
      </x:c>
      <x:c r="D922" s="44" t="n">
        <x:v>687.5</x:v>
      </x:c>
    </x:row>
    <x:row r="923" spans="1:5">
      <x:c r="A923" s="0" t="s">
        <x:v>926</x:v>
      </x:c>
      <x:c r="B923" s="0" t="s">
        <x:v>22</x:v>
      </x:c>
      <x:c r="C923" s="0" t="s">
        <x:v>927</x:v>
      </x:c>
      <x:c r="D923" s="44" t="n">
        <x:v>20000</x:v>
      </x:c>
    </x:row>
    <x:row r="924" spans="1:5">
      <x:c r="A924" s="0" t="s">
        <x:v>2297</x:v>
      </x:c>
      <x:c r="B924" s="0" t="s">
        <x:v>22</x:v>
      </x:c>
      <x:c r="C924" s="49" t="s">
        <x:v>2298</x:v>
      </x:c>
      <x:c r="D924" s="44" t="n">
        <x:v>483.83</x:v>
      </x:c>
    </x:row>
    <x:row r="925" spans="1:5">
      <x:c r="A925" s="0" t="s">
        <x:v>1459</x:v>
      </x:c>
      <x:c r="B925" s="0" t="s">
        <x:v>22</x:v>
      </x:c>
      <x:c r="C925" s="49" t="s">
        <x:v>1460</x:v>
      </x:c>
      <x:c r="D925" s="44" t="n">
        <x:v>1334.39</x:v>
      </x:c>
    </x:row>
    <x:row r="926" spans="1:5">
      <x:c r="A926" s="0" t="s">
        <x:v>1462</x:v>
      </x:c>
      <x:c r="B926" s="0" t="s">
        <x:v>22</x:v>
      </x:c>
      <x:c r="C926" s="49" t="s">
        <x:v>158</x:v>
      </x:c>
      <x:c r="D926" s="44" t="n">
        <x:v>793.03</x:v>
      </x:c>
    </x:row>
    <x:row r="927" spans="1:5">
      <x:c r="A927" s="0" t="s">
        <x:v>2202</x:v>
      </x:c>
      <x:c r="B927" s="0" t="s">
        <x:v>22</x:v>
      </x:c>
      <x:c r="C927" s="0" t="s">
        <x:v>2203</x:v>
      </x:c>
      <x:c r="D927" s="44" t="n">
        <x:v>55.38</x:v>
      </x:c>
    </x:row>
    <x:row r="928" spans="1:5">
      <x:c r="A928" s="0" t="s">
        <x:v>2205</x:v>
      </x:c>
      <x:c r="B928" s="0" t="s">
        <x:v>22</x:v>
      </x:c>
      <x:c r="C928" s="0" t="s">
        <x:v>2206</x:v>
      </x:c>
      <x:c r="D928" s="44" t="n">
        <x:v>87.23</x:v>
      </x:c>
    </x:row>
    <x:row r="929" spans="1:5">
      <x:c r="A929" s="0" t="s">
        <x:v>2208</x:v>
      </x:c>
      <x:c r="B929" s="0" t="s">
        <x:v>22</x:v>
      </x:c>
      <x:c r="C929" s="0" t="s">
        <x:v>2209</x:v>
      </x:c>
      <x:c r="D929" s="44" t="n">
        <x:v>107.81</x:v>
      </x:c>
    </x:row>
    <x:row r="930" spans="1:5">
      <x:c r="A930" s="0" t="s">
        <x:v>2211</x:v>
      </x:c>
      <x:c r="B930" s="0" t="s">
        <x:v>713</x:v>
      </x:c>
      <x:c r="C930" s="0" t="s">
        <x:v>726</x:v>
      </x:c>
      <x:c r="D930" s="44" t="n">
        <x:v>136.5</x:v>
      </x:c>
    </x:row>
    <x:row r="931" spans="1:5">
      <x:c r="A931" s="0" t="s">
        <x:v>2218</x:v>
      </x:c>
      <x:c r="B931" s="0" t="s">
        <x:v>713</x:v>
      </x:c>
      <x:c r="C931" s="0" t="s">
        <x:v>2219</x:v>
      </x:c>
      <x:c r="D931" s="44" t="n">
        <x:v>63.75</x:v>
      </x:c>
    </x:row>
    <x:row r="932" spans="1:5">
      <x:c r="A932" s="0" t="s">
        <x:v>1225</x:v>
      </x:c>
      <x:c r="B932" s="0" t="s">
        <x:v>22</x:v>
      </x:c>
      <x:c r="C932" s="0" t="s">
        <x:v>1226</x:v>
      </x:c>
      <x:c r="D932" s="44" t="n">
        <x:v>833.18</x:v>
      </x:c>
    </x:row>
    <x:row r="933" spans="1:5">
      <x:c r="A933" s="0" t="s">
        <x:v>2215</x:v>
      </x:c>
      <x:c r="B933" s="0" t="s">
        <x:v>22</x:v>
      </x:c>
      <x:c r="C933" s="0" t="s">
        <x:v>2216</x:v>
      </x:c>
      <x:c r="D933" s="44" t="n">
        <x:v>182.26</x:v>
      </x:c>
    </x:row>
    <x:row r="934" spans="1:5">
      <x:c r="A934" s="0" t="s">
        <x:v>2224</x:v>
      </x:c>
      <x:c r="B934" s="0" t="s">
        <x:v>22</x:v>
      </x:c>
      <x:c r="C934" s="0" t="s">
        <x:v>2225</x:v>
      </x:c>
      <x:c r="D934" s="44" t="n">
        <x:v>182.26</x:v>
      </x:c>
    </x:row>
    <x:row r="935" spans="1:5">
      <x:c r="A935" s="0" t="s">
        <x:v>2221</x:v>
      </x:c>
      <x:c r="B935" s="0" t="s">
        <x:v>713</x:v>
      </x:c>
      <x:c r="C935" s="0" t="s">
        <x:v>2222</x:v>
      </x:c>
      <x:c r="D935" s="44" t="n">
        <x:v>60</x:v>
      </x:c>
    </x:row>
    <x:row r="936" spans="1:5">
      <x:c r="A936" s="0" t="s">
        <x:v>1229</x:v>
      </x:c>
      <x:c r="B936" s="0" t="s">
        <x:v>22</x:v>
      </x:c>
      <x:c r="C936" s="0" t="s">
        <x:v>1230</x:v>
      </x:c>
      <x:c r="D936" s="44" t="n">
        <x:v>970.49</x:v>
      </x:c>
    </x:row>
    <x:row r="937" spans="1:5">
      <x:c r="A937" s="0" t="s">
        <x:v>2230</x:v>
      </x:c>
      <x:c r="B937" s="0" t="s">
        <x:v>22</x:v>
      </x:c>
      <x:c r="C937" s="0" t="s">
        <x:v>2231</x:v>
      </x:c>
      <x:c r="D937" s="44" t="n">
        <x:v>182.26</x:v>
      </x:c>
    </x:row>
    <x:row r="938" spans="1:5">
      <x:c r="A938" s="0" t="s">
        <x:v>2227</x:v>
      </x:c>
      <x:c r="B938" s="0" t="s">
        <x:v>713</x:v>
      </x:c>
      <x:c r="C938" s="0" t="s">
        <x:v>2228</x:v>
      </x:c>
      <x:c r="D938" s="44" t="n">
        <x:v>71.25</x:v>
      </x:c>
    </x:row>
    <x:row r="939" spans="1:5">
      <x:c r="A939" s="0" t="s">
        <x:v>1233</x:v>
      </x:c>
      <x:c r="B939" s="0" t="s">
        <x:v>22</x:v>
      </x:c>
      <x:c r="C939" s="0" t="s">
        <x:v>1234</x:v>
      </x:c>
      <x:c r="D939" s="44" t="n">
        <x:v>976.8</x:v>
      </x:c>
    </x:row>
    <x:row r="940" spans="1:5">
      <x:c r="A940" s="0" t="s">
        <x:v>2233</x:v>
      </x:c>
      <x:c r="B940" s="0" t="s">
        <x:v>22</x:v>
      </x:c>
      <x:c r="C940" s="0" t="s">
        <x:v>2234</x:v>
      </x:c>
      <x:c r="D940" s="44" t="n">
        <x:v>43.19</x:v>
      </x:c>
    </x:row>
    <x:row r="941" spans="1:5">
      <x:c r="A941" s="0" t="s">
        <x:v>2238</x:v>
      </x:c>
      <x:c r="B941" s="0" t="s">
        <x:v>22</x:v>
      </x:c>
      <x:c r="C941" s="0" t="s">
        <x:v>2239</x:v>
      </x:c>
      <x:c r="D941" s="44" t="n">
        <x:v>114.61</x:v>
      </x:c>
    </x:row>
    <x:row r="942" spans="1:5">
      <x:c r="A942" s="0" t="s">
        <x:v>1473</x:v>
      </x:c>
      <x:c r="B942" s="0" t="s">
        <x:v>38</x:v>
      </x:c>
      <x:c r="C942" s="0" t="s">
        <x:v>1016</x:v>
      </x:c>
      <x:c r="D942" s="44" t="n">
        <x:v>6459.25</x:v>
      </x:c>
    </x:row>
    <x:row r="943" spans="1:5">
      <x:c r="A943" s="0" t="s">
        <x:v>1475</x:v>
      </x:c>
      <x:c r="B943" s="0" t="s">
        <x:v>22</x:v>
      </x:c>
      <x:c r="C943" s="0" t="s">
        <x:v>607</x:v>
      </x:c>
      <x:c r="D943" s="44" t="n">
        <x:v>113.28</x:v>
      </x:c>
    </x:row>
    <x:row r="944" spans="1:5">
      <x:c r="A944" s="0" t="s">
        <x:v>1477</x:v>
      </x:c>
      <x:c r="B944" s="0" t="s">
        <x:v>22</x:v>
      </x:c>
      <x:c r="C944" s="0" t="s">
        <x:v>605</x:v>
      </x:c>
      <x:c r="D944" s="44" t="n">
        <x:v>363.13</x:v>
      </x:c>
    </x:row>
    <x:row r="945" spans="1:5">
      <x:c r="A945" s="0" t="s">
        <x:v>1644</x:v>
      </x:c>
      <x:c r="B945" s="0" t="s">
        <x:v>22</x:v>
      </x:c>
      <x:c r="C945" s="0" t="s">
        <x:v>613</x:v>
      </x:c>
      <x:c r="D945" s="44" t="n">
        <x:v>79.64</x:v>
      </x:c>
    </x:row>
    <x:row r="946" spans="1:5">
      <x:c r="A946" s="0" t="s">
        <x:v>1674</x:v>
      </x:c>
      <x:c r="B946" s="0" t="s">
        <x:v>22</x:v>
      </x:c>
      <x:c r="C946" s="0" t="s">
        <x:v>615</x:v>
      </x:c>
      <x:c r="D946" s="44" t="n">
        <x:v>165.88</x:v>
      </x:c>
    </x:row>
    <x:row r="947" spans="1:5">
      <x:c r="A947" s="0" t="s">
        <x:v>1676</x:v>
      </x:c>
      <x:c r="B947" s="0" t="s">
        <x:v>22</x:v>
      </x:c>
      <x:c r="C947" s="0" t="s">
        <x:v>617</x:v>
      </x:c>
      <x:c r="D947" s="44" t="n">
        <x:v>164.64</x:v>
      </x:c>
    </x:row>
    <x:row r="948" spans="1:5">
      <x:c r="A948" s="0" t="s">
        <x:v>1700</x:v>
      </x:c>
      <x:c r="B948" s="0" t="s">
        <x:v>22</x:v>
      </x:c>
      <x:c r="C948" s="0" t="s">
        <x:v>611</x:v>
      </x:c>
      <x:c r="D948" s="44" t="n">
        <x:v>83.25</x:v>
      </x:c>
    </x:row>
    <x:row r="949" spans="1:5">
      <x:c r="A949" s="0" t="s">
        <x:v>1638</x:v>
      </x:c>
      <x:c r="B949" s="0" t="s">
        <x:v>22</x:v>
      </x:c>
      <x:c r="C949" s="0" t="s">
        <x:v>619</x:v>
      </x:c>
      <x:c r="D949" s="44" t="n">
        <x:v>1645.59</x:v>
      </x:c>
    </x:row>
    <x:row r="950" spans="1:5">
      <x:c r="A950" s="0" t="s">
        <x:v>1903</x:v>
      </x:c>
      <x:c r="B950" s="0" t="s">
        <x:v>22</x:v>
      </x:c>
      <x:c r="C950" s="0" t="s">
        <x:v>589</x:v>
      </x:c>
      <x:c r="D950" s="44" t="n">
        <x:v>661.5</x:v>
      </x:c>
    </x:row>
    <x:row r="951" spans="1:5">
      <x:c r="A951" s="0" t="s">
        <x:v>1746</x:v>
      </x:c>
      <x:c r="B951" s="0" t="s">
        <x:v>22</x:v>
      </x:c>
      <x:c r="C951" s="0" t="s">
        <x:v>635</x:v>
      </x:c>
      <x:c r="D951" s="44" t="n">
        <x:v>724.08</x:v>
      </x:c>
    </x:row>
    <x:row r="952" spans="1:5">
      <x:c r="A952" s="0" t="s">
        <x:v>1752</x:v>
      </x:c>
      <x:c r="B952" s="0" t="s">
        <x:v>22</x:v>
      </x:c>
      <x:c r="C952" s="0" t="s">
        <x:v>627</x:v>
      </x:c>
      <x:c r="D952" s="44" t="n">
        <x:v>630</x:v>
      </x:c>
    </x:row>
    <x:row r="953" spans="1:5">
      <x:c r="A953" s="0" t="s">
        <x:v>1754</x:v>
      </x:c>
      <x:c r="B953" s="0" t="s">
        <x:v>22</x:v>
      </x:c>
      <x:c r="C953" s="0" t="s">
        <x:v>629</x:v>
      </x:c>
      <x:c r="D953" s="44" t="n">
        <x:v>630</x:v>
      </x:c>
    </x:row>
    <x:row r="954" spans="1:5">
      <x:c r="A954" s="0" t="s">
        <x:v>1750</x:v>
      </x:c>
      <x:c r="B954" s="0" t="s">
        <x:v>22</x:v>
      </x:c>
      <x:c r="C954" s="0" t="s">
        <x:v>637</x:v>
      </x:c>
      <x:c r="D954" s="44" t="n">
        <x:v>630</x:v>
      </x:c>
    </x:row>
    <x:row r="955" spans="1:5">
      <x:c r="A955" s="0" t="s">
        <x:v>1758</x:v>
      </x:c>
      <x:c r="B955" s="0" t="s">
        <x:v>22</x:v>
      </x:c>
      <x:c r="C955" s="0" t="s">
        <x:v>625</x:v>
      </x:c>
      <x:c r="D955" s="44" t="n">
        <x:v>630</x:v>
      </x:c>
    </x:row>
    <x:row r="956" spans="1:5">
      <x:c r="A956" s="0" t="s">
        <x:v>1748</x:v>
      </x:c>
      <x:c r="B956" s="0" t="s">
        <x:v>22</x:v>
      </x:c>
      <x:c r="C956" s="0" t="s">
        <x:v>639</x:v>
      </x:c>
      <x:c r="D956" s="44" t="n">
        <x:v>630</x:v>
      </x:c>
    </x:row>
    <x:row r="957" spans="1:5">
      <x:c r="A957" s="0" t="s">
        <x:v>1756</x:v>
      </x:c>
      <x:c r="B957" s="0" t="s">
        <x:v>22</x:v>
      </x:c>
      <x:c r="C957" s="0" t="s">
        <x:v>631</x:v>
      </x:c>
      <x:c r="D957" s="44" t="n">
        <x:v>787.5</x:v>
      </x:c>
    </x:row>
    <x:row r="958" spans="1:5">
      <x:c r="A958" s="0" t="s">
        <x:v>1760</x:v>
      </x:c>
      <x:c r="B958" s="0" t="s">
        <x:v>22</x:v>
      </x:c>
      <x:c r="C958" s="0" t="s">
        <x:v>633</x:v>
      </x:c>
      <x:c r="D958" s="44" t="n">
        <x:v>630</x:v>
      </x:c>
    </x:row>
    <x:row r="959" spans="1:5">
      <x:c r="A959" s="0" t="s">
        <x:v>785</x:v>
      </x:c>
      <x:c r="B959" s="0" t="s">
        <x:v>38</x:v>
      </x:c>
      <x:c r="C959" s="0" t="s">
        <x:v>786</x:v>
      </x:c>
      <x:c r="D959" s="44" t="n">
        <x:v>8584.89</x:v>
      </x:c>
    </x:row>
    <x:row r="960" spans="1:5">
      <x:c r="A960" s="0" t="s">
        <x:v>1468</x:v>
      </x:c>
      <x:c r="B960" s="0" t="s">
        <x:v>22</x:v>
      </x:c>
      <x:c r="C960" s="0" t="s">
        <x:v>1469</x:v>
      </x:c>
      <x:c r="D960" s="44" t="n">
        <x:v>22.5</x:v>
      </x:c>
    </x:row>
    <x:row r="961" spans="1:5">
      <x:c r="A961" s="0" t="s">
        <x:v>1466</x:v>
      </x:c>
      <x:c r="B961" s="0" t="s">
        <x:v>22</x:v>
      </x:c>
      <x:c r="C961" s="0" t="s">
        <x:v>1467</x:v>
      </x:c>
      <x:c r="D961" s="44" t="n">
        <x:v>8.25</x:v>
      </x:c>
    </x:row>
    <x:row r="962" spans="1:5">
      <x:c r="A962" s="0" t="s">
        <x:v>1464</x:v>
      </x:c>
      <x:c r="B962" s="0" t="s">
        <x:v>22</x:v>
      </x:c>
      <x:c r="C962" s="0" t="s">
        <x:v>1465</x:v>
      </x:c>
      <x:c r="D962" s="44" t="n">
        <x:v>45.23</x:v>
      </x:c>
    </x:row>
    <x:row r="963" spans="1:5">
      <x:c r="A963" s="0" t="s">
        <x:v>2246</x:v>
      </x:c>
      <x:c r="B963" s="0" t="s">
        <x:v>22</x:v>
      </x:c>
      <x:c r="C963" s="0" t="s">
        <x:v>2247</x:v>
      </x:c>
      <x:c r="D963" s="44" t="n">
        <x:v>0.61</x:v>
      </x:c>
    </x:row>
    <x:row r="964" spans="1:5">
      <x:c r="A964" s="0" t="s">
        <x:v>2257</x:v>
      </x:c>
      <x:c r="B964" s="0" t="s">
        <x:v>22</x:v>
      </x:c>
      <x:c r="C964" s="0" t="s">
        <x:v>2258</x:v>
      </x:c>
      <x:c r="D964" s="44" t="n">
        <x:v>0.77</x:v>
      </x:c>
    </x:row>
    <x:row r="965" spans="1:5">
      <x:c r="A965" s="0" t="s">
        <x:v>2264</x:v>
      </x:c>
      <x:c r="B965" s="0" t="s">
        <x:v>22</x:v>
      </x:c>
      <x:c r="C965" s="0" t="s">
        <x:v>2258</x:v>
      </x:c>
      <x:c r="D965" s="44" t="n">
        <x:v>1.23</x:v>
      </x:c>
    </x:row>
    <x:row r="966" spans="1:5">
      <x:c r="A966" s="0" t="s">
        <x:v>1253</x:v>
      </x:c>
      <x:c r="B966" s="0" t="s">
        <x:v>22</x:v>
      </x:c>
      <x:c r="C966" s="0" t="s">
        <x:v>1254</x:v>
      </x:c>
      <x:c r="D966" s="44" t="n">
        <x:v>2.25</x:v>
      </x:c>
    </x:row>
    <x:row r="967" spans="1:5">
      <x:c r="A967" s="0" t="s">
        <x:v>2274</x:v>
      </x:c>
      <x:c r="B967" s="0" t="s">
        <x:v>22</x:v>
      </x:c>
      <x:c r="C967" s="0" t="s">
        <x:v>2275</x:v>
      </x:c>
      <x:c r="D967" s="44" t="n">
        <x:v>7.95</x:v>
      </x:c>
    </x:row>
    <x:row r="968" spans="1:5">
      <x:c r="A968" s="0" t="s">
        <x:v>2248</x:v>
      </x:c>
      <x:c r="B968" s="0" t="s">
        <x:v>22</x:v>
      </x:c>
      <x:c r="C968" s="0" t="s">
        <x:v>2249</x:v>
      </x:c>
      <x:c r="D968" s="44" t="n">
        <x:v>0.52</x:v>
      </x:c>
    </x:row>
    <x:row r="969" spans="1:5">
      <x:c r="A969" s="0" t="s">
        <x:v>2255</x:v>
      </x:c>
      <x:c r="B969" s="0" t="s">
        <x:v>22</x:v>
      </x:c>
      <x:c r="C969" s="0" t="s">
        <x:v>2256</x:v>
      </x:c>
      <x:c r="D969" s="44" t="n">
        <x:v>0.62</x:v>
      </x:c>
    </x:row>
    <x:row r="970" spans="1:5">
      <x:c r="A970" s="0" t="s">
        <x:v>2268</x:v>
      </x:c>
      <x:c r="B970" s="0" t="s">
        <x:v>22</x:v>
      </x:c>
      <x:c r="C970" s="0" t="s">
        <x:v>2256</x:v>
      </x:c>
      <x:c r="D970" s="44" t="n">
        <x:v>0.97</x:v>
      </x:c>
    </x:row>
    <x:row r="971" spans="1:5">
      <x:c r="A971" s="0" t="s">
        <x:v>1249</x:v>
      </x:c>
      <x:c r="B971" s="0" t="s">
        <x:v>22</x:v>
      </x:c>
      <x:c r="C971" s="0" t="s">
        <x:v>1250</x:v>
      </x:c>
      <x:c r="D971" s="44" t="n">
        <x:v>1.73</x:v>
      </x:c>
    </x:row>
    <x:row r="972" spans="1:5">
      <x:c r="A972" s="0" t="s">
        <x:v>2280</x:v>
      </x:c>
      <x:c r="B972" s="0" t="s">
        <x:v>22</x:v>
      </x:c>
      <x:c r="C972" s="0" t="s">
        <x:v>2281</x:v>
      </x:c>
      <x:c r="D972" s="44" t="n">
        <x:v>4.8</x:v>
      </x:c>
    </x:row>
    <x:row r="973" spans="1:5">
      <x:c r="A973" s="0" t="s">
        <x:v>2250</x:v>
      </x:c>
      <x:c r="B973" s="0" t="s">
        <x:v>22</x:v>
      </x:c>
      <x:c r="C973" s="0" t="s">
        <x:v>2251</x:v>
      </x:c>
      <x:c r="D973" s="44" t="n">
        <x:v>0.96</x:v>
      </x:c>
    </x:row>
    <x:row r="974" spans="1:5">
      <x:c r="A974" s="0" t="s">
        <x:v>2259</x:v>
      </x:c>
      <x:c r="B974" s="0" t="s">
        <x:v>22</x:v>
      </x:c>
      <x:c r="C974" s="0" t="s">
        <x:v>2260</x:v>
      </x:c>
      <x:c r="D974" s="44" t="n">
        <x:v>1.03</x:v>
      </x:c>
    </x:row>
    <x:row r="975" spans="1:5">
      <x:c r="A975" s="0" t="s">
        <x:v>2265</x:v>
      </x:c>
      <x:c r="B975" s="0" t="s">
        <x:v>22</x:v>
      </x:c>
      <x:c r="C975" s="0" t="s">
        <x:v>2260</x:v>
      </x:c>
      <x:c r="D975" s="44" t="n">
        <x:v>1.62</x:v>
      </x:c>
    </x:row>
    <x:row r="976" spans="1:5">
      <x:c r="A976" s="0" t="s">
        <x:v>1251</x:v>
      </x:c>
      <x:c r="B976" s="0" t="s">
        <x:v>22</x:v>
      </x:c>
      <x:c r="C976" s="0" t="s">
        <x:v>1252</x:v>
      </x:c>
      <x:c r="D976" s="44" t="n">
        <x:v>3.02</x:v>
      </x:c>
    </x:row>
    <x:row r="977" spans="1:5">
      <x:c r="A977" s="0" t="s">
        <x:v>2276</x:v>
      </x:c>
      <x:c r="B977" s="0" t="s">
        <x:v>22</x:v>
      </x:c>
      <x:c r="C977" s="0" t="s">
        <x:v>2277</x:v>
      </x:c>
      <x:c r="D977" s="44" t="n">
        <x:v>10.7</x:v>
      </x:c>
    </x:row>
    <x:row r="978" spans="1:5">
      <x:c r="A978" s="0" t="s">
        <x:v>2244</x:v>
      </x:c>
      <x:c r="B978" s="0" t="s">
        <x:v>43</x:v>
      </x:c>
      <x:c r="C978" s="0" t="s">
        <x:v>2245</x:v>
      </x:c>
      <x:c r="D978" s="44" t="n">
        <x:v>2.7</x:v>
      </x:c>
    </x:row>
    <x:row r="979" spans="1:5">
      <x:c r="A979" s="0" t="s">
        <x:v>2253</x:v>
      </x:c>
      <x:c r="B979" s="0" t="s">
        <x:v>43</x:v>
      </x:c>
      <x:c r="C979" s="0" t="s">
        <x:v>2254</x:v>
      </x:c>
      <x:c r="D979" s="44" t="n">
        <x:v>3.92</x:v>
      </x:c>
    </x:row>
    <x:row r="980" spans="1:5">
      <x:c r="A980" s="0" t="s">
        <x:v>2266</x:v>
      </x:c>
      <x:c r="B980" s="0" t="s">
        <x:v>43</x:v>
      </x:c>
      <x:c r="C980" s="0" t="s">
        <x:v>2267</x:v>
      </x:c>
      <x:c r="D980" s="44" t="n">
        <x:v>9.21</x:v>
      </x:c>
    </x:row>
    <x:row r="981" spans="1:5">
      <x:c r="A981" s="0" t="s">
        <x:v>1257</x:v>
      </x:c>
      <x:c r="B981" s="0" t="s">
        <x:v>43</x:v>
      </x:c>
      <x:c r="C981" s="0" t="s">
        <x:v>1258</x:v>
      </x:c>
      <x:c r="D981" s="44" t="n">
        <x:v>7.32</x:v>
      </x:c>
    </x:row>
    <x:row r="982" spans="1:5">
      <x:c r="A982" s="0" t="s">
        <x:v>2270</x:v>
      </x:c>
      <x:c r="B982" s="0" t="s">
        <x:v>43</x:v>
      </x:c>
      <x:c r="C982" s="0" t="s">
        <x:v>2271</x:v>
      </x:c>
      <x:c r="D982" s="44" t="n">
        <x:v>5.86</x:v>
      </x:c>
    </x:row>
    <x:row r="983" spans="1:5">
      <x:c r="A983" s="0" t="s">
        <x:v>2278</x:v>
      </x:c>
      <x:c r="B983" s="0" t="s">
        <x:v>43</x:v>
      </x:c>
      <x:c r="C983" s="0" t="s">
        <x:v>2279</x:v>
      </x:c>
      <x:c r="D983" s="44" t="n">
        <x:v>21.73</x:v>
      </x:c>
    </x:row>
    <x:row r="984" spans="1:5">
      <x:c r="A984" s="0" t="s">
        <x:v>2283</x:v>
      </x:c>
      <x:c r="B984" s="0" t="s">
        <x:v>43</x:v>
      </x:c>
      <x:c r="C984" s="0" t="s">
        <x:v>2284</x:v>
      </x:c>
      <x:c r="D984" s="44" t="n">
        <x:v>2.55</x:v>
      </x:c>
    </x:row>
    <x:row r="985" spans="1:5">
      <x:c r="A985" s="0" t="s">
        <x:v>2286</x:v>
      </x:c>
      <x:c r="B985" s="0" t="s">
        <x:v>43</x:v>
      </x:c>
      <x:c r="C985" s="0" t="s">
        <x:v>2287</x:v>
      </x:c>
      <x:c r="D985" s="44" t="n">
        <x:v>3.65</x:v>
      </x:c>
    </x:row>
    <x:row r="986" spans="1:5">
      <x:c r="A986" s="0" t="s">
        <x:v>1268</x:v>
      </x:c>
      <x:c r="B986" s="0" t="s">
        <x:v>22</x:v>
      </x:c>
      <x:c r="C986" s="0" t="s">
        <x:v>1269</x:v>
      </x:c>
      <x:c r="D986" s="44" t="n">
        <x:v>6.58</x:v>
      </x:c>
    </x:row>
    <x:row r="987" spans="1:5">
      <x:c r="A987" s="0" t="s">
        <x:v>1266</x:v>
      </x:c>
      <x:c r="B987" s="0" t="s">
        <x:v>22</x:v>
      </x:c>
      <x:c r="C987" s="0" t="s">
        <x:v>1267</x:v>
      </x:c>
      <x:c r="D987" s="44" t="n">
        <x:v>16.05</x:v>
      </x:c>
    </x:row>
    <x:row r="988" spans="1:5">
      <x:c r="A988" s="19" t="s">
        <x:v>1259</x:v>
      </x:c>
    </x:row>
    <x:row r="989" spans="1:5">
      <x:c r="A989" s="0" t="s">
        <x:v>2743</x:v>
      </x:c>
      <x:c r="B989" s="0" t="s">
        <x:v>559</x:v>
      </x:c>
      <x:c r="C989" s="0" t="s">
        <x:v>2744</x:v>
      </x:c>
      <x:c r="D989" s="44" t="n">
        <x:v>0</x:v>
      </x:c>
    </x:row>
    <x:row r="990" spans="1:5">
      <x:c r="A990" s="0" t="s">
        <x:v>2745</x:v>
      </x:c>
      <x:c r="B990" s="0" t="s">
        <x:v>559</x:v>
      </x:c>
      <x:c r="C990" s="0" t="s">
        <x:v>2746</x:v>
      </x:c>
      <x:c r="D990" s="44" t="n">
        <x:v>0</x:v>
      </x:c>
    </x:row>
    <x:row r="991" spans="1:5">
      <x:c r="A991" s="0" t="s">
        <x:v>2747</x:v>
      </x:c>
      <x:c r="B991" s="0" t="s">
        <x:v>559</x:v>
      </x:c>
      <x:c r="C991" s="0" t="s">
        <x:v>2746</x:v>
      </x:c>
      <x:c r="D991" s="44" t="n">
        <x:v>0</x:v>
      </x:c>
    </x:row>
    <x:row r="992" spans="1:5">
      <x:c r="A992" s="0" t="s">
        <x:v>2748</x:v>
      </x:c>
      <x:c r="B992" s="0" t="s">
        <x:v>559</x:v>
      </x:c>
      <x:c r="C992" s="0" t="s">
        <x:v>2746</x:v>
      </x:c>
      <x:c r="D992" s="44" t="n">
        <x:v>0</x:v>
      </x:c>
    </x:row>
    <x:row r="993" spans="1:5">
      <x:c r="A993" s="0" t="s">
        <x:v>2749</x:v>
      </x:c>
      <x:c r="B993" s="0" t="s">
        <x:v>559</x:v>
      </x:c>
      <x:c r="C993" s="0" t="s">
        <x:v>2746</x:v>
      </x:c>
      <x:c r="D993" s="44" t="n">
        <x:v>0</x:v>
      </x:c>
    </x:row>
    <x:row r="994" spans="1:5">
      <x:c r="A994" s="0" t="s">
        <x:v>2750</x:v>
      </x:c>
      <x:c r="B994" s="0" t="s">
        <x:v>559</x:v>
      </x:c>
      <x:c r="C994" s="0" t="s">
        <x:v>2746</x:v>
      </x:c>
      <x:c r="D994" s="44" t="n">
        <x:v>0</x:v>
      </x:c>
    </x:row>
    <x:row r="995" spans="1:5">
      <x:c r="A995" s="0" t="s">
        <x:v>2751</x:v>
      </x:c>
      <x:c r="B995" s="0" t="s">
        <x:v>559</x:v>
      </x:c>
      <x:c r="C995" s="0" t="s">
        <x:v>2746</x:v>
      </x:c>
      <x:c r="D995" s="44" t="n">
        <x:v>0</x:v>
      </x:c>
    </x:row>
    <x:row r="996" spans="1:5">
      <x:c r="A996" s="0" t="s">
        <x:v>2752</x:v>
      </x:c>
      <x:c r="B996" s="0" t="s">
        <x:v>559</x:v>
      </x:c>
      <x:c r="C996" s="0" t="s">
        <x:v>2746</x:v>
      </x:c>
      <x:c r="D996" s="44" t="n">
        <x:v>0</x:v>
      </x:c>
    </x:row>
    <x:row r="997" spans="1:5">
      <x:c r="A997" s="0" t="s">
        <x:v>2753</x:v>
      </x:c>
      <x:c r="B997" s="0" t="s">
        <x:v>559</x:v>
      </x:c>
      <x:c r="C997" s="0" t="s">
        <x:v>2746</x:v>
      </x:c>
      <x:c r="D997" s="44" t="n">
        <x:v>0</x:v>
      </x:c>
    </x:row>
    <x:row r="998" spans="1:5">
      <x:c r="A998" s="0" t="s">
        <x:v>2754</x:v>
      </x:c>
      <x:c r="B998" s="0" t="s">
        <x:v>559</x:v>
      </x:c>
      <x:c r="C998" s="0" t="s">
        <x:v>2746</x:v>
      </x:c>
      <x:c r="D998" s="44" t="n">
        <x:v>0</x:v>
      </x:c>
    </x:row>
    <x:row r="999" spans="1:5">
      <x:c r="A999" s="0" t="s">
        <x:v>2755</x:v>
      </x:c>
      <x:c r="B999" s="0" t="s">
        <x:v>559</x:v>
      </x:c>
      <x:c r="C999" s="0" t="s">
        <x:v>2746</x:v>
      </x:c>
      <x:c r="D999" s="44" t="n">
        <x:v>0</x:v>
      </x:c>
    </x:row>
    <x:row r="1000" spans="1:5">
      <x:c r="A1000" s="0" t="s">
        <x:v>2756</x:v>
      </x:c>
      <x:c r="B1000" s="0" t="s">
        <x:v>559</x:v>
      </x:c>
      <x:c r="C1000" s="0" t="s">
        <x:v>2746</x:v>
      </x:c>
      <x:c r="D1000" s="44" t="n">
        <x:v>0</x:v>
      </x:c>
    </x:row>
    <x:row r="1001" spans="1:5">
      <x:c r="A1001" s="0" t="s">
        <x:v>2757</x:v>
      </x:c>
      <x:c r="B1001" s="0" t="s">
        <x:v>559</x:v>
      </x:c>
      <x:c r="C1001" s="0" t="s">
        <x:v>2746</x:v>
      </x:c>
      <x:c r="D1001" s="44" t="n">
        <x:v>0</x:v>
      </x:c>
    </x:row>
    <x:row r="1002" spans="1:5">
      <x:c r="A1002" s="0" t="s">
        <x:v>2758</x:v>
      </x:c>
      <x:c r="B1002" s="0" t="s">
        <x:v>559</x:v>
      </x:c>
      <x:c r="C1002" s="0" t="s">
        <x:v>2746</x:v>
      </x:c>
      <x:c r="D1002" s="44" t="n">
        <x:v>0</x:v>
      </x:c>
    </x:row>
    <x:row r="1003" spans="1:5">
      <x:c r="A1003" s="0" t="s">
        <x:v>2759</x:v>
      </x:c>
      <x:c r="B1003" s="0" t="s">
        <x:v>559</x:v>
      </x:c>
      <x:c r="C1003" s="0" t="s">
        <x:v>2746</x:v>
      </x:c>
      <x:c r="D1003" s="44" t="n">
        <x:v>0</x:v>
      </x:c>
    </x:row>
    <x:row r="1004" spans="1:5">
      <x:c r="A1004" s="0" t="s">
        <x:v>2760</x:v>
      </x:c>
      <x:c r="B1004" s="0" t="s">
        <x:v>559</x:v>
      </x:c>
      <x:c r="C1004" s="0" t="s">
        <x:v>2746</x:v>
      </x:c>
      <x:c r="D1004" s="44" t="n">
        <x:v>0</x:v>
      </x:c>
    </x:row>
    <x:row r="1005" spans="1:5">
      <x:c r="A1005" s="0" t="s">
        <x:v>2761</x:v>
      </x:c>
      <x:c r="B1005" s="0" t="s">
        <x:v>559</x:v>
      </x:c>
      <x:c r="C1005" s="0" t="s">
        <x:v>2746</x:v>
      </x:c>
      <x:c r="D1005" s="44" t="n">
        <x:v>0</x:v>
      </x:c>
    </x:row>
    <x:row r="1006" spans="1:5">
      <x:c r="A1006" s="0" t="s">
        <x:v>1275</x:v>
      </x:c>
      <x:c r="B1006" s="0" t="s">
        <x:v>43</x:v>
      </x:c>
      <x:c r="C1006" s="0" t="s">
        <x:v>1276</x:v>
      </x:c>
      <x:c r="D1006" s="44" t="n">
        <x:v>6.03</x:v>
      </x:c>
    </x:row>
    <x:row r="1007" spans="1:5">
      <x:c r="A1007" s="0" t="s">
        <x:v>1278</x:v>
      </x:c>
      <x:c r="B1007" s="0" t="s">
        <x:v>43</x:v>
      </x:c>
      <x:c r="C1007" s="0" t="s">
        <x:v>1279</x:v>
      </x:c>
      <x:c r="D1007" s="44" t="n">
        <x:v>6.43</x:v>
      </x:c>
    </x:row>
    <x:row r="1008" spans="1:5">
      <x:c r="A1008" s="0" t="s">
        <x:v>1273</x:v>
      </x:c>
      <x:c r="B1008" s="0" t="s">
        <x:v>22</x:v>
      </x:c>
      <x:c r="C1008" s="0" t="s">
        <x:v>1269</x:v>
      </x:c>
      <x:c r="D1008" s="44" t="n">
        <x:v>2.11</x:v>
      </x:c>
    </x:row>
    <x:row r="1009" spans="1:5">
      <x:c r="A1009" s="0" t="s">
        <x:v>1281</x:v>
      </x:c>
      <x:c r="B1009" s="0" t="s">
        <x:v>22</x:v>
      </x:c>
      <x:c r="C1009" s="0" t="s">
        <x:v>1269</x:v>
      </x:c>
      <x:c r="D1009" s="44" t="n">
        <x:v>2.11</x:v>
      </x:c>
    </x:row>
    <x:row r="1010" spans="1:5">
      <x:c r="A1010" s="0" t="s">
        <x:v>1274</x:v>
      </x:c>
      <x:c r="B1010" s="0" t="s">
        <x:v>22</x:v>
      </x:c>
      <x:c r="C1010" s="0" t="s">
        <x:v>1267</x:v>
      </x:c>
      <x:c r="D1010" s="44" t="n">
        <x:v>4.32</x:v>
      </x:c>
    </x:row>
    <x:row r="1011" spans="1:5">
      <x:c r="A1011" s="0" t="s">
        <x:v>1280</x:v>
      </x:c>
      <x:c r="B1011" s="0" t="s">
        <x:v>22</x:v>
      </x:c>
      <x:c r="C1011" s="0" t="s">
        <x:v>1267</x:v>
      </x:c>
      <x:c r="D1011" s="44" t="n">
        <x:v>5.76</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231"/>
  <x:sheetViews>
    <x:sheetView workbookViewId="0"/>
  </x:sheetViews>
  <x:sheetFormatPr defaultRowHeight="15"/>
  <x:cols>
    <x:col min="1" max="1" width="25.710625" style="0" customWidth="1"/>
    <x:col min="2" max="2" width="3.410625" style="0" customWidth="1"/>
    <x:col min="3" max="7" width="13.710625" style="0" customWidth="1"/>
    <x:col min="8" max="8" width="25.710625" style="0" customWidth="1"/>
  </x:cols>
  <x:sheetData>
    <x:row r="1" spans="1:8">
      <x:c r="E1" s="50" t="s">
        <x:v>0</x:v>
      </x:c>
      <x:c r="F1" s="50" t="s">
        <x:v>0</x:v>
      </x:c>
      <x:c r="G1" s="50" t="s">
        <x:v>0</x:v>
      </x:c>
      <x:c r="H1" s="50" t="s">
        <x:v>0</x:v>
      </x:c>
    </x:row>
    <x:row r="2" spans="1:8">
      <x:c r="E2" s="50" t="s"/>
      <x:c r="F2" s="50" t="s"/>
      <x:c r="G2" s="50" t="s"/>
      <x:c r="H2" s="50" t="s"/>
    </x:row>
    <x:row r="3" spans="1:8">
      <x:c r="E3" s="50" t="s"/>
      <x:c r="F3" s="50" t="s"/>
      <x:c r="G3" s="50" t="s"/>
      <x:c r="H3" s="50" t="s"/>
    </x:row>
    <x:row r="4" spans="1:8">
      <x:c r="E4" s="50" t="s"/>
      <x:c r="F4" s="50" t="s"/>
      <x:c r="G4" s="50" t="s"/>
      <x:c r="H4" s="50" t="s"/>
    </x:row>
    <x:row r="6" spans="1:8">
      <x:c r="C6" s="51" t="s">
        <x:v>2762</x:v>
      </x:c>
      <x:c r="D6" s="51" t="s">
        <x:v>2762</x:v>
      </x:c>
      <x:c r="E6" s="51" t="s">
        <x:v>2762</x:v>
      </x:c>
      <x:c r="F6" s="51" t="s">
        <x:v>2762</x:v>
      </x:c>
      <x:c r="G6" s="51" t="s">
        <x:v>2762</x:v>
      </x:c>
    </x:row>
    <x:row r="10" spans="1:8">
      <x:c r="B10" s="0" t="s">
        <x:v>2763</x:v>
      </x:c>
      <x:c r="C10" s="52" t="s">
        <x:v>5</x:v>
      </x:c>
      <x:c r="D10" s="53" t="s">
        <x:v>6</x:v>
      </x:c>
      <x:c r="E10" s="52" t="s">
        <x:v>7</x:v>
      </x:c>
    </x:row>
    <x:row r="11" spans="1:8">
      <x:c r="B11" s="0" t="s">
        <x:v>2763</x:v>
      </x:c>
      <x:c r="C11" s="52" t="s">
        <x:v>8</x:v>
      </x:c>
      <x:c r="D11" s="53" t="s">
        <x:v>9</x:v>
      </x:c>
      <x:c r="E11" s="52" t="s">
        <x:v>10</x:v>
      </x:c>
    </x:row>
    <x:row r="12" spans="1:8">
      <x:c r="B12" s="0" t="s">
        <x:v>2763</x:v>
      </x:c>
      <x:c r="C12" s="52" t="s">
        <x:v>11</x:v>
      </x:c>
      <x:c r="D12" s="53" t="s">
        <x:v>9</x:v>
      </x:c>
      <x:c r="E12" s="52" t="s">
        <x:v>12</x:v>
      </x:c>
    </x:row>
    <x:row r="14" spans="1:8" customFormat="1" ht="45" customHeight="1">
      <x:c r="A14" s="54" t="s">
        <x:v>2764</x:v>
      </x:c>
      <x:c r="B14" s="55" t="s">
        <x:v>2765</x:v>
      </x:c>
      <x:c r="C14" s="54" t="s">
        <x:v>14</x:v>
      </x:c>
      <x:c r="D14" s="54" t="s">
        <x:v>15</x:v>
      </x:c>
      <x:c r="E14" s="56" t="s">
        <x:v>2766</x:v>
      </x:c>
      <x:c r="F14" s="56" t="s">
        <x:v>2766</x:v>
      </x:c>
      <x:c r="G14" s="57">
        <x:f>SUM(G15:G15)</x:f>
      </x:c>
      <x:c r="H14" s="0" t="s"/>
    </x:row>
    <x:row r="15" spans="1:8">
      <x:c r="A15" s="58" t="s">
        <x:v>2767</x:v>
      </x:c>
      <x:c r="B15" s="58" t="s"/>
      <x:c r="C15" s="59" t="n">
        <x:v>105.14</x:v>
      </x:c>
      <x:c r="D15" s="59" t="s"/>
      <x:c r="E15" s="59" t="s"/>
      <x:c r="F15" s="59" t="s"/>
      <x:c r="G15" s="59">
        <x:f>PRODUCT(C15:F15)</x:f>
      </x:c>
      <x:c r="H15" s="0" t="s"/>
    </x:row>
    <x:row r="17" spans="1:8" customFormat="1" ht="45" customHeight="1">
      <x:c r="A17" s="54" t="s">
        <x:v>2768</x:v>
      </x:c>
      <x:c r="B17" s="55" t="s">
        <x:v>2765</x:v>
      </x:c>
      <x:c r="C17" s="54" t="s">
        <x:v>17</x:v>
      </x:c>
      <x:c r="D17" s="54" t="s">
        <x:v>15</x:v>
      </x:c>
      <x:c r="E17" s="56" t="s">
        <x:v>2769</x:v>
      </x:c>
      <x:c r="F17" s="56" t="s">
        <x:v>2769</x:v>
      </x:c>
      <x:c r="G17" s="57">
        <x:f>SUM(G18:G18)</x:f>
      </x:c>
      <x:c r="H17" s="0" t="s"/>
    </x:row>
    <x:row r="18" spans="1:8">
      <x:c r="A18" s="58" t="s">
        <x:v>2770</x:v>
      </x:c>
      <x:c r="B18" s="58" t="s"/>
      <x:c r="C18" s="59" t="n">
        <x:v>28.18</x:v>
      </x:c>
      <x:c r="D18" s="59" t="n">
        <x:v>4.63</x:v>
      </x:c>
      <x:c r="E18" s="59" t="s"/>
      <x:c r="F18" s="59" t="s"/>
      <x:c r="G18" s="59">
        <x:f>PRODUCT(C18:F18)</x:f>
      </x:c>
      <x:c r="H18" s="0" t="s"/>
    </x:row>
    <x:row r="20" spans="1:8" customFormat="1" ht="45" customHeight="1">
      <x:c r="A20" s="54" t="s">
        <x:v>2771</x:v>
      </x:c>
      <x:c r="B20" s="55" t="s">
        <x:v>2765</x:v>
      </x:c>
      <x:c r="C20" s="54" t="s">
        <x:v>19</x:v>
      </x:c>
      <x:c r="D20" s="54" t="s">
        <x:v>15</x:v>
      </x:c>
      <x:c r="E20" s="56" t="s">
        <x:v>2772</x:v>
      </x:c>
      <x:c r="F20" s="56" t="s">
        <x:v>2772</x:v>
      </x:c>
      <x:c r="G20" s="57">
        <x:f>SUM(G21:G21)</x:f>
      </x:c>
      <x:c r="H20" s="0" t="s"/>
    </x:row>
    <x:row r="21" spans="1:8">
      <x:c r="A21" s="58" t="s">
        <x:v>2773</x:v>
      </x:c>
      <x:c r="B21" s="58" t="s"/>
      <x:c r="C21" s="59" t="n">
        <x:v>8</x:v>
      </x:c>
      <x:c r="D21" s="59" t="s"/>
      <x:c r="E21" s="59" t="s"/>
      <x:c r="F21" s="59" t="s"/>
      <x:c r="G21" s="59">
        <x:f>PRODUCT(C21:F21)</x:f>
      </x:c>
      <x:c r="H21" s="0" t="s"/>
    </x:row>
    <x:row r="23" spans="1:8" customFormat="1" ht="45" customHeight="1">
      <x:c r="A23" s="54" t="s">
        <x:v>2774</x:v>
      </x:c>
      <x:c r="B23" s="55" t="s">
        <x:v>2765</x:v>
      </x:c>
      <x:c r="C23" s="54" t="s">
        <x:v>21</x:v>
      </x:c>
      <x:c r="D23" s="54" t="s">
        <x:v>22</x:v>
      </x:c>
      <x:c r="E23" s="56" t="s">
        <x:v>2775</x:v>
      </x:c>
      <x:c r="F23" s="56" t="s">
        <x:v>2775</x:v>
      </x:c>
      <x:c r="G23" s="57">
        <x:f>SUM(G24:G25)</x:f>
      </x:c>
      <x:c r="H23" s="0" t="s"/>
    </x:row>
    <x:row r="24" spans="1:8">
      <x:c r="A24" s="58" t="s">
        <x:v>2776</x:v>
      </x:c>
      <x:c r="B24" s="58" t="s"/>
      <x:c r="C24" s="59" t="n">
        <x:v>3</x:v>
      </x:c>
      <x:c r="D24" s="59" t="s"/>
      <x:c r="E24" s="59" t="s"/>
      <x:c r="F24" s="59" t="s"/>
      <x:c r="G24" s="59">
        <x:f>PRODUCT(C24:F24)</x:f>
      </x:c>
      <x:c r="H24" s="0" t="s"/>
    </x:row>
    <x:row r="25" spans="1:8">
      <x:c r="A25" s="58" t="s">
        <x:v>2777</x:v>
      </x:c>
      <x:c r="B25" s="58" t="s"/>
      <x:c r="C25" s="59" t="n">
        <x:v>2</x:v>
      </x:c>
      <x:c r="D25" s="59" t="s"/>
      <x:c r="E25" s="59" t="s"/>
      <x:c r="F25" s="59" t="s"/>
      <x:c r="G25" s="59">
        <x:f>PRODUCT(C25:F25)</x:f>
      </x:c>
      <x:c r="H25" s="0" t="s"/>
    </x:row>
    <x:row r="27" spans="1:8" customFormat="1" ht="45" customHeight="1">
      <x:c r="A27" s="54" t="s">
        <x:v>2778</x:v>
      </x:c>
      <x:c r="B27" s="55" t="s">
        <x:v>2765</x:v>
      </x:c>
      <x:c r="C27" s="54" t="s">
        <x:v>24</x:v>
      </x:c>
      <x:c r="D27" s="54" t="s">
        <x:v>15</x:v>
      </x:c>
      <x:c r="E27" s="56" t="s">
        <x:v>2779</x:v>
      </x:c>
      <x:c r="F27" s="56" t="s">
        <x:v>2779</x:v>
      </x:c>
      <x:c r="G27" s="57">
        <x:f>SUM(G28:G28)</x:f>
      </x:c>
      <x:c r="H27" s="0" t="s"/>
    </x:row>
    <x:row r="28" spans="1:8">
      <x:c r="A28" s="58" t="s">
        <x:v>2770</x:v>
      </x:c>
      <x:c r="B28" s="58" t="s"/>
      <x:c r="C28" s="59" t="n">
        <x:v>28.18</x:v>
      </x:c>
      <x:c r="D28" s="59" t="n">
        <x:v>3</x:v>
      </x:c>
      <x:c r="E28" s="59" t="s"/>
      <x:c r="F28" s="59" t="s"/>
      <x:c r="G28" s="59">
        <x:f>PRODUCT(C28:F28)</x:f>
      </x:c>
      <x:c r="H28" s="0" t="s"/>
    </x:row>
    <x:row r="30" spans="1:8" customFormat="1" ht="45" customHeight="1">
      <x:c r="A30" s="54" t="s">
        <x:v>2780</x:v>
      </x:c>
      <x:c r="B30" s="55" t="s">
        <x:v>2765</x:v>
      </x:c>
      <x:c r="C30" s="54" t="s">
        <x:v>26</x:v>
      </x:c>
      <x:c r="D30" s="54" t="s">
        <x:v>15</x:v>
      </x:c>
      <x:c r="E30" s="56" t="s">
        <x:v>2781</x:v>
      </x:c>
      <x:c r="F30" s="56" t="s">
        <x:v>2781</x:v>
      </x:c>
      <x:c r="G30" s="57">
        <x:f>SUM(G31:G31)</x:f>
      </x:c>
      <x:c r="H30" s="0" t="s"/>
    </x:row>
    <x:row r="31" spans="1:8">
      <x:c r="A31" s="58" t="s">
        <x:v>2770</x:v>
      </x:c>
      <x:c r="B31" s="58" t="s"/>
      <x:c r="C31" s="59" t="n">
        <x:v>26.03</x:v>
      </x:c>
      <x:c r="D31" s="59" t="n">
        <x:v>3</x:v>
      </x:c>
      <x:c r="E31" s="59" t="s"/>
      <x:c r="F31" s="59" t="s"/>
      <x:c r="G31" s="59">
        <x:f>PRODUCT(C31:F31)</x:f>
      </x:c>
      <x:c r="H31" s="0" t="s"/>
    </x:row>
    <x:row r="33" spans="1:8" customFormat="1" ht="45" customHeight="1">
      <x:c r="A33" s="54" t="s">
        <x:v>2782</x:v>
      </x:c>
      <x:c r="B33" s="55" t="s">
        <x:v>2765</x:v>
      </x:c>
      <x:c r="C33" s="54" t="s">
        <x:v>28</x:v>
      </x:c>
      <x:c r="D33" s="54" t="s">
        <x:v>29</x:v>
      </x:c>
      <x:c r="E33" s="56" t="s">
        <x:v>2783</x:v>
      </x:c>
      <x:c r="F33" s="56" t="s">
        <x:v>2783</x:v>
      </x:c>
      <x:c r="G33" s="57">
        <x:f>SUM(G34:G35)</x:f>
      </x:c>
      <x:c r="H33" s="0" t="s"/>
    </x:row>
    <x:row r="34" spans="1:8">
      <x:c r="A34" s="60" t="s"/>
      <x:c r="B34" s="60" t="s">
        <x:v>2784</x:v>
      </x:c>
      <x:c r="C34" s="61" t="s">
        <x:v>15</x:v>
      </x:c>
      <x:c r="D34" s="61" t="s">
        <x:v>2785</x:v>
      </x:c>
      <x:c r="E34" s="61" t="s"/>
      <x:c r="F34" s="61" t="s"/>
      <x:c r="G34" s="62" t="s"/>
    </x:row>
    <x:row r="35" spans="1:8">
      <x:c r="A35" s="58" t="s">
        <x:v>2786</x:v>
      </x:c>
      <x:c r="B35" s="58" t="s"/>
      <x:c r="C35" s="59" t="n">
        <x:v>3.375</x:v>
      </x:c>
      <x:c r="D35" s="59" t="n">
        <x:v>0.35</x:v>
      </x:c>
      <x:c r="E35" s="59" t="n">
        <x:v>2</x:v>
      </x:c>
      <x:c r="F35" s="59" t="s"/>
      <x:c r="G35" s="59">
        <x:f>PRODUCT(C35:F35)</x:f>
      </x:c>
      <x:c r="H35" s="0" t="s"/>
    </x:row>
    <x:row r="37" spans="1:8" customFormat="1" ht="45" customHeight="1">
      <x:c r="A37" s="54" t="s">
        <x:v>2787</x:v>
      </x:c>
      <x:c r="B37" s="55" t="s">
        <x:v>2765</x:v>
      </x:c>
      <x:c r="C37" s="54" t="s">
        <x:v>31</x:v>
      </x:c>
      <x:c r="D37" s="54" t="s">
        <x:v>15</x:v>
      </x:c>
      <x:c r="E37" s="56" t="s">
        <x:v>32</x:v>
      </x:c>
      <x:c r="F37" s="56" t="s">
        <x:v>32</x:v>
      </x:c>
      <x:c r="G37" s="57">
        <x:f>SUM(G38:G38)</x:f>
      </x:c>
      <x:c r="H37" s="0" t="s"/>
    </x:row>
    <x:row r="38" spans="1:8">
      <x:c r="A38" s="58" t="s">
        <x:v>2788</x:v>
      </x:c>
      <x:c r="B38" s="58" t="s"/>
      <x:c r="C38" s="59" t="n">
        <x:v>7.92</x:v>
      </x:c>
      <x:c r="D38" s="59" t="n">
        <x:v>3</x:v>
      </x:c>
      <x:c r="E38" s="59" t="s"/>
      <x:c r="F38" s="59" t="s"/>
      <x:c r="G38" s="59">
        <x:f>PRODUCT(C38:F38)</x:f>
      </x:c>
      <x:c r="H38" s="0" t="s"/>
    </x:row>
    <x:row r="40" spans="1:8" customFormat="1" ht="45" customHeight="1">
      <x:c r="A40" s="54" t="s">
        <x:v>2789</x:v>
      </x:c>
      <x:c r="B40" s="55" t="s">
        <x:v>2765</x:v>
      </x:c>
      <x:c r="C40" s="54" t="s">
        <x:v>33</x:v>
      </x:c>
      <x:c r="D40" s="54" t="s">
        <x:v>22</x:v>
      </x:c>
      <x:c r="E40" s="56" t="s">
        <x:v>34</x:v>
      </x:c>
      <x:c r="F40" s="56" t="s">
        <x:v>34</x:v>
      </x:c>
      <x:c r="G40" s="57">
        <x:f>SUM(G41:G43)</x:f>
      </x:c>
      <x:c r="H40" s="0" t="s"/>
    </x:row>
    <x:row r="41" spans="1:8">
      <x:c r="A41" s="58" t="s">
        <x:v>2790</x:v>
      </x:c>
      <x:c r="B41" s="58" t="s"/>
      <x:c r="C41" s="59" t="n">
        <x:v>1</x:v>
      </x:c>
      <x:c r="D41" s="59" t="s"/>
      <x:c r="E41" s="59" t="s"/>
      <x:c r="F41" s="59" t="s"/>
      <x:c r="G41" s="59">
        <x:f>PRODUCT(C41:F41)</x:f>
      </x:c>
      <x:c r="H41" s="0" t="s"/>
    </x:row>
    <x:row r="42" spans="1:8">
      <x:c r="A42" s="58" t="s">
        <x:v>2791</x:v>
      </x:c>
      <x:c r="B42" s="58" t="s"/>
      <x:c r="C42" s="59" t="n">
        <x:v>3</x:v>
      </x:c>
      <x:c r="D42" s="59" t="s"/>
      <x:c r="E42" s="59" t="s"/>
      <x:c r="F42" s="59" t="s"/>
      <x:c r="G42" s="59">
        <x:f>PRODUCT(C42:F42)</x:f>
      </x:c>
      <x:c r="H42" s="0" t="s"/>
    </x:row>
    <x:row r="43" spans="1:8">
      <x:c r="A43" s="58" t="s">
        <x:v>2792</x:v>
      </x:c>
      <x:c r="B43" s="58" t="s"/>
      <x:c r="C43" s="59" t="n">
        <x:v>4</x:v>
      </x:c>
      <x:c r="D43" s="59" t="s"/>
      <x:c r="E43" s="59" t="s"/>
      <x:c r="F43" s="59" t="s"/>
      <x:c r="G43" s="59">
        <x:f>PRODUCT(C43:F43)</x:f>
      </x:c>
      <x:c r="H43" s="0" t="s"/>
    </x:row>
    <x:row r="45" spans="1:8" customFormat="1" ht="45" customHeight="1">
      <x:c r="A45" s="54" t="s">
        <x:v>2793</x:v>
      </x:c>
      <x:c r="B45" s="55" t="s">
        <x:v>2765</x:v>
      </x:c>
      <x:c r="C45" s="54" t="s">
        <x:v>35</x:v>
      </x:c>
      <x:c r="D45" s="54" t="s">
        <x:v>22</x:v>
      </x:c>
      <x:c r="E45" s="56" t="s">
        <x:v>36</x:v>
      </x:c>
      <x:c r="F45" s="56" t="s">
        <x:v>36</x:v>
      </x:c>
      <x:c r="G45" s="57">
        <x:f>SUM(G46:G46)</x:f>
      </x:c>
      <x:c r="H45" s="0" t="s"/>
    </x:row>
    <x:row r="46" spans="1:8">
      <x:c r="A46" s="58" t="s">
        <x:v>2794</x:v>
      </x:c>
      <x:c r="B46" s="58" t="s"/>
      <x:c r="C46" s="59" t="n">
        <x:v>2</x:v>
      </x:c>
      <x:c r="D46" s="59" t="s"/>
      <x:c r="E46" s="59" t="s"/>
      <x:c r="F46" s="59" t="s"/>
      <x:c r="G46" s="59">
        <x:f>PRODUCT(C46:F46)</x:f>
      </x:c>
      <x:c r="H46" s="0" t="s"/>
    </x:row>
    <x:row r="48" spans="1:8" customFormat="1" ht="45" customHeight="1">
      <x:c r="A48" s="54" t="s">
        <x:v>2795</x:v>
      </x:c>
      <x:c r="B48" s="55" t="s">
        <x:v>2765</x:v>
      </x:c>
      <x:c r="C48" s="54" t="s">
        <x:v>37</x:v>
      </x:c>
      <x:c r="D48" s="54" t="s">
        <x:v>38</x:v>
      </x:c>
      <x:c r="E48" s="56" t="s">
        <x:v>2796</x:v>
      </x:c>
      <x:c r="F48" s="56" t="s">
        <x:v>2796</x:v>
      </x:c>
      <x:c r="G48" s="57">
        <x:f>SUM(G49:G49)</x:f>
      </x:c>
      <x:c r="H48" s="0" t="s"/>
    </x:row>
    <x:row r="49" spans="1:8">
      <x:c r="A49" s="58" t="s">
        <x:v>277</x:v>
      </x:c>
      <x:c r="B49" s="58" t="s"/>
      <x:c r="C49" s="59" t="n">
        <x:v>1</x:v>
      </x:c>
      <x:c r="D49" s="59" t="s"/>
      <x:c r="E49" s="59" t="s"/>
      <x:c r="F49" s="59" t="s"/>
      <x:c r="G49" s="59">
        <x:f>PRODUCT(C49:F49)</x:f>
      </x:c>
      <x:c r="H49" s="0" t="s"/>
    </x:row>
    <x:row r="51" spans="1:8" customFormat="1" ht="45" customHeight="1">
      <x:c r="A51" s="54" t="s">
        <x:v>2797</x:v>
      </x:c>
      <x:c r="B51" s="55" t="s">
        <x:v>2765</x:v>
      </x:c>
      <x:c r="C51" s="54" t="s">
        <x:v>40</x:v>
      </x:c>
      <x:c r="D51" s="54" t="s">
        <x:v>38</x:v>
      </x:c>
      <x:c r="E51" s="56" t="s">
        <x:v>2798</x:v>
      </x:c>
      <x:c r="F51" s="56" t="s">
        <x:v>2798</x:v>
      </x:c>
      <x:c r="G51" s="57">
        <x:f>SUM(G52:G52)</x:f>
      </x:c>
      <x:c r="H51" s="0" t="s"/>
    </x:row>
    <x:row r="52" spans="1:8">
      <x:c r="A52" s="58" t="s">
        <x:v>277</x:v>
      </x:c>
      <x:c r="B52" s="58" t="s"/>
      <x:c r="C52" s="59" t="n">
        <x:v>1</x:v>
      </x:c>
      <x:c r="D52" s="59" t="s"/>
      <x:c r="E52" s="59" t="s"/>
      <x:c r="F52" s="59" t="s"/>
      <x:c r="G52" s="59">
        <x:f>PRODUCT(C52:F52)</x:f>
      </x:c>
      <x:c r="H52" s="0" t="s"/>
    </x:row>
    <x:row r="54" spans="1:8" customFormat="1" ht="45" customHeight="1">
      <x:c r="A54" s="54" t="s">
        <x:v>2799</x:v>
      </x:c>
      <x:c r="B54" s="55" t="s">
        <x:v>2765</x:v>
      </x:c>
      <x:c r="C54" s="54" t="s">
        <x:v>42</x:v>
      </x:c>
      <x:c r="D54" s="54" t="s">
        <x:v>43</x:v>
      </x:c>
      <x:c r="E54" s="56" t="s">
        <x:v>2800</x:v>
      </x:c>
      <x:c r="F54" s="56" t="s">
        <x:v>2800</x:v>
      </x:c>
      <x:c r="G54" s="57">
        <x:f>SUM(G55:G58)</x:f>
      </x:c>
      <x:c r="H54" s="0" t="s"/>
    </x:row>
    <x:row r="55" spans="1:8">
      <x:c r="A55" s="58" t="s">
        <x:v>2801</x:v>
      </x:c>
      <x:c r="B55" s="58" t="s"/>
      <x:c r="C55" s="59" t="n">
        <x:v>5.33</x:v>
      </x:c>
      <x:c r="D55" s="59" t="s"/>
      <x:c r="E55" s="59" t="s"/>
      <x:c r="F55" s="59" t="s"/>
      <x:c r="G55" s="59">
        <x:f>PRODUCT(C55:F55)</x:f>
      </x:c>
      <x:c r="H55" s="0" t="s"/>
    </x:row>
    <x:row r="56" spans="1:8">
      <x:c r="A56" s="58" t="s"/>
      <x:c r="B56" s="58" t="s"/>
      <x:c r="C56" s="59" t="n">
        <x:v>7.104</x:v>
      </x:c>
      <x:c r="D56" s="59" t="s"/>
      <x:c r="E56" s="59" t="s"/>
      <x:c r="F56" s="59" t="s"/>
      <x:c r="G56" s="59">
        <x:f>PRODUCT(C56:F56)</x:f>
      </x:c>
      <x:c r="H56" s="0" t="s"/>
    </x:row>
    <x:row r="57" spans="1:8">
      <x:c r="A57" s="58" t="s"/>
      <x:c r="B57" s="58" t="s"/>
      <x:c r="C57" s="59" t="n">
        <x:v>1.43</x:v>
      </x:c>
      <x:c r="D57" s="59" t="s"/>
      <x:c r="E57" s="59" t="s"/>
      <x:c r="F57" s="59" t="s"/>
      <x:c r="G57" s="59">
        <x:f>PRODUCT(C57:F57)</x:f>
      </x:c>
      <x:c r="H57" s="0" t="s"/>
    </x:row>
    <x:row r="58" spans="1:8">
      <x:c r="A58" s="58" t="s"/>
      <x:c r="B58" s="58" t="s"/>
      <x:c r="C58" s="59" t="n">
        <x:v>1.77</x:v>
      </x:c>
      <x:c r="D58" s="59" t="s"/>
      <x:c r="E58" s="59" t="s"/>
      <x:c r="F58" s="59" t="s"/>
      <x:c r="G58" s="59">
        <x:f>PRODUCT(C58:F58)</x:f>
      </x:c>
      <x:c r="H58" s="0" t="s"/>
    </x:row>
    <x:row r="60" spans="1:8">
      <x:c r="B60" s="0" t="s">
        <x:v>2763</x:v>
      </x:c>
      <x:c r="C60" s="52" t="s">
        <x:v>5</x:v>
      </x:c>
      <x:c r="D60" s="53" t="s">
        <x:v>6</x:v>
      </x:c>
      <x:c r="E60" s="52" t="s">
        <x:v>7</x:v>
      </x:c>
    </x:row>
    <x:row r="61" spans="1:8">
      <x:c r="B61" s="0" t="s">
        <x:v>2763</x:v>
      </x:c>
      <x:c r="C61" s="52" t="s">
        <x:v>8</x:v>
      </x:c>
      <x:c r="D61" s="53" t="s">
        <x:v>9</x:v>
      </x:c>
      <x:c r="E61" s="52" t="s">
        <x:v>10</x:v>
      </x:c>
    </x:row>
    <x:row r="62" spans="1:8">
      <x:c r="B62" s="0" t="s">
        <x:v>2763</x:v>
      </x:c>
      <x:c r="C62" s="52" t="s">
        <x:v>11</x:v>
      </x:c>
      <x:c r="D62" s="53" t="s">
        <x:v>6</x:v>
      </x:c>
      <x:c r="E62" s="52" t="s">
        <x:v>46</x:v>
      </x:c>
    </x:row>
    <x:row r="63" spans="1:8">
      <x:c r="B63" s="0" t="s">
        <x:v>2763</x:v>
      </x:c>
      <x:c r="C63" s="52" t="s">
        <x:v>47</x:v>
      </x:c>
      <x:c r="D63" s="53" t="s">
        <x:v>6</x:v>
      </x:c>
      <x:c r="E63" s="52" t="s">
        <x:v>48</x:v>
      </x:c>
    </x:row>
    <x:row r="64" spans="1:8">
      <x:c r="B64" s="0" t="s">
        <x:v>2763</x:v>
      </x:c>
      <x:c r="C64" s="52" t="s">
        <x:v>49</x:v>
      </x:c>
      <x:c r="D64" s="53" t="s">
        <x:v>6</x:v>
      </x:c>
      <x:c r="E64" s="52" t="s">
        <x:v>50</x:v>
      </x:c>
    </x:row>
    <x:row r="66" spans="1:8" customFormat="1" ht="45" customHeight="1">
      <x:c r="A66" s="54" t="s">
        <x:v>2802</x:v>
      </x:c>
      <x:c r="B66" s="55" t="s">
        <x:v>2765</x:v>
      </x:c>
      <x:c r="C66" s="54" t="s">
        <x:v>52</x:v>
      </x:c>
      <x:c r="D66" s="54" t="s">
        <x:v>15</x:v>
      </x:c>
      <x:c r="E66" s="56" t="s">
        <x:v>2803</x:v>
      </x:c>
      <x:c r="F66" s="56" t="s">
        <x:v>2803</x:v>
      </x:c>
      <x:c r="G66" s="57">
        <x:f>SUM(G67:G67)</x:f>
      </x:c>
      <x:c r="H66" s="0" t="s"/>
    </x:row>
    <x:row r="67" spans="1:8">
      <x:c r="A67" s="58" t="s">
        <x:v>2770</x:v>
      </x:c>
      <x:c r="B67" s="58" t="s"/>
      <x:c r="C67" s="59" t="n">
        <x:v>3.8</x:v>
      </x:c>
      <x:c r="D67" s="59" t="n">
        <x:v>4.63</x:v>
      </x:c>
      <x:c r="E67" s="59" t="s"/>
      <x:c r="F67" s="59" t="s"/>
      <x:c r="G67" s="59">
        <x:f>PRODUCT(C67:F67)</x:f>
      </x:c>
      <x:c r="H67" s="0" t="s"/>
    </x:row>
    <x:row r="69" spans="1:8" customFormat="1" ht="45" customHeight="1">
      <x:c r="A69" s="54" t="s">
        <x:v>2804</x:v>
      </x:c>
      <x:c r="B69" s="55" t="s">
        <x:v>2765</x:v>
      </x:c>
      <x:c r="C69" s="54" t="s">
        <x:v>54</x:v>
      </x:c>
      <x:c r="D69" s="54" t="s">
        <x:v>15</x:v>
      </x:c>
      <x:c r="E69" s="56" t="s">
        <x:v>2805</x:v>
      </x:c>
      <x:c r="F69" s="56" t="s">
        <x:v>2805</x:v>
      </x:c>
      <x:c r="G69" s="57">
        <x:f>SUM(G70:G70)</x:f>
      </x:c>
      <x:c r="H69" s="0" t="s"/>
    </x:row>
    <x:row r="70" spans="1:8">
      <x:c r="A70" s="58" t="s">
        <x:v>2770</x:v>
      </x:c>
      <x:c r="B70" s="58" t="s"/>
      <x:c r="C70" s="59" t="n">
        <x:v>4.17</x:v>
      </x:c>
      <x:c r="D70" s="59" t="n">
        <x:v>4.63</x:v>
      </x:c>
      <x:c r="E70" s="59" t="s"/>
      <x:c r="F70" s="59" t="s"/>
      <x:c r="G70" s="59">
        <x:f>PRODUCT(C70:F70)</x:f>
      </x:c>
      <x:c r="H70" s="0" t="s"/>
    </x:row>
    <x:row r="72" spans="1:8" customFormat="1" ht="45" customHeight="1">
      <x:c r="A72" s="54" t="s">
        <x:v>2806</x:v>
      </x:c>
      <x:c r="B72" s="55" t="s">
        <x:v>2765</x:v>
      </x:c>
      <x:c r="C72" s="54" t="s">
        <x:v>56</x:v>
      </x:c>
      <x:c r="D72" s="54" t="s">
        <x:v>15</x:v>
      </x:c>
      <x:c r="E72" s="56" t="s">
        <x:v>2805</x:v>
      </x:c>
      <x:c r="F72" s="56" t="s">
        <x:v>2805</x:v>
      </x:c>
      <x:c r="G72" s="57">
        <x:f>SUM(G73:G74)</x:f>
      </x:c>
      <x:c r="H72" s="0" t="s"/>
    </x:row>
    <x:row r="73" spans="1:8">
      <x:c r="A73" s="58" t="s">
        <x:v>2770</x:v>
      </x:c>
      <x:c r="B73" s="58" t="s"/>
      <x:c r="C73" s="59" t="n">
        <x:v>10.43</x:v>
      </x:c>
      <x:c r="D73" s="59" t="n">
        <x:v>4.63</x:v>
      </x:c>
      <x:c r="E73" s="59" t="s"/>
      <x:c r="F73" s="59" t="s"/>
      <x:c r="G73" s="59">
        <x:f>PRODUCT(C73:F73)</x:f>
      </x:c>
      <x:c r="H73" s="0" t="s"/>
    </x:row>
    <x:row r="74" spans="1:8">
      <x:c r="A74" s="58" t="s">
        <x:v>2788</x:v>
      </x:c>
      <x:c r="B74" s="58" t="s"/>
      <x:c r="C74" s="59" t="n">
        <x:v>3.596</x:v>
      </x:c>
      <x:c r="D74" s="59" t="n">
        <x:v>4.63</x:v>
      </x:c>
      <x:c r="E74" s="59" t="s"/>
      <x:c r="F74" s="59" t="s"/>
      <x:c r="G74" s="59">
        <x:f>PRODUCT(C74:F74)</x:f>
      </x:c>
      <x:c r="H74" s="0" t="s"/>
    </x:row>
    <x:row r="76" spans="1:8" customFormat="1" ht="45" customHeight="1">
      <x:c r="A76" s="54" t="s">
        <x:v>2807</x:v>
      </x:c>
      <x:c r="B76" s="55" t="s">
        <x:v>2765</x:v>
      </x:c>
      <x:c r="C76" s="54" t="s">
        <x:v>57</x:v>
      </x:c>
      <x:c r="D76" s="54" t="s">
        <x:v>15</x:v>
      </x:c>
      <x:c r="E76" s="56" t="s">
        <x:v>2808</x:v>
      </x:c>
      <x:c r="F76" s="56" t="s">
        <x:v>2808</x:v>
      </x:c>
      <x:c r="G76" s="57">
        <x:f>SUM(G77:G77)</x:f>
      </x:c>
      <x:c r="H76" s="0" t="s"/>
    </x:row>
    <x:row r="77" spans="1:8">
      <x:c r="A77" s="58" t="s">
        <x:v>2770</x:v>
      </x:c>
      <x:c r="B77" s="58" t="s"/>
      <x:c r="C77" s="59" t="n">
        <x:v>11.46</x:v>
      </x:c>
      <x:c r="D77" s="59" t="n">
        <x:v>4.63</x:v>
      </x:c>
      <x:c r="E77" s="59" t="s"/>
      <x:c r="F77" s="59" t="s"/>
      <x:c r="G77" s="59">
        <x:f>PRODUCT(C77:F77)</x:f>
      </x:c>
      <x:c r="H77" s="0" t="s"/>
    </x:row>
    <x:row r="79" spans="1:8" customFormat="1" ht="45" customHeight="1">
      <x:c r="A79" s="54" t="s">
        <x:v>2809</x:v>
      </x:c>
      <x:c r="B79" s="55" t="s">
        <x:v>2765</x:v>
      </x:c>
      <x:c r="C79" s="54" t="s">
        <x:v>59</x:v>
      </x:c>
      <x:c r="D79" s="54" t="s">
        <x:v>15</x:v>
      </x:c>
      <x:c r="E79" s="56" t="s">
        <x:v>2810</x:v>
      </x:c>
      <x:c r="F79" s="56" t="s">
        <x:v>2810</x:v>
      </x:c>
      <x:c r="G79" s="57">
        <x:f>SUM(G80:G80)</x:f>
      </x:c>
      <x:c r="H79" s="0" t="s"/>
    </x:row>
    <x:row r="80" spans="1:8">
      <x:c r="A80" s="58" t="s">
        <x:v>2770</x:v>
      </x:c>
      <x:c r="B80" s="58" t="s"/>
      <x:c r="C80" s="59" t="n">
        <x:v>34.4</x:v>
      </x:c>
      <x:c r="D80" s="59" t="n">
        <x:v>4.63</x:v>
      </x:c>
      <x:c r="E80" s="59" t="s"/>
      <x:c r="F80" s="59" t="s"/>
      <x:c r="G80" s="59">
        <x:f>PRODUCT(C80:F80)</x:f>
      </x:c>
      <x:c r="H80" s="0" t="s"/>
    </x:row>
    <x:row r="82" spans="1:8" customFormat="1" ht="45" customHeight="1">
      <x:c r="A82" s="54" t="s">
        <x:v>2811</x:v>
      </x:c>
      <x:c r="B82" s="55" t="s">
        <x:v>2765</x:v>
      </x:c>
      <x:c r="C82" s="54" t="s">
        <x:v>61</x:v>
      </x:c>
      <x:c r="D82" s="54" t="s">
        <x:v>15</x:v>
      </x:c>
      <x:c r="E82" s="56" t="s">
        <x:v>2812</x:v>
      </x:c>
      <x:c r="F82" s="56" t="s">
        <x:v>2812</x:v>
      </x:c>
      <x:c r="G82" s="57">
        <x:f>SUM(G83:G83)</x:f>
      </x:c>
      <x:c r="H82" s="0" t="s"/>
    </x:row>
    <x:row r="83" spans="1:8">
      <x:c r="A83" s="58" t="s">
        <x:v>2770</x:v>
      </x:c>
      <x:c r="B83" s="58" t="s"/>
      <x:c r="C83" s="59" t="n">
        <x:v>47</x:v>
      </x:c>
      <x:c r="D83" s="59" t="n">
        <x:v>4.63</x:v>
      </x:c>
      <x:c r="E83" s="59" t="s"/>
      <x:c r="F83" s="59" t="s"/>
      <x:c r="G83" s="59">
        <x:f>PRODUCT(C83:F83)</x:f>
      </x:c>
      <x:c r="H83" s="0" t="s"/>
    </x:row>
    <x:row r="85" spans="1:8" customFormat="1" ht="45" customHeight="1">
      <x:c r="A85" s="54" t="s">
        <x:v>2813</x:v>
      </x:c>
      <x:c r="B85" s="55" t="s">
        <x:v>2765</x:v>
      </x:c>
      <x:c r="C85" s="54" t="s">
        <x:v>63</x:v>
      </x:c>
      <x:c r="D85" s="54" t="s">
        <x:v>15</x:v>
      </x:c>
      <x:c r="E85" s="56" t="s">
        <x:v>2814</x:v>
      </x:c>
      <x:c r="F85" s="56" t="s">
        <x:v>2814</x:v>
      </x:c>
      <x:c r="G85" s="57">
        <x:f>SUM(G86:G86)</x:f>
      </x:c>
      <x:c r="H85" s="0" t="s"/>
    </x:row>
    <x:row r="86" spans="1:8">
      <x:c r="A86" s="58" t="s">
        <x:v>2815</x:v>
      </x:c>
      <x:c r="B86" s="58" t="s"/>
      <x:c r="C86" s="59" t="n">
        <x:v>7.6</x:v>
      </x:c>
      <x:c r="D86" s="59" t="n">
        <x:v>4.63</x:v>
      </x:c>
      <x:c r="E86" s="59" t="s"/>
      <x:c r="F86" s="59" t="s"/>
      <x:c r="G86" s="59">
        <x:f>PRODUCT(C86:F86)</x:f>
      </x:c>
      <x:c r="H86" s="0" t="s"/>
    </x:row>
    <x:row r="88" spans="1:8" customFormat="1" ht="45" customHeight="1">
      <x:c r="A88" s="54" t="s">
        <x:v>2816</x:v>
      </x:c>
      <x:c r="B88" s="55" t="s">
        <x:v>2765</x:v>
      </x:c>
      <x:c r="C88" s="54" t="s">
        <x:v>65</x:v>
      </x:c>
      <x:c r="D88" s="54" t="s">
        <x:v>43</x:v>
      </x:c>
      <x:c r="E88" s="56" t="s">
        <x:v>2817</x:v>
      </x:c>
      <x:c r="F88" s="56" t="s">
        <x:v>2817</x:v>
      </x:c>
      <x:c r="G88" s="57">
        <x:f>SUM(G89:G90)</x:f>
      </x:c>
      <x:c r="H88" s="0" t="s"/>
    </x:row>
    <x:row r="89" spans="1:8">
      <x:c r="A89" s="60" t="s"/>
      <x:c r="B89" s="60" t="s">
        <x:v>2784</x:v>
      </x:c>
      <x:c r="C89" s="61" t="s">
        <x:v>2801</x:v>
      </x:c>
      <x:c r="D89" s="61" t="s"/>
      <x:c r="E89" s="61" t="s"/>
      <x:c r="F89" s="61" t="s"/>
      <x:c r="G89" s="62" t="s"/>
    </x:row>
    <x:row r="90" spans="1:8">
      <x:c r="A90" s="58" t="s">
        <x:v>2818</x:v>
      </x:c>
      <x:c r="B90" s="58" t="s"/>
      <x:c r="C90" s="59" t="n">
        <x:v>6.35</x:v>
      </x:c>
      <x:c r="D90" s="59" t="s"/>
      <x:c r="E90" s="59" t="s"/>
      <x:c r="F90" s="59" t="s"/>
      <x:c r="G90" s="59">
        <x:f>PRODUCT(C90:F90)</x:f>
      </x:c>
      <x:c r="H90" s="0" t="s"/>
    </x:row>
    <x:row r="92" spans="1:8" customFormat="1" ht="45" customHeight="1">
      <x:c r="A92" s="54" t="s">
        <x:v>2819</x:v>
      </x:c>
      <x:c r="B92" s="55" t="s">
        <x:v>2765</x:v>
      </x:c>
      <x:c r="C92" s="54" t="s">
        <x:v>67</x:v>
      </x:c>
      <x:c r="D92" s="54" t="s">
        <x:v>15</x:v>
      </x:c>
      <x:c r="E92" s="56" t="s">
        <x:v>2820</x:v>
      </x:c>
      <x:c r="F92" s="56" t="s">
        <x:v>2820</x:v>
      </x:c>
      <x:c r="G92" s="57">
        <x:f>SUM(G93:G93)</x:f>
      </x:c>
      <x:c r="H92" s="0" t="s"/>
    </x:row>
    <x:row r="93" spans="1:8">
      <x:c r="A93" s="58" t="s">
        <x:v>2788</x:v>
      </x:c>
      <x:c r="B93" s="58" t="s"/>
      <x:c r="C93" s="59" t="n">
        <x:v>62.2</x:v>
      </x:c>
      <x:c r="D93" s="59" t="s"/>
      <x:c r="E93" s="59" t="s"/>
      <x:c r="F93" s="59" t="s"/>
      <x:c r="G93" s="59">
        <x:f>PRODUCT(C93:F93)</x:f>
      </x:c>
      <x:c r="H93" s="0" t="s"/>
    </x:row>
    <x:row r="95" spans="1:8" customFormat="1" ht="45" customHeight="1">
      <x:c r="A95" s="54" t="s">
        <x:v>2821</x:v>
      </x:c>
      <x:c r="B95" s="55" t="s">
        <x:v>2765</x:v>
      </x:c>
      <x:c r="C95" s="54" t="s">
        <x:v>69</x:v>
      </x:c>
      <x:c r="D95" s="54" t="s">
        <x:v>15</x:v>
      </x:c>
      <x:c r="E95" s="56" t="s">
        <x:v>2822</x:v>
      </x:c>
      <x:c r="F95" s="56" t="s">
        <x:v>2822</x:v>
      </x:c>
      <x:c r="G95" s="57">
        <x:f>SUM(G96:G96)</x:f>
      </x:c>
      <x:c r="H95" s="0" t="s"/>
    </x:row>
    <x:row r="96" spans="1:8">
      <x:c r="A96" s="58" t="s">
        <x:v>2770</x:v>
      </x:c>
      <x:c r="B96" s="58" t="s"/>
      <x:c r="C96" s="59" t="n">
        <x:v>36.65</x:v>
      </x:c>
      <x:c r="D96" s="59" t="s"/>
      <x:c r="E96" s="59" t="s"/>
      <x:c r="F96" s="59" t="s"/>
      <x:c r="G96" s="59">
        <x:f>PRODUCT(C96:F96)</x:f>
      </x:c>
      <x:c r="H96" s="0" t="s"/>
    </x:row>
    <x:row r="98" spans="1:8">
      <x:c r="B98" s="0" t="s">
        <x:v>2763</x:v>
      </x:c>
      <x:c r="C98" s="52" t="s">
        <x:v>5</x:v>
      </x:c>
      <x:c r="D98" s="53" t="s">
        <x:v>6</x:v>
      </x:c>
      <x:c r="E98" s="52" t="s">
        <x:v>7</x:v>
      </x:c>
    </x:row>
    <x:row r="99" spans="1:8">
      <x:c r="B99" s="0" t="s">
        <x:v>2763</x:v>
      </x:c>
      <x:c r="C99" s="52" t="s">
        <x:v>8</x:v>
      </x:c>
      <x:c r="D99" s="53" t="s">
        <x:v>9</x:v>
      </x:c>
      <x:c r="E99" s="52" t="s">
        <x:v>10</x:v>
      </x:c>
    </x:row>
    <x:row r="100" spans="1:8">
      <x:c r="B100" s="0" t="s">
        <x:v>2763</x:v>
      </x:c>
      <x:c r="C100" s="52" t="s">
        <x:v>11</x:v>
      </x:c>
      <x:c r="D100" s="53" t="s">
        <x:v>6</x:v>
      </x:c>
      <x:c r="E100" s="52" t="s">
        <x:v>46</x:v>
      </x:c>
    </x:row>
    <x:row r="101" spans="1:8">
      <x:c r="B101" s="0" t="s">
        <x:v>2763</x:v>
      </x:c>
      <x:c r="C101" s="52" t="s">
        <x:v>47</x:v>
      </x:c>
      <x:c r="D101" s="53" t="s">
        <x:v>6</x:v>
      </x:c>
      <x:c r="E101" s="52" t="s">
        <x:v>48</x:v>
      </x:c>
    </x:row>
    <x:row r="102" spans="1:8">
      <x:c r="B102" s="0" t="s">
        <x:v>2763</x:v>
      </x:c>
      <x:c r="C102" s="52" t="s">
        <x:v>49</x:v>
      </x:c>
      <x:c r="D102" s="53" t="s">
        <x:v>71</x:v>
      </x:c>
      <x:c r="E102" s="52" t="s">
        <x:v>72</x:v>
      </x:c>
    </x:row>
    <x:row r="104" spans="1:8" customFormat="1" ht="45" customHeight="1">
      <x:c r="A104" s="54" t="s">
        <x:v>2823</x:v>
      </x:c>
      <x:c r="B104" s="55" t="s">
        <x:v>2765</x:v>
      </x:c>
      <x:c r="C104" s="54" t="s">
        <x:v>74</x:v>
      </x:c>
      <x:c r="D104" s="54" t="s">
        <x:v>22</x:v>
      </x:c>
      <x:c r="E104" s="56" t="s">
        <x:v>2824</x:v>
      </x:c>
      <x:c r="F104" s="56" t="s">
        <x:v>2824</x:v>
      </x:c>
      <x:c r="G104" s="57">
        <x:f>SUM(G105:G105)</x:f>
      </x:c>
      <x:c r="H104" s="0" t="s"/>
    </x:row>
    <x:row r="105" spans="1:8">
      <x:c r="A105" s="58" t="s">
        <x:v>2825</x:v>
      </x:c>
      <x:c r="B105" s="58" t="s"/>
      <x:c r="C105" s="59" t="n">
        <x:v>1</x:v>
      </x:c>
      <x:c r="D105" s="59" t="s"/>
      <x:c r="E105" s="59" t="s"/>
      <x:c r="F105" s="59" t="s"/>
      <x:c r="G105" s="59">
        <x:f>PRODUCT(C105:F105)</x:f>
      </x:c>
      <x:c r="H105" s="0" t="s"/>
    </x:row>
    <x:row r="107" spans="1:8" customFormat="1" ht="45" customHeight="1">
      <x:c r="A107" s="54" t="s">
        <x:v>2826</x:v>
      </x:c>
      <x:c r="B107" s="55" t="s">
        <x:v>2765</x:v>
      </x:c>
      <x:c r="C107" s="54" t="s">
        <x:v>76</x:v>
      </x:c>
      <x:c r="D107" s="54" t="s">
        <x:v>22</x:v>
      </x:c>
      <x:c r="E107" s="56" t="s">
        <x:v>2827</x:v>
      </x:c>
      <x:c r="F107" s="56" t="s">
        <x:v>2827</x:v>
      </x:c>
      <x:c r="G107" s="57">
        <x:f>SUM(G108:G108)</x:f>
      </x:c>
      <x:c r="H107" s="0" t="s"/>
    </x:row>
    <x:row r="108" spans="1:8">
      <x:c r="A108" s="58" t="s">
        <x:v>2828</x:v>
      </x:c>
      <x:c r="B108" s="58" t="s"/>
      <x:c r="C108" s="59" t="n">
        <x:v>1</x:v>
      </x:c>
      <x:c r="D108" s="59" t="s"/>
      <x:c r="E108" s="59" t="s"/>
      <x:c r="F108" s="59" t="s"/>
      <x:c r="G108" s="59">
        <x:f>PRODUCT(C108:F108)</x:f>
      </x:c>
      <x:c r="H108" s="0" t="s"/>
    </x:row>
    <x:row r="110" spans="1:8" customFormat="1" ht="45" customHeight="1">
      <x:c r="A110" s="54" t="s">
        <x:v>2829</x:v>
      </x:c>
      <x:c r="B110" s="55" t="s">
        <x:v>2765</x:v>
      </x:c>
      <x:c r="C110" s="54" t="s">
        <x:v>78</x:v>
      </x:c>
      <x:c r="D110" s="54" t="s">
        <x:v>22</x:v>
      </x:c>
      <x:c r="E110" s="56" t="s">
        <x:v>2830</x:v>
      </x:c>
      <x:c r="F110" s="56" t="s">
        <x:v>2830</x:v>
      </x:c>
      <x:c r="G110" s="57">
        <x:f>SUM(G111:G111)</x:f>
      </x:c>
      <x:c r="H110" s="0" t="s"/>
    </x:row>
    <x:row r="111" spans="1:8">
      <x:c r="A111" s="58" t="s">
        <x:v>2831</x:v>
      </x:c>
      <x:c r="B111" s="58" t="s"/>
      <x:c r="C111" s="59" t="n">
        <x:v>1</x:v>
      </x:c>
      <x:c r="D111" s="59" t="s"/>
      <x:c r="E111" s="59" t="s"/>
      <x:c r="F111" s="59" t="s"/>
      <x:c r="G111" s="59">
        <x:f>PRODUCT(C111:F111)</x:f>
      </x:c>
      <x:c r="H111" s="0" t="s"/>
    </x:row>
    <x:row r="113" spans="1:8" customFormat="1" ht="45" customHeight="1">
      <x:c r="A113" s="54" t="s">
        <x:v>2832</x:v>
      </x:c>
      <x:c r="B113" s="55" t="s">
        <x:v>2765</x:v>
      </x:c>
      <x:c r="C113" s="54" t="s">
        <x:v>80</x:v>
      </x:c>
      <x:c r="D113" s="54" t="s">
        <x:v>22</x:v>
      </x:c>
      <x:c r="E113" s="56" t="s">
        <x:v>2833</x:v>
      </x:c>
      <x:c r="F113" s="56" t="s">
        <x:v>2833</x:v>
      </x:c>
      <x:c r="G113" s="57">
        <x:f>SUM(G114:G115)</x:f>
      </x:c>
      <x:c r="H113" s="0" t="s"/>
    </x:row>
    <x:row r="114" spans="1:8">
      <x:c r="A114" s="58" t="s">
        <x:v>2834</x:v>
      </x:c>
      <x:c r="B114" s="58" t="s"/>
      <x:c r="C114" s="59" t="n">
        <x:v>1</x:v>
      </x:c>
      <x:c r="D114" s="59" t="s"/>
      <x:c r="E114" s="59" t="s"/>
      <x:c r="F114" s="59" t="s"/>
      <x:c r="G114" s="59">
        <x:f>PRODUCT(C114:F114)</x:f>
      </x:c>
      <x:c r="H114" s="0" t="s"/>
    </x:row>
    <x:row r="115" spans="1:8">
      <x:c r="A115" s="58" t="s">
        <x:v>2835</x:v>
      </x:c>
      <x:c r="B115" s="58" t="s"/>
      <x:c r="C115" s="59" t="n">
        <x:v>1</x:v>
      </x:c>
      <x:c r="D115" s="59" t="s"/>
      <x:c r="E115" s="59" t="s"/>
      <x:c r="F115" s="59" t="s"/>
      <x:c r="G115" s="59">
        <x:f>PRODUCT(C115:F115)</x:f>
      </x:c>
      <x:c r="H115" s="0" t="s"/>
    </x:row>
    <x:row r="117" spans="1:8" customFormat="1" ht="45" customHeight="1">
      <x:c r="A117" s="54" t="s">
        <x:v>2836</x:v>
      </x:c>
      <x:c r="B117" s="55" t="s">
        <x:v>2765</x:v>
      </x:c>
      <x:c r="C117" s="54" t="s">
        <x:v>82</x:v>
      </x:c>
      <x:c r="D117" s="54" t="s">
        <x:v>22</x:v>
      </x:c>
      <x:c r="E117" s="56" t="s">
        <x:v>2837</x:v>
      </x:c>
      <x:c r="F117" s="56" t="s">
        <x:v>2837</x:v>
      </x:c>
      <x:c r="G117" s="57">
        <x:f>SUM(G118:G118)</x:f>
      </x:c>
      <x:c r="H117" s="0" t="s"/>
    </x:row>
    <x:row r="118" spans="1:8">
      <x:c r="A118" s="58" t="s">
        <x:v>2838</x:v>
      </x:c>
      <x:c r="B118" s="58" t="s"/>
      <x:c r="C118" s="59" t="n">
        <x:v>1</x:v>
      </x:c>
      <x:c r="D118" s="59" t="s"/>
      <x:c r="E118" s="59" t="s"/>
      <x:c r="F118" s="59" t="s"/>
      <x:c r="G118" s="59">
        <x:f>PRODUCT(C118:F118)</x:f>
      </x:c>
      <x:c r="H118" s="0" t="s"/>
    </x:row>
    <x:row r="120" spans="1:8" customFormat="1" ht="45" customHeight="1">
      <x:c r="A120" s="54" t="s">
        <x:v>2839</x:v>
      </x:c>
      <x:c r="B120" s="55" t="s">
        <x:v>2765</x:v>
      </x:c>
      <x:c r="C120" s="54" t="s">
        <x:v>84</x:v>
      </x:c>
      <x:c r="D120" s="54" t="s">
        <x:v>43</x:v>
      </x:c>
      <x:c r="E120" s="56" t="s">
        <x:v>2840</x:v>
      </x:c>
      <x:c r="F120" s="56" t="s">
        <x:v>2840</x:v>
      </x:c>
      <x:c r="G120" s="57">
        <x:f>SUM(G121:G121)</x:f>
      </x:c>
      <x:c r="H120" s="0" t="s"/>
    </x:row>
    <x:row r="121" spans="1:8">
      <x:c r="A121" s="58" t="s">
        <x:v>2841</x:v>
      </x:c>
      <x:c r="B121" s="58" t="s"/>
      <x:c r="C121" s="59" t="n">
        <x:v>9.73</x:v>
      </x:c>
      <x:c r="D121" s="59" t="n">
        <x:v>1.2</x:v>
      </x:c>
      <x:c r="E121" s="59" t="s"/>
      <x:c r="F121" s="59" t="s"/>
      <x:c r="G121" s="59">
        <x:f>PRODUCT(C121:F121)</x:f>
      </x:c>
      <x:c r="H121" s="0" t="s"/>
    </x:row>
    <x:row r="123" spans="1:8" customFormat="1" ht="45" customHeight="1">
      <x:c r="A123" s="54" t="s">
        <x:v>2842</x:v>
      </x:c>
      <x:c r="B123" s="55" t="s">
        <x:v>2765</x:v>
      </x:c>
      <x:c r="C123" s="54" t="s">
        <x:v>86</x:v>
      </x:c>
      <x:c r="D123" s="54" t="s">
        <x:v>15</x:v>
      </x:c>
      <x:c r="E123" s="56" t="s">
        <x:v>2843</x:v>
      </x:c>
      <x:c r="F123" s="56" t="s">
        <x:v>2843</x:v>
      </x:c>
      <x:c r="G123" s="57">
        <x:f>SUM(G124:G124)</x:f>
      </x:c>
      <x:c r="H123" s="0" t="s"/>
    </x:row>
    <x:row r="124" spans="1:8">
      <x:c r="A124" s="58" t="s">
        <x:v>2788</x:v>
      </x:c>
      <x:c r="B124" s="58" t="s"/>
      <x:c r="C124" s="59" t="n">
        <x:v>7.92</x:v>
      </x:c>
      <x:c r="D124" s="59" t="n">
        <x:v>3</x:v>
      </x:c>
      <x:c r="E124" s="59" t="s"/>
      <x:c r="F124" s="59" t="s"/>
      <x:c r="G124" s="59">
        <x:f>PRODUCT(C124:F124)</x:f>
      </x:c>
      <x:c r="H124" s="0" t="s"/>
    </x:row>
    <x:row r="126" spans="1:8" customFormat="1" ht="45" customHeight="1">
      <x:c r="A126" s="54" t="s">
        <x:v>2844</x:v>
      </x:c>
      <x:c r="B126" s="55" t="s">
        <x:v>2765</x:v>
      </x:c>
      <x:c r="C126" s="54" t="s">
        <x:v>88</x:v>
      </x:c>
      <x:c r="D126" s="54" t="s">
        <x:v>22</x:v>
      </x:c>
      <x:c r="E126" s="56" t="s">
        <x:v>2845</x:v>
      </x:c>
      <x:c r="F126" s="56" t="s">
        <x:v>2845</x:v>
      </x:c>
      <x:c r="G126" s="57">
        <x:f>SUM(G127:G127)</x:f>
      </x:c>
      <x:c r="H126" s="0" t="s"/>
    </x:row>
    <x:row r="127" spans="1:8">
      <x:c r="A127" s="58" t="s">
        <x:v>2846</x:v>
      </x:c>
      <x:c r="B127" s="58" t="s"/>
      <x:c r="C127" s="59" t="n">
        <x:v>1</x:v>
      </x:c>
      <x:c r="D127" s="59" t="s"/>
      <x:c r="E127" s="59" t="s"/>
      <x:c r="F127" s="59" t="s"/>
      <x:c r="G127" s="59">
        <x:f>PRODUCT(C127:F127)</x:f>
      </x:c>
      <x:c r="H127" s="0" t="s"/>
    </x:row>
    <x:row r="129" spans="1:8" customFormat="1" ht="45" customHeight="1">
      <x:c r="A129" s="54" t="s">
        <x:v>2847</x:v>
      </x:c>
      <x:c r="B129" s="55" t="s">
        <x:v>2765</x:v>
      </x:c>
      <x:c r="C129" s="54" t="s">
        <x:v>90</x:v>
      </x:c>
      <x:c r="D129" s="54" t="s">
        <x:v>22</x:v>
      </x:c>
      <x:c r="E129" s="56" t="s">
        <x:v>2848</x:v>
      </x:c>
      <x:c r="F129" s="56" t="s">
        <x:v>2848</x:v>
      </x:c>
      <x:c r="G129" s="57">
        <x:f>SUM(G130:G130)</x:f>
      </x:c>
      <x:c r="H129" s="0" t="s"/>
    </x:row>
    <x:row r="130" spans="1:8">
      <x:c r="A130" s="58" t="s">
        <x:v>2849</x:v>
      </x:c>
      <x:c r="B130" s="58" t="s"/>
      <x:c r="C130" s="59" t="n">
        <x:v>1</x:v>
      </x:c>
      <x:c r="D130" s="59" t="s"/>
      <x:c r="E130" s="59" t="s"/>
      <x:c r="F130" s="59" t="s"/>
      <x:c r="G130" s="59">
        <x:f>PRODUCT(C130:F130)</x:f>
      </x:c>
      <x:c r="H130" s="0" t="s"/>
    </x:row>
    <x:row r="132" spans="1:8" customFormat="1" ht="45" customHeight="1">
      <x:c r="A132" s="54" t="s">
        <x:v>2850</x:v>
      </x:c>
      <x:c r="B132" s="55" t="s">
        <x:v>2765</x:v>
      </x:c>
      <x:c r="C132" s="54" t="s">
        <x:v>92</x:v>
      </x:c>
      <x:c r="D132" s="54" t="s">
        <x:v>22</x:v>
      </x:c>
      <x:c r="E132" s="56" t="s">
        <x:v>2833</x:v>
      </x:c>
      <x:c r="F132" s="56" t="s">
        <x:v>2833</x:v>
      </x:c>
      <x:c r="G132" s="57">
        <x:f>SUM(G133:G134)</x:f>
      </x:c>
      <x:c r="H132" s="0" t="s"/>
    </x:row>
    <x:row r="133" spans="1:8">
      <x:c r="A133" s="58" t="s">
        <x:v>2834</x:v>
      </x:c>
      <x:c r="B133" s="58" t="s"/>
      <x:c r="C133" s="59" t="n">
        <x:v>1</x:v>
      </x:c>
      <x:c r="D133" s="59" t="s"/>
      <x:c r="E133" s="59" t="s"/>
      <x:c r="F133" s="59" t="s"/>
      <x:c r="G133" s="59">
        <x:f>PRODUCT(C133:F133)</x:f>
      </x:c>
      <x:c r="H133" s="0" t="s"/>
    </x:row>
    <x:row r="134" spans="1:8">
      <x:c r="A134" s="58" t="s">
        <x:v>2835</x:v>
      </x:c>
      <x:c r="B134" s="58" t="s"/>
      <x:c r="C134" s="59" t="n">
        <x:v>1</x:v>
      </x:c>
      <x:c r="D134" s="59" t="s"/>
      <x:c r="E134" s="59" t="s"/>
      <x:c r="F134" s="59" t="s"/>
      <x:c r="G134" s="59">
        <x:f>PRODUCT(C134:F134)</x:f>
      </x:c>
      <x:c r="H134" s="0" t="s"/>
    </x:row>
    <x:row r="136" spans="1:8">
      <x:c r="B136" s="0" t="s">
        <x:v>2763</x:v>
      </x:c>
      <x:c r="C136" s="52" t="s">
        <x:v>5</x:v>
      </x:c>
      <x:c r="D136" s="53" t="s">
        <x:v>6</x:v>
      </x:c>
      <x:c r="E136" s="52" t="s">
        <x:v>7</x:v>
      </x:c>
    </x:row>
    <x:row r="137" spans="1:8">
      <x:c r="B137" s="0" t="s">
        <x:v>2763</x:v>
      </x:c>
      <x:c r="C137" s="52" t="s">
        <x:v>8</x:v>
      </x:c>
      <x:c r="D137" s="53" t="s">
        <x:v>9</x:v>
      </x:c>
      <x:c r="E137" s="52" t="s">
        <x:v>10</x:v>
      </x:c>
    </x:row>
    <x:row r="138" spans="1:8">
      <x:c r="B138" s="0" t="s">
        <x:v>2763</x:v>
      </x:c>
      <x:c r="C138" s="52" t="s">
        <x:v>11</x:v>
      </x:c>
      <x:c r="D138" s="53" t="s">
        <x:v>6</x:v>
      </x:c>
      <x:c r="E138" s="52" t="s">
        <x:v>46</x:v>
      </x:c>
    </x:row>
    <x:row r="139" spans="1:8">
      <x:c r="B139" s="0" t="s">
        <x:v>2763</x:v>
      </x:c>
      <x:c r="C139" s="52" t="s">
        <x:v>47</x:v>
      </x:c>
      <x:c r="D139" s="53" t="s">
        <x:v>6</x:v>
      </x:c>
      <x:c r="E139" s="52" t="s">
        <x:v>48</x:v>
      </x:c>
    </x:row>
    <x:row r="140" spans="1:8">
      <x:c r="B140" s="0" t="s">
        <x:v>2763</x:v>
      </x:c>
      <x:c r="C140" s="52" t="s">
        <x:v>49</x:v>
      </x:c>
      <x:c r="D140" s="53" t="s">
        <x:v>93</x:v>
      </x:c>
      <x:c r="E140" s="52" t="s">
        <x:v>94</x:v>
      </x:c>
    </x:row>
    <x:row r="142" spans="1:8" customFormat="1" ht="45" customHeight="1">
      <x:c r="A142" s="54" t="s">
        <x:v>2851</x:v>
      </x:c>
      <x:c r="B142" s="55" t="s">
        <x:v>2765</x:v>
      </x:c>
      <x:c r="C142" s="54" t="s">
        <x:v>96</x:v>
      </x:c>
      <x:c r="D142" s="54" t="s">
        <x:v>43</x:v>
      </x:c>
      <x:c r="E142" s="56" t="s">
        <x:v>2852</x:v>
      </x:c>
      <x:c r="F142" s="56" t="s">
        <x:v>2852</x:v>
      </x:c>
      <x:c r="G142" s="57">
        <x:f>SUM(G143:G143)</x:f>
      </x:c>
      <x:c r="H142" s="0" t="s"/>
    </x:row>
    <x:row r="143" spans="1:8">
      <x:c r="A143" s="58" t="s">
        <x:v>2853</x:v>
      </x:c>
      <x:c r="B143" s="58" t="s"/>
      <x:c r="C143" s="59" t="n">
        <x:v>33.64</x:v>
      </x:c>
      <x:c r="D143" s="59" t="s"/>
      <x:c r="E143" s="59" t="s"/>
      <x:c r="F143" s="59" t="s"/>
      <x:c r="G143" s="59">
        <x:f>PRODUCT(C143:F143)</x:f>
      </x:c>
      <x:c r="H143" s="0" t="s"/>
    </x:row>
    <x:row r="145" spans="1:8" customFormat="1" ht="45" customHeight="1">
      <x:c r="A145" s="54" t="s">
        <x:v>2854</x:v>
      </x:c>
      <x:c r="B145" s="55" t="s">
        <x:v>2765</x:v>
      </x:c>
      <x:c r="C145" s="54" t="s">
        <x:v>98</x:v>
      </x:c>
      <x:c r="D145" s="54" t="s">
        <x:v>15</x:v>
      </x:c>
      <x:c r="E145" s="56" t="s">
        <x:v>2855</x:v>
      </x:c>
      <x:c r="F145" s="56" t="s">
        <x:v>2855</x:v>
      </x:c>
      <x:c r="G145" s="57">
        <x:f>SUM(G146:G181)</x:f>
      </x:c>
      <x:c r="H145" s="0" t="s"/>
    </x:row>
    <x:row r="146" spans="1:8">
      <x:c r="A146" s="58" t="s">
        <x:v>2770</x:v>
      </x:c>
      <x:c r="B146" s="58" t="s"/>
      <x:c r="C146" s="59" t="n">
        <x:v>3.73</x:v>
      </x:c>
      <x:c r="D146" s="59" t="s"/>
      <x:c r="E146" s="59" t="s"/>
      <x:c r="F146" s="59" t="s"/>
      <x:c r="G146" s="59">
        <x:f>PRODUCT(C146:F146)</x:f>
      </x:c>
      <x:c r="H146" s="0" t="s"/>
    </x:row>
    <x:row r="147" spans="1:8">
      <x:c r="A147" s="58" t="s"/>
      <x:c r="B147" s="58" t="s"/>
      <x:c r="C147" s="59" t="n">
        <x:v>7.12</x:v>
      </x:c>
      <x:c r="D147" s="59" t="s"/>
      <x:c r="E147" s="59" t="s"/>
      <x:c r="F147" s="59" t="s"/>
      <x:c r="G147" s="59">
        <x:f>PRODUCT(C147:F147)</x:f>
      </x:c>
      <x:c r="H147" s="0" t="s"/>
    </x:row>
    <x:row r="148" spans="1:8">
      <x:c r="A148" s="58" t="s"/>
      <x:c r="B148" s="58" t="s"/>
      <x:c r="C148" s="59" t="n">
        <x:v>12.31</x:v>
      </x:c>
      <x:c r="D148" s="59" t="s"/>
      <x:c r="E148" s="59" t="s"/>
      <x:c r="F148" s="59" t="s"/>
      <x:c r="G148" s="59">
        <x:f>PRODUCT(C148:F148)</x:f>
      </x:c>
      <x:c r="H148" s="0" t="s"/>
    </x:row>
    <x:row r="149" spans="1:8">
      <x:c r="A149" s="58" t="s"/>
      <x:c r="B149" s="58" t="s"/>
      <x:c r="C149" s="59" t="n">
        <x:v>18.38</x:v>
      </x:c>
      <x:c r="D149" s="59" t="s"/>
      <x:c r="E149" s="59" t="s"/>
      <x:c r="F149" s="59" t="s"/>
      <x:c r="G149" s="59">
        <x:f>PRODUCT(C149:F149)</x:f>
      </x:c>
      <x:c r="H149" s="0" t="s"/>
    </x:row>
    <x:row r="150" spans="1:8">
      <x:c r="A150" s="58" t="s"/>
      <x:c r="B150" s="58" t="s"/>
      <x:c r="C150" s="59" t="n">
        <x:v>24.67</x:v>
      </x:c>
      <x:c r="D150" s="59" t="s"/>
      <x:c r="E150" s="59" t="s"/>
      <x:c r="F150" s="59" t="s"/>
      <x:c r="G150" s="59">
        <x:f>PRODUCT(C150:F150)</x:f>
      </x:c>
      <x:c r="H150" s="0" t="s"/>
    </x:row>
    <x:row r="151" spans="1:8">
      <x:c r="A151" s="58" t="s"/>
      <x:c r="B151" s="58" t="s"/>
      <x:c r="C151" s="59" t="n">
        <x:v>4.93</x:v>
      </x:c>
      <x:c r="D151" s="59" t="s"/>
      <x:c r="E151" s="59" t="s"/>
      <x:c r="F151" s="59" t="s"/>
      <x:c r="G151" s="59">
        <x:f>PRODUCT(C151:F151)</x:f>
      </x:c>
      <x:c r="H151" s="0" t="s"/>
    </x:row>
    <x:row r="152" spans="1:8">
      <x:c r="A152" s="58" t="s"/>
      <x:c r="B152" s="58" t="s"/>
      <x:c r="C152" s="59" t="n">
        <x:v>5.85</x:v>
      </x:c>
      <x:c r="D152" s="59" t="s"/>
      <x:c r="E152" s="59" t="s"/>
      <x:c r="F152" s="59" t="s"/>
      <x:c r="G152" s="59">
        <x:f>PRODUCT(C152:F152)</x:f>
      </x:c>
      <x:c r="H152" s="0" t="s"/>
    </x:row>
    <x:row r="153" spans="1:8">
      <x:c r="A153" s="58" t="s"/>
      <x:c r="B153" s="58" t="s"/>
      <x:c r="C153" s="59" t="n">
        <x:v>12</x:v>
      </x:c>
      <x:c r="D153" s="59" t="s"/>
      <x:c r="E153" s="59" t="s"/>
      <x:c r="F153" s="59" t="s"/>
      <x:c r="G153" s="59">
        <x:f>PRODUCT(C153:F153)</x:f>
      </x:c>
      <x:c r="H153" s="0" t="s"/>
    </x:row>
    <x:row r="154" spans="1:8">
      <x:c r="A154" s="58" t="s"/>
      <x:c r="B154" s="58" t="s"/>
      <x:c r="C154" s="59" t="n">
        <x:v>3.73</x:v>
      </x:c>
      <x:c r="D154" s="59" t="s"/>
      <x:c r="E154" s="59" t="s"/>
      <x:c r="F154" s="59" t="s"/>
      <x:c r="G154" s="59">
        <x:f>PRODUCT(C154:F154)</x:f>
      </x:c>
      <x:c r="H154" s="0" t="s"/>
    </x:row>
    <x:row r="155" spans="1:8">
      <x:c r="A155" s="58" t="s"/>
      <x:c r="B155" s="58" t="s"/>
      <x:c r="C155" s="59" t="n">
        <x:v>0.07</x:v>
      </x:c>
      <x:c r="D155" s="59" t="s"/>
      <x:c r="E155" s="59" t="s"/>
      <x:c r="F155" s="59" t="s"/>
      <x:c r="G155" s="59">
        <x:f>PRODUCT(C155:F155)</x:f>
      </x:c>
      <x:c r="H155" s="0" t="s"/>
    </x:row>
    <x:row r="156" spans="1:8">
      <x:c r="A156" s="58" t="s"/>
      <x:c r="B156" s="58" t="s"/>
      <x:c r="C156" s="59" t="n">
        <x:v>12</x:v>
      </x:c>
      <x:c r="D156" s="59" t="s"/>
      <x:c r="E156" s="59" t="s"/>
      <x:c r="F156" s="59" t="s"/>
      <x:c r="G156" s="59">
        <x:f>PRODUCT(C156:F156)</x:f>
      </x:c>
      <x:c r="H156" s="0" t="s"/>
    </x:row>
    <x:row r="157" spans="1:8">
      <x:c r="A157" s="58" t="s"/>
      <x:c r="B157" s="58" t="s"/>
      <x:c r="C157" s="59" t="n">
        <x:v>6.76</x:v>
      </x:c>
      <x:c r="D157" s="59" t="s"/>
      <x:c r="E157" s="59" t="s"/>
      <x:c r="F157" s="59" t="s"/>
      <x:c r="G157" s="59">
        <x:f>PRODUCT(C157:F157)</x:f>
      </x:c>
      <x:c r="H157" s="0" t="s"/>
    </x:row>
    <x:row r="158" spans="1:8">
      <x:c r="A158" s="58" t="s"/>
      <x:c r="B158" s="58" t="s"/>
      <x:c r="C158" s="59" t="n">
        <x:v>6.32</x:v>
      </x:c>
      <x:c r="D158" s="59" t="s"/>
      <x:c r="E158" s="59" t="s"/>
      <x:c r="F158" s="59" t="s"/>
      <x:c r="G158" s="59">
        <x:f>PRODUCT(C158:F158)</x:f>
      </x:c>
      <x:c r="H158" s="0" t="s"/>
    </x:row>
    <x:row r="159" spans="1:8">
      <x:c r="A159" s="58" t="s"/>
      <x:c r="B159" s="58" t="s"/>
      <x:c r="C159" s="59" t="n">
        <x:v>0.76</x:v>
      </x:c>
      <x:c r="D159" s="59" t="s"/>
      <x:c r="E159" s="59" t="s"/>
      <x:c r="F159" s="59" t="s"/>
      <x:c r="G159" s="59">
        <x:f>PRODUCT(C159:F159)</x:f>
      </x:c>
      <x:c r="H159" s="0" t="s"/>
    </x:row>
    <x:row r="160" spans="1:8">
      <x:c r="A160" s="58" t="s"/>
      <x:c r="B160" s="58" t="s"/>
      <x:c r="C160" s="59" t="n">
        <x:v>4.12</x:v>
      </x:c>
      <x:c r="D160" s="59" t="s"/>
      <x:c r="E160" s="59" t="s"/>
      <x:c r="F160" s="59" t="s"/>
      <x:c r="G160" s="59">
        <x:f>PRODUCT(C160:F160)</x:f>
      </x:c>
      <x:c r="H160" s="0" t="s"/>
    </x:row>
    <x:row r="161" spans="1:8">
      <x:c r="A161" s="58" t="s"/>
      <x:c r="B161" s="58" t="s"/>
      <x:c r="C161" s="59" t="n">
        <x:v>7.83</x:v>
      </x:c>
      <x:c r="D161" s="59" t="s"/>
      <x:c r="E161" s="59" t="s"/>
      <x:c r="F161" s="59" t="s"/>
      <x:c r="G161" s="59">
        <x:f>PRODUCT(C161:F161)</x:f>
      </x:c>
      <x:c r="H161" s="0" t="s"/>
    </x:row>
    <x:row r="162" spans="1:8">
      <x:c r="A162" s="58" t="s"/>
      <x:c r="B162" s="58" t="s"/>
      <x:c r="C162" s="59" t="n">
        <x:v>7.69</x:v>
      </x:c>
      <x:c r="D162" s="59" t="s"/>
      <x:c r="E162" s="59" t="s"/>
      <x:c r="F162" s="59" t="s"/>
      <x:c r="G162" s="59">
        <x:f>PRODUCT(C162:F162)</x:f>
      </x:c>
      <x:c r="H162" s="0" t="s"/>
    </x:row>
    <x:row r="163" spans="1:8">
      <x:c r="A163" s="58" t="s"/>
      <x:c r="B163" s="58" t="s"/>
      <x:c r="C163" s="59" t="n">
        <x:v>6.12</x:v>
      </x:c>
      <x:c r="D163" s="59" t="s"/>
      <x:c r="E163" s="59" t="s"/>
      <x:c r="F163" s="59" t="s"/>
      <x:c r="G163" s="59">
        <x:f>PRODUCT(C163:F163)</x:f>
      </x:c>
      <x:c r="H163" s="0" t="s"/>
    </x:row>
    <x:row r="164" spans="1:8">
      <x:c r="A164" s="58" t="s"/>
      <x:c r="B164" s="58" t="s"/>
      <x:c r="C164" s="59" t="n">
        <x:v>1.14</x:v>
      </x:c>
      <x:c r="D164" s="59" t="s"/>
      <x:c r="E164" s="59" t="s"/>
      <x:c r="F164" s="59" t="s"/>
      <x:c r="G164" s="59">
        <x:f>PRODUCT(C164:F164)</x:f>
      </x:c>
      <x:c r="H164" s="0" t="s"/>
    </x:row>
    <x:row r="165" spans="1:8">
      <x:c r="A165" s="58" t="s"/>
      <x:c r="B165" s="58" t="s"/>
      <x:c r="C165" s="59" t="n">
        <x:v>2.38</x:v>
      </x:c>
      <x:c r="D165" s="59" t="s"/>
      <x:c r="E165" s="59" t="s"/>
      <x:c r="F165" s="59" t="s"/>
      <x:c r="G165" s="59">
        <x:f>PRODUCT(C165:F165)</x:f>
      </x:c>
      <x:c r="H165" s="0" t="s"/>
    </x:row>
    <x:row r="166" spans="1:8">
      <x:c r="A166" s="58" t="s"/>
      <x:c r="B166" s="58" t="s"/>
      <x:c r="C166" s="59" t="n">
        <x:v>0.05</x:v>
      </x:c>
      <x:c r="D166" s="59" t="s"/>
      <x:c r="E166" s="59" t="s"/>
      <x:c r="F166" s="59" t="s"/>
      <x:c r="G166" s="59">
        <x:f>PRODUCT(C166:F166)</x:f>
      </x:c>
      <x:c r="H166" s="0" t="s"/>
    </x:row>
    <x:row r="167" spans="1:8">
      <x:c r="A167" s="58" t="s"/>
      <x:c r="B167" s="58" t="s"/>
      <x:c r="C167" s="59" t="n">
        <x:v>2.4</x:v>
      </x:c>
      <x:c r="D167" s="59" t="s"/>
      <x:c r="E167" s="59" t="s"/>
      <x:c r="F167" s="59" t="s"/>
      <x:c r="G167" s="59">
        <x:f>PRODUCT(C167:F167)</x:f>
      </x:c>
      <x:c r="H167" s="0" t="s"/>
    </x:row>
    <x:row r="168" spans="1:8">
      <x:c r="A168" s="58" t="s"/>
      <x:c r="B168" s="58" t="s"/>
      <x:c r="C168" s="59" t="n">
        <x:v>5.7</x:v>
      </x:c>
      <x:c r="D168" s="59" t="s"/>
      <x:c r="E168" s="59" t="s"/>
      <x:c r="F168" s="59" t="s"/>
      <x:c r="G168" s="59">
        <x:f>PRODUCT(C168:F168)</x:f>
      </x:c>
      <x:c r="H168" s="0" t="s"/>
    </x:row>
    <x:row r="169" spans="1:8">
      <x:c r="A169" s="58" t="s"/>
      <x:c r="B169" s="58" t="s"/>
      <x:c r="C169" s="59" t="n">
        <x:v>0.71</x:v>
      </x:c>
      <x:c r="D169" s="59" t="s"/>
      <x:c r="E169" s="59" t="s"/>
      <x:c r="F169" s="59" t="s"/>
      <x:c r="G169" s="59">
        <x:f>PRODUCT(C169:F169)</x:f>
      </x:c>
      <x:c r="H169" s="0" t="s"/>
    </x:row>
    <x:row r="170" spans="1:8">
      <x:c r="A170" s="58" t="s"/>
      <x:c r="B170" s="58" t="s"/>
      <x:c r="C170" s="59" t="n">
        <x:v>3.68</x:v>
      </x:c>
      <x:c r="D170" s="59" t="s"/>
      <x:c r="E170" s="59" t="s"/>
      <x:c r="F170" s="59" t="s"/>
      <x:c r="G170" s="59">
        <x:f>PRODUCT(C170:F170)</x:f>
      </x:c>
      <x:c r="H170" s="0" t="s"/>
    </x:row>
    <x:row r="171" spans="1:8">
      <x:c r="A171" s="58" t="s"/>
      <x:c r="B171" s="58" t="s"/>
      <x:c r="C171" s="59" t="n">
        <x:v>11.71</x:v>
      </x:c>
      <x:c r="D171" s="59" t="s"/>
      <x:c r="E171" s="59" t="s"/>
      <x:c r="F171" s="59" t="s"/>
      <x:c r="G171" s="59">
        <x:f>PRODUCT(C171:F171)</x:f>
      </x:c>
      <x:c r="H171" s="0" t="s"/>
    </x:row>
    <x:row r="172" spans="1:8">
      <x:c r="A172" s="58" t="s"/>
      <x:c r="B172" s="58" t="s"/>
      <x:c r="C172" s="59" t="n">
        <x:v>7.18</x:v>
      </x:c>
      <x:c r="D172" s="59" t="s"/>
      <x:c r="E172" s="59" t="s"/>
      <x:c r="F172" s="59" t="s"/>
      <x:c r="G172" s="59">
        <x:f>PRODUCT(C172:F172)</x:f>
      </x:c>
      <x:c r="H172" s="0" t="s"/>
    </x:row>
    <x:row r="173" spans="1:8">
      <x:c r="A173" s="58" t="s"/>
      <x:c r="B173" s="58" t="s"/>
      <x:c r="C173" s="59" t="n">
        <x:v>11.9</x:v>
      </x:c>
      <x:c r="D173" s="59" t="s"/>
      <x:c r="E173" s="59" t="s"/>
      <x:c r="F173" s="59" t="s"/>
      <x:c r="G173" s="59">
        <x:f>PRODUCT(C173:F173)</x:f>
      </x:c>
      <x:c r="H173" s="0" t="s"/>
    </x:row>
    <x:row r="174" spans="1:8">
      <x:c r="A174" s="58" t="s"/>
      <x:c r="B174" s="58" t="s"/>
      <x:c r="C174" s="59" t="n">
        <x:v>7.08</x:v>
      </x:c>
      <x:c r="D174" s="59" t="s"/>
      <x:c r="E174" s="59" t="s"/>
      <x:c r="F174" s="59" t="s"/>
      <x:c r="G174" s="59">
        <x:f>PRODUCT(C174:F174)</x:f>
      </x:c>
      <x:c r="H174" s="0" t="s"/>
    </x:row>
    <x:row r="175" spans="1:8">
      <x:c r="A175" s="58" t="s"/>
      <x:c r="B175" s="58" t="s"/>
      <x:c r="C175" s="59" t="n">
        <x:v>5.77</x:v>
      </x:c>
      <x:c r="D175" s="59" t="s"/>
      <x:c r="E175" s="59" t="s"/>
      <x:c r="F175" s="59" t="s"/>
      <x:c r="G175" s="59">
        <x:f>PRODUCT(C175:F175)</x:f>
      </x:c>
      <x:c r="H175" s="0" t="s"/>
    </x:row>
    <x:row r="176" spans="1:8">
      <x:c r="A176" s="58" t="s"/>
      <x:c r="B176" s="58" t="s"/>
      <x:c r="C176" s="59" t="n">
        <x:v>10.28</x:v>
      </x:c>
      <x:c r="D176" s="59" t="s"/>
      <x:c r="E176" s="59" t="s"/>
      <x:c r="F176" s="59" t="s"/>
      <x:c r="G176" s="59">
        <x:f>PRODUCT(C176:F176)</x:f>
      </x:c>
      <x:c r="H176" s="0" t="s"/>
    </x:row>
    <x:row r="177" spans="1:8">
      <x:c r="A177" s="58" t="s"/>
      <x:c r="B177" s="58" t="s"/>
      <x:c r="C177" s="59" t="n">
        <x:v>0.49</x:v>
      </x:c>
      <x:c r="D177" s="59" t="s"/>
      <x:c r="E177" s="59" t="s"/>
      <x:c r="F177" s="59" t="s"/>
      <x:c r="G177" s="59">
        <x:f>PRODUCT(C177:F177)</x:f>
      </x:c>
      <x:c r="H177" s="0" t="s"/>
    </x:row>
    <x:row r="178" spans="1:8">
      <x:c r="A178" s="58" t="s"/>
      <x:c r="B178" s="58" t="s"/>
      <x:c r="C178" s="59" t="n">
        <x:v>6.02</x:v>
      </x:c>
      <x:c r="D178" s="59" t="s"/>
      <x:c r="E178" s="59" t="s"/>
      <x:c r="F178" s="59" t="s"/>
      <x:c r="G178" s="59">
        <x:f>PRODUCT(C178:F178)</x:f>
      </x:c>
      <x:c r="H178" s="0" t="s"/>
    </x:row>
    <x:row r="179" spans="1:8">
      <x:c r="A179" s="58" t="s"/>
      <x:c r="B179" s="58" t="s"/>
      <x:c r="C179" s="59" t="n">
        <x:v>4.16</x:v>
      </x:c>
      <x:c r="D179" s="59" t="s"/>
      <x:c r="E179" s="59" t="s"/>
      <x:c r="F179" s="59" t="s"/>
      <x:c r="G179" s="59">
        <x:f>PRODUCT(C179:F179)</x:f>
      </x:c>
      <x:c r="H179" s="0" t="s"/>
    </x:row>
    <x:row r="180" spans="1:8">
      <x:c r="A180" s="58" t="s"/>
      <x:c r="B180" s="58" t="s"/>
      <x:c r="C180" s="59" t="n">
        <x:v>0.48</x:v>
      </x:c>
      <x:c r="D180" s="59" t="s"/>
      <x:c r="E180" s="59" t="s"/>
      <x:c r="F180" s="59" t="s"/>
      <x:c r="G180" s="59">
        <x:f>PRODUCT(C180:F180)</x:f>
      </x:c>
      <x:c r="H180" s="0" t="s"/>
    </x:row>
    <x:row r="181" spans="1:8">
      <x:c r="A181" s="58" t="s"/>
      <x:c r="B181" s="58" t="s"/>
      <x:c r="C181" s="59" t="n">
        <x:v>24.67</x:v>
      </x:c>
      <x:c r="D181" s="59" t="n">
        <x:v>10</x:v>
      </x:c>
      <x:c r="E181" s="59" t="s"/>
      <x:c r="F181" s="59" t="s"/>
      <x:c r="G181" s="59">
        <x:f>PRODUCT(C181:F181)</x:f>
      </x:c>
      <x:c r="H181" s="0" t="s"/>
    </x:row>
    <x:row r="183" spans="1:8" customFormat="1" ht="45" customHeight="1">
      <x:c r="A183" s="54" t="s">
        <x:v>2856</x:v>
      </x:c>
      <x:c r="B183" s="55" t="s">
        <x:v>2765</x:v>
      </x:c>
      <x:c r="C183" s="54" t="s">
        <x:v>100</x:v>
      </x:c>
      <x:c r="D183" s="54" t="s">
        <x:v>15</x:v>
      </x:c>
      <x:c r="E183" s="56" t="s">
        <x:v>2857</x:v>
      </x:c>
      <x:c r="F183" s="56" t="s">
        <x:v>2857</x:v>
      </x:c>
      <x:c r="G183" s="57">
        <x:f>SUM(G184:G185)</x:f>
      </x:c>
      <x:c r="H183" s="0" t="s"/>
    </x:row>
    <x:row r="184" spans="1:8">
      <x:c r="A184" s="60" t="s"/>
      <x:c r="B184" s="60" t="s">
        <x:v>2784</x:v>
      </x:c>
      <x:c r="C184" s="61" t="s"/>
      <x:c r="D184" s="61" t="s"/>
      <x:c r="E184" s="61" t="s">
        <x:v>2801</x:v>
      </x:c>
      <x:c r="F184" s="61" t="s">
        <x:v>2858</x:v>
      </x:c>
      <x:c r="G184" s="62" t="s"/>
    </x:row>
    <x:row r="185" spans="1:8">
      <x:c r="A185" s="58" t="s">
        <x:v>2859</x:v>
      </x:c>
      <x:c r="B185" s="58" t="s"/>
      <x:c r="C185" s="59" t="s"/>
      <x:c r="D185" s="59" t="s"/>
      <x:c r="E185" s="59" t="n">
        <x:v>2.976</x:v>
      </x:c>
      <x:c r="F185" s="59" t="n">
        <x:v>3</x:v>
      </x:c>
      <x:c r="G185" s="59">
        <x:f>PRODUCT(C185:F185)</x:f>
      </x:c>
      <x:c r="H185" s="0" t="s"/>
    </x:row>
    <x:row r="187" spans="1:8" customFormat="1" ht="45" customHeight="1">
      <x:c r="A187" s="54" t="s">
        <x:v>2860</x:v>
      </x:c>
      <x:c r="B187" s="55" t="s">
        <x:v>2765</x:v>
      </x:c>
      <x:c r="C187" s="54" t="s">
        <x:v>102</x:v>
      </x:c>
      <x:c r="D187" s="54" t="s">
        <x:v>43</x:v>
      </x:c>
      <x:c r="E187" s="56" t="s">
        <x:v>2861</x:v>
      </x:c>
      <x:c r="F187" s="56" t="s">
        <x:v>2861</x:v>
      </x:c>
      <x:c r="G187" s="57">
        <x:f>SUM(G188:G188)</x:f>
      </x:c>
      <x:c r="H187" s="0" t="s"/>
    </x:row>
    <x:row r="188" spans="1:8">
      <x:c r="A188" s="58" t="s">
        <x:v>2862</x:v>
      </x:c>
      <x:c r="B188" s="58" t="s"/>
      <x:c r="C188" s="59" t="n">
        <x:v>2</x:v>
      </x:c>
      <x:c r="D188" s="59" t="n">
        <x:v>2.3</x:v>
      </x:c>
      <x:c r="E188" s="59" t="s"/>
      <x:c r="F188" s="59" t="s"/>
      <x:c r="G188" s="59">
        <x:f>PRODUCT(C188:F188)</x:f>
      </x:c>
      <x:c r="H188" s="0" t="s"/>
    </x:row>
    <x:row r="190" spans="1:8" customFormat="1" ht="45" customHeight="1">
      <x:c r="A190" s="54" t="s">
        <x:v>2863</x:v>
      </x:c>
      <x:c r="B190" s="55" t="s">
        <x:v>2765</x:v>
      </x:c>
      <x:c r="C190" s="54" t="s">
        <x:v>104</x:v>
      </x:c>
      <x:c r="D190" s="54" t="s">
        <x:v>22</x:v>
      </x:c>
      <x:c r="E190" s="56" t="s">
        <x:v>2864</x:v>
      </x:c>
      <x:c r="F190" s="56" t="s">
        <x:v>2864</x:v>
      </x:c>
      <x:c r="G190" s="57">
        <x:f>SUM(G191:G191)</x:f>
      </x:c>
      <x:c r="H190" s="0" t="s"/>
    </x:row>
    <x:row r="191" spans="1:8">
      <x:c r="A191" s="58" t="s">
        <x:v>2865</x:v>
      </x:c>
      <x:c r="B191" s="58" t="s"/>
      <x:c r="C191" s="59" t="n">
        <x:v>3</x:v>
      </x:c>
      <x:c r="D191" s="59" t="s"/>
      <x:c r="E191" s="59" t="s"/>
      <x:c r="F191" s="59" t="s"/>
      <x:c r="G191" s="59">
        <x:f>PRODUCT(C191:F191)</x:f>
      </x:c>
      <x:c r="H191" s="0" t="s"/>
    </x:row>
    <x:row r="193" spans="1:8" customFormat="1" ht="45" customHeight="1">
      <x:c r="A193" s="54" t="s">
        <x:v>2866</x:v>
      </x:c>
      <x:c r="B193" s="55" t="s">
        <x:v>2765</x:v>
      </x:c>
      <x:c r="C193" s="54" t="s">
        <x:v>106</x:v>
      </x:c>
      <x:c r="D193" s="54" t="s">
        <x:v>15</x:v>
      </x:c>
      <x:c r="E193" s="56" t="s">
        <x:v>2867</x:v>
      </x:c>
      <x:c r="F193" s="56" t="s">
        <x:v>2867</x:v>
      </x:c>
      <x:c r="G193" s="57">
        <x:f>SUM(G194:G194)</x:f>
      </x:c>
      <x:c r="H193" s="0" t="s"/>
    </x:row>
    <x:row r="194" spans="1:8">
      <x:c r="A194" s="58" t="s">
        <x:v>2788</x:v>
      </x:c>
      <x:c r="B194" s="58" t="s"/>
      <x:c r="C194" s="59" t="n">
        <x:v>7.667</x:v>
      </x:c>
      <x:c r="D194" s="59" t="n">
        <x:v>3</x:v>
      </x:c>
      <x:c r="E194" s="59" t="s"/>
      <x:c r="F194" s="59" t="s"/>
      <x:c r="G194" s="59">
        <x:f>PRODUCT(C194:F194)</x:f>
      </x:c>
      <x:c r="H194" s="0" t="s"/>
    </x:row>
    <x:row r="196" spans="1:8">
      <x:c r="B196" s="0" t="s">
        <x:v>2763</x:v>
      </x:c>
      <x:c r="C196" s="52" t="s">
        <x:v>5</x:v>
      </x:c>
      <x:c r="D196" s="53" t="s">
        <x:v>6</x:v>
      </x:c>
      <x:c r="E196" s="52" t="s">
        <x:v>7</x:v>
      </x:c>
    </x:row>
    <x:row r="197" spans="1:8">
      <x:c r="B197" s="0" t="s">
        <x:v>2763</x:v>
      </x:c>
      <x:c r="C197" s="52" t="s">
        <x:v>8</x:v>
      </x:c>
      <x:c r="D197" s="53" t="s">
        <x:v>9</x:v>
      </x:c>
      <x:c r="E197" s="52" t="s">
        <x:v>10</x:v>
      </x:c>
    </x:row>
    <x:row r="198" spans="1:8">
      <x:c r="B198" s="0" t="s">
        <x:v>2763</x:v>
      </x:c>
      <x:c r="C198" s="52" t="s">
        <x:v>11</x:v>
      </x:c>
      <x:c r="D198" s="53" t="s">
        <x:v>6</x:v>
      </x:c>
      <x:c r="E198" s="52" t="s">
        <x:v>46</x:v>
      </x:c>
    </x:row>
    <x:row r="199" spans="1:8">
      <x:c r="B199" s="0" t="s">
        <x:v>2763</x:v>
      </x:c>
      <x:c r="C199" s="52" t="s">
        <x:v>47</x:v>
      </x:c>
      <x:c r="D199" s="53" t="s">
        <x:v>71</x:v>
      </x:c>
      <x:c r="E199" s="52" t="s">
        <x:v>108</x:v>
      </x:c>
    </x:row>
    <x:row r="200" spans="1:8">
      <x:c r="B200" s="0" t="s">
        <x:v>2763</x:v>
      </x:c>
      <x:c r="C200" s="52" t="s">
        <x:v>49</x:v>
      </x:c>
      <x:c r="D200" s="53" t="s">
        <x:v>6</x:v>
      </x:c>
      <x:c r="E200" s="52" t="s">
        <x:v>109</x:v>
      </x:c>
    </x:row>
    <x:row r="202" spans="1:8" customFormat="1" ht="45" customHeight="1">
      <x:c r="A202" s="54" t="s">
        <x:v>2868</x:v>
      </x:c>
      <x:c r="B202" s="55" t="s">
        <x:v>2765</x:v>
      </x:c>
      <x:c r="C202" s="54" t="s">
        <x:v>111</x:v>
      </x:c>
      <x:c r="D202" s="54" t="s">
        <x:v>15</x:v>
      </x:c>
      <x:c r="E202" s="56" t="s">
        <x:v>2869</x:v>
      </x:c>
      <x:c r="F202" s="56" t="s">
        <x:v>2869</x:v>
      </x:c>
      <x:c r="G202" s="57">
        <x:f>SUM(G203:G204)</x:f>
      </x:c>
      <x:c r="H202" s="0" t="s"/>
    </x:row>
    <x:row r="203" spans="1:8">
      <x:c r="A203" s="58" t="s">
        <x:v>2870</x:v>
      </x:c>
      <x:c r="B203" s="58" t="s"/>
      <x:c r="C203" s="59" t="n">
        <x:v>61.24</x:v>
      </x:c>
      <x:c r="D203" s="59" t="s"/>
      <x:c r="E203" s="59" t="s"/>
      <x:c r="F203" s="59" t="s"/>
      <x:c r="G203" s="59">
        <x:f>PRODUCT(C203:F203)</x:f>
      </x:c>
      <x:c r="H203" s="0" t="s"/>
    </x:row>
    <x:row r="204" spans="1:8">
      <x:c r="A204" s="58" t="s">
        <x:v>2871</x:v>
      </x:c>
      <x:c r="B204" s="58" t="s"/>
      <x:c r="C204" s="59" t="n">
        <x:v>3.27</x:v>
      </x:c>
      <x:c r="D204" s="59" t="s"/>
      <x:c r="E204" s="59" t="s"/>
      <x:c r="F204" s="59" t="s"/>
      <x:c r="G204" s="59">
        <x:f>PRODUCT(C204:F204)</x:f>
      </x:c>
      <x:c r="H204" s="0" t="s"/>
    </x:row>
    <x:row r="206" spans="1:8" customFormat="1" ht="45" customHeight="1">
      <x:c r="A206" s="54" t="s">
        <x:v>2872</x:v>
      </x:c>
      <x:c r="B206" s="55" t="s">
        <x:v>2765</x:v>
      </x:c>
      <x:c r="C206" s="54" t="s">
        <x:v>113</x:v>
      </x:c>
      <x:c r="D206" s="54" t="s">
        <x:v>15</x:v>
      </x:c>
      <x:c r="E206" s="56" t="s">
        <x:v>2873</x:v>
      </x:c>
      <x:c r="F206" s="56" t="s">
        <x:v>2873</x:v>
      </x:c>
      <x:c r="G206" s="57">
        <x:f>SUM(G207:G207)</x:f>
      </x:c>
      <x:c r="H206" s="0" t="s"/>
    </x:row>
    <x:row r="207" spans="1:8">
      <x:c r="A207" s="58" t="s">
        <x:v>2874</x:v>
      </x:c>
      <x:c r="B207" s="58" t="s"/>
      <x:c r="C207" s="59" t="n">
        <x:v>29.71</x:v>
      </x:c>
      <x:c r="D207" s="59" t="s"/>
      <x:c r="E207" s="59" t="s"/>
      <x:c r="F207" s="59" t="s"/>
      <x:c r="G207" s="59">
        <x:f>PRODUCT(C207:F207)</x:f>
      </x:c>
      <x:c r="H207" s="0" t="s"/>
    </x:row>
    <x:row r="209" spans="1:8" customFormat="1" ht="45" customHeight="1">
      <x:c r="A209" s="54" t="s">
        <x:v>2875</x:v>
      </x:c>
      <x:c r="B209" s="55" t="s">
        <x:v>2765</x:v>
      </x:c>
      <x:c r="C209" s="54" t="s">
        <x:v>115</x:v>
      </x:c>
      <x:c r="D209" s="54" t="s">
        <x:v>15</x:v>
      </x:c>
      <x:c r="E209" s="56" t="s">
        <x:v>2876</x:v>
      </x:c>
      <x:c r="F209" s="56" t="s">
        <x:v>2876</x:v>
      </x:c>
      <x:c r="G209" s="57">
        <x:f>SUM(G210:G211)</x:f>
      </x:c>
      <x:c r="H209" s="0" t="s"/>
    </x:row>
    <x:row r="210" spans="1:8">
      <x:c r="A210" s="58" t="s">
        <x:v>2877</x:v>
      </x:c>
      <x:c r="B210" s="58" t="s"/>
      <x:c r="C210" s="59" t="n">
        <x:v>3.27</x:v>
      </x:c>
      <x:c r="D210" s="59" t="s"/>
      <x:c r="E210" s="59" t="s"/>
      <x:c r="F210" s="59" t="s"/>
      <x:c r="G210" s="59">
        <x:f>PRODUCT(C210:F210)</x:f>
      </x:c>
      <x:c r="H210" s="0" t="s"/>
    </x:row>
    <x:row r="211" spans="1:8">
      <x:c r="A211" s="58" t="s">
        <x:v>2878</x:v>
      </x:c>
      <x:c r="B211" s="58" t="s"/>
      <x:c r="C211" s="59" t="n">
        <x:v>7.26</x:v>
      </x:c>
      <x:c r="D211" s="59" t="n">
        <x:v>0.3</x:v>
      </x:c>
      <x:c r="E211" s="59" t="s"/>
      <x:c r="F211" s="59" t="s"/>
      <x:c r="G211" s="59">
        <x:f>PRODUCT(C211:F211)</x:f>
      </x:c>
      <x:c r="H211" s="0" t="s"/>
    </x:row>
    <x:row r="213" spans="1:8" customFormat="1" ht="45" customHeight="1">
      <x:c r="A213" s="54" t="s">
        <x:v>2879</x:v>
      </x:c>
      <x:c r="B213" s="55" t="s">
        <x:v>2765</x:v>
      </x:c>
      <x:c r="C213" s="54" t="s">
        <x:v>117</x:v>
      </x:c>
      <x:c r="D213" s="54" t="s">
        <x:v>15</x:v>
      </x:c>
      <x:c r="E213" s="56" t="s">
        <x:v>2880</x:v>
      </x:c>
      <x:c r="F213" s="56" t="s">
        <x:v>2880</x:v>
      </x:c>
      <x:c r="G213" s="57">
        <x:f>SUM(G214:G215)</x:f>
      </x:c>
      <x:c r="H213" s="0" t="s"/>
    </x:row>
    <x:row r="214" spans="1:8">
      <x:c r="A214" s="58" t="s">
        <x:v>2877</x:v>
      </x:c>
      <x:c r="B214" s="58" t="s"/>
      <x:c r="C214" s="59" t="n">
        <x:v>64.34</x:v>
      </x:c>
      <x:c r="D214" s="59" t="s"/>
      <x:c r="E214" s="59" t="s"/>
      <x:c r="F214" s="59" t="s"/>
      <x:c r="G214" s="59">
        <x:f>PRODUCT(C214:F214)</x:f>
      </x:c>
      <x:c r="H214" s="0" t="s"/>
    </x:row>
    <x:row r="215" spans="1:8">
      <x:c r="A215" s="58" t="s">
        <x:v>2881</x:v>
      </x:c>
      <x:c r="B215" s="58" t="s"/>
      <x:c r="C215" s="59" t="n">
        <x:v>45.26</x:v>
      </x:c>
      <x:c r="D215" s="59" t="n">
        <x:v>0.2</x:v>
      </x:c>
      <x:c r="E215" s="59" t="s"/>
      <x:c r="F215" s="59" t="s"/>
      <x:c r="G215" s="59">
        <x:f>PRODUCT(C215:F215)</x:f>
      </x:c>
      <x:c r="H215" s="0" t="s"/>
    </x:row>
    <x:row r="217" spans="1:8" customFormat="1" ht="45" customHeight="1">
      <x:c r="A217" s="54" t="s">
        <x:v>2882</x:v>
      </x:c>
      <x:c r="B217" s="55" t="s">
        <x:v>2765</x:v>
      </x:c>
      <x:c r="C217" s="54" t="s">
        <x:v>119</x:v>
      </x:c>
      <x:c r="D217" s="54" t="s">
        <x:v>15</x:v>
      </x:c>
      <x:c r="E217" s="56" t="s">
        <x:v>2883</x:v>
      </x:c>
      <x:c r="F217" s="56" t="s">
        <x:v>2883</x:v>
      </x:c>
      <x:c r="G217" s="57">
        <x:f>SUM(G218:G219)</x:f>
      </x:c>
      <x:c r="H217" s="0" t="s"/>
    </x:row>
    <x:row r="218" spans="1:8">
      <x:c r="A218" s="58" t="s">
        <x:v>2884</x:v>
      </x:c>
      <x:c r="B218" s="58" t="s"/>
      <x:c r="C218" s="59" t="n">
        <x:v>3.27</x:v>
      </x:c>
      <x:c r="D218" s="59" t="s"/>
      <x:c r="E218" s="59" t="s"/>
      <x:c r="F218" s="59" t="s"/>
      <x:c r="G218" s="59">
        <x:f>PRODUCT(C218:F218)</x:f>
      </x:c>
      <x:c r="H218" s="0" t="s"/>
    </x:row>
    <x:row r="219" spans="1:8">
      <x:c r="A219" s="58" t="s">
        <x:v>2885</x:v>
      </x:c>
      <x:c r="B219" s="58" t="s"/>
      <x:c r="C219" s="59" t="n">
        <x:v>7.26</x:v>
      </x:c>
      <x:c r="D219" s="59" t="n">
        <x:v>0.2</x:v>
      </x:c>
      <x:c r="E219" s="59" t="s"/>
      <x:c r="F219" s="59" t="s"/>
      <x:c r="G219" s="59">
        <x:f>PRODUCT(C219:F219)</x:f>
      </x:c>
      <x:c r="H219" s="0" t="s"/>
    </x:row>
    <x:row r="221" spans="1:8" customFormat="1" ht="45" customHeight="1">
      <x:c r="A221" s="54" t="s">
        <x:v>2886</x:v>
      </x:c>
      <x:c r="B221" s="55" t="s">
        <x:v>2765</x:v>
      </x:c>
      <x:c r="C221" s="54" t="s">
        <x:v>121</x:v>
      </x:c>
      <x:c r="D221" s="54" t="s">
        <x:v>15</x:v>
      </x:c>
      <x:c r="E221" s="56" t="s">
        <x:v>2887</x:v>
      </x:c>
      <x:c r="F221" s="56" t="s">
        <x:v>2887</x:v>
      </x:c>
      <x:c r="G221" s="57">
        <x:f>SUM(G222:G222)</x:f>
      </x:c>
      <x:c r="H221" s="0" t="s"/>
    </x:row>
    <x:row r="222" spans="1:8">
      <x:c r="A222" s="58" t="s"/>
      <x:c r="B222" s="58" t="s"/>
      <x:c r="C222" s="59" t="n">
        <x:v>0</x:v>
      </x:c>
      <x:c r="D222" s="59" t="s"/>
      <x:c r="E222" s="59" t="s"/>
      <x:c r="F222" s="59" t="s"/>
      <x:c r="G222" s="59">
        <x:f>PRODUCT(C222:F222)</x:f>
      </x:c>
      <x:c r="H222" s="0" t="s"/>
    </x:row>
    <x:row r="224" spans="1:8" customFormat="1" ht="45" customHeight="1">
      <x:c r="A224" s="54" t="s">
        <x:v>2888</x:v>
      </x:c>
      <x:c r="B224" s="55" t="s">
        <x:v>2765</x:v>
      </x:c>
      <x:c r="C224" s="54" t="s">
        <x:v>123</x:v>
      </x:c>
      <x:c r="D224" s="54" t="s">
        <x:v>43</x:v>
      </x:c>
      <x:c r="E224" s="56" t="s">
        <x:v>2889</x:v>
      </x:c>
      <x:c r="F224" s="56" t="s">
        <x:v>2889</x:v>
      </x:c>
      <x:c r="G224" s="57">
        <x:f>SUM(G225:G225)</x:f>
      </x:c>
      <x:c r="H224" s="0" t="s"/>
    </x:row>
    <x:row r="225" spans="1:8">
      <x:c r="A225" s="58" t="s">
        <x:v>2890</x:v>
      </x:c>
      <x:c r="B225" s="58" t="s"/>
      <x:c r="C225" s="59" t="n">
        <x:v>7.09</x:v>
      </x:c>
      <x:c r="D225" s="59" t="s"/>
      <x:c r="E225" s="59" t="s"/>
      <x:c r="F225" s="59" t="s"/>
      <x:c r="G225" s="59">
        <x:f>PRODUCT(C225:F225)</x:f>
      </x:c>
      <x:c r="H225" s="0" t="s"/>
    </x:row>
    <x:row r="227" spans="1:8" customFormat="1" ht="45" customHeight="1">
      <x:c r="A227" s="54" t="s">
        <x:v>2891</x:v>
      </x:c>
      <x:c r="B227" s="55" t="s">
        <x:v>2765</x:v>
      </x:c>
      <x:c r="C227" s="54" t="s">
        <x:v>125</x:v>
      </x:c>
      <x:c r="D227" s="54" t="s">
        <x:v>43</x:v>
      </x:c>
      <x:c r="E227" s="56" t="s">
        <x:v>2892</x:v>
      </x:c>
      <x:c r="F227" s="56" t="s">
        <x:v>2892</x:v>
      </x:c>
      <x:c r="G227" s="57">
        <x:f>SUM(G228:G228)</x:f>
      </x:c>
      <x:c r="H227" s="0" t="s"/>
    </x:row>
    <x:row r="228" spans="1:8">
      <x:c r="A228" s="58" t="s">
        <x:v>2853</x:v>
      </x:c>
      <x:c r="B228" s="58" t="s"/>
      <x:c r="C228" s="59" t="n">
        <x:v>7.26</x:v>
      </x:c>
      <x:c r="D228" s="59" t="s"/>
      <x:c r="E228" s="59" t="s"/>
      <x:c r="F228" s="59" t="s"/>
      <x:c r="G228" s="59">
        <x:f>PRODUCT(C228:F228)</x:f>
      </x:c>
      <x:c r="H228" s="0" t="s"/>
    </x:row>
    <x:row r="230" spans="1:8" customFormat="1" ht="45" customHeight="1">
      <x:c r="A230" s="54" t="s">
        <x:v>2893</x:v>
      </x:c>
      <x:c r="B230" s="55" t="s">
        <x:v>2765</x:v>
      </x:c>
      <x:c r="C230" s="54" t="s">
        <x:v>127</x:v>
      </x:c>
      <x:c r="D230" s="54" t="s">
        <x:v>43</x:v>
      </x:c>
      <x:c r="E230" s="56" t="s">
        <x:v>128</x:v>
      </x:c>
      <x:c r="F230" s="56" t="s">
        <x:v>128</x:v>
      </x:c>
      <x:c r="G230" s="57">
        <x:f>SUM(G231:G231)</x:f>
      </x:c>
      <x:c r="H230" s="0" t="s"/>
    </x:row>
    <x:row r="231" spans="1:8">
      <x:c r="A231" s="58" t="s">
        <x:v>2894</x:v>
      </x:c>
      <x:c r="B231" s="58" t="s"/>
      <x:c r="C231" s="59" t="n">
        <x:v>12.96</x:v>
      </x:c>
      <x:c r="D231" s="59" t="s"/>
      <x:c r="E231" s="59" t="s"/>
      <x:c r="F231" s="59" t="s"/>
      <x:c r="G231" s="59">
        <x:f>PRODUCT(C231:F231)</x:f>
      </x:c>
      <x:c r="H231" s="0" t="s"/>
    </x:row>
    <x:row r="233" spans="1:8" customFormat="1" ht="45" customHeight="1">
      <x:c r="A233" s="54" t="s">
        <x:v>2895</x:v>
      </x:c>
      <x:c r="B233" s="55" t="s">
        <x:v>2765</x:v>
      </x:c>
      <x:c r="C233" s="54" t="s">
        <x:v>129</x:v>
      </x:c>
      <x:c r="D233" s="54" t="s">
        <x:v>43</x:v>
      </x:c>
      <x:c r="E233" s="56" t="s">
        <x:v>2892</x:v>
      </x:c>
      <x:c r="F233" s="56" t="s">
        <x:v>2892</x:v>
      </x:c>
      <x:c r="G233" s="57">
        <x:f>SUM(G234:G234)</x:f>
      </x:c>
      <x:c r="H233" s="0" t="s"/>
    </x:row>
    <x:row r="234" spans="1:8">
      <x:c r="A234" s="58" t="s">
        <x:v>2853</x:v>
      </x:c>
      <x:c r="B234" s="58" t="s"/>
      <x:c r="C234" s="59" t="n">
        <x:v>45.26</x:v>
      </x:c>
      <x:c r="D234" s="59" t="s"/>
      <x:c r="E234" s="59" t="s"/>
      <x:c r="F234" s="59" t="s"/>
      <x:c r="G234" s="59">
        <x:f>PRODUCT(C234:F234)</x:f>
      </x:c>
      <x:c r="H234" s="0" t="s"/>
    </x:row>
    <x:row r="236" spans="1:8">
      <x:c r="B236" s="0" t="s">
        <x:v>2763</x:v>
      </x:c>
      <x:c r="C236" s="52" t="s">
        <x:v>5</x:v>
      </x:c>
      <x:c r="D236" s="53" t="s">
        <x:v>6</x:v>
      </x:c>
      <x:c r="E236" s="52" t="s">
        <x:v>7</x:v>
      </x:c>
    </x:row>
    <x:row r="237" spans="1:8">
      <x:c r="B237" s="0" t="s">
        <x:v>2763</x:v>
      </x:c>
      <x:c r="C237" s="52" t="s">
        <x:v>8</x:v>
      </x:c>
      <x:c r="D237" s="53" t="s">
        <x:v>9</x:v>
      </x:c>
      <x:c r="E237" s="52" t="s">
        <x:v>10</x:v>
      </x:c>
    </x:row>
    <x:row r="238" spans="1:8">
      <x:c r="B238" s="0" t="s">
        <x:v>2763</x:v>
      </x:c>
      <x:c r="C238" s="52" t="s">
        <x:v>11</x:v>
      </x:c>
      <x:c r="D238" s="53" t="s">
        <x:v>6</x:v>
      </x:c>
      <x:c r="E238" s="52" t="s">
        <x:v>46</x:v>
      </x:c>
    </x:row>
    <x:row r="239" spans="1:8">
      <x:c r="B239" s="0" t="s">
        <x:v>2763</x:v>
      </x:c>
      <x:c r="C239" s="52" t="s">
        <x:v>47</x:v>
      </x:c>
      <x:c r="D239" s="53" t="s">
        <x:v>71</x:v>
      </x:c>
      <x:c r="E239" s="52" t="s">
        <x:v>108</x:v>
      </x:c>
    </x:row>
    <x:row r="240" spans="1:8">
      <x:c r="B240" s="0" t="s">
        <x:v>2763</x:v>
      </x:c>
      <x:c r="C240" s="52" t="s">
        <x:v>49</x:v>
      </x:c>
      <x:c r="D240" s="53" t="s">
        <x:v>71</x:v>
      </x:c>
      <x:c r="E240" s="52" t="s">
        <x:v>130</x:v>
      </x:c>
    </x:row>
    <x:row r="242" spans="1:8" customFormat="1" ht="45" customHeight="1">
      <x:c r="A242" s="54" t="s">
        <x:v>2896</x:v>
      </x:c>
      <x:c r="B242" s="55" t="s">
        <x:v>2765</x:v>
      </x:c>
      <x:c r="C242" s="54" t="s">
        <x:v>132</x:v>
      </x:c>
      <x:c r="D242" s="54" t="s">
        <x:v>15</x:v>
      </x:c>
      <x:c r="E242" s="56" t="s">
        <x:v>2897</x:v>
      </x:c>
      <x:c r="F242" s="56" t="s">
        <x:v>2897</x:v>
      </x:c>
      <x:c r="G242" s="57">
        <x:f>SUM(G243:G244)</x:f>
      </x:c>
      <x:c r="H242" s="0" t="s"/>
    </x:row>
    <x:row r="243" spans="1:8">
      <x:c r="A243" s="58" t="s">
        <x:v>2770</x:v>
      </x:c>
      <x:c r="B243" s="58" t="s"/>
      <x:c r="C243" s="59" t="n">
        <x:v>57.98</x:v>
      </x:c>
      <x:c r="D243" s="59" t="s"/>
      <x:c r="E243" s="59" t="s"/>
      <x:c r="F243" s="59" t="s"/>
      <x:c r="G243" s="59">
        <x:f>PRODUCT(C243:F243)</x:f>
      </x:c>
      <x:c r="H243" s="0" t="s"/>
    </x:row>
    <x:row r="244" spans="1:8">
      <x:c r="A244" s="58" t="s"/>
      <x:c r="B244" s="58" t="s"/>
      <x:c r="C244" s="59" t="n">
        <x:v>0</x:v>
      </x:c>
      <x:c r="D244" s="59" t="s"/>
      <x:c r="E244" s="59" t="s"/>
      <x:c r="F244" s="59" t="s"/>
      <x:c r="G244" s="59">
        <x:f>PRODUCT(C244:F244)</x:f>
      </x:c>
      <x:c r="H244" s="0" t="s"/>
    </x:row>
    <x:row r="246" spans="1:8" customFormat="1" ht="45" customHeight="1">
      <x:c r="A246" s="54" t="s">
        <x:v>2898</x:v>
      </x:c>
      <x:c r="B246" s="55" t="s">
        <x:v>2765</x:v>
      </x:c>
      <x:c r="C246" s="54" t="s">
        <x:v>134</x:v>
      </x:c>
      <x:c r="D246" s="54" t="s">
        <x:v>15</x:v>
      </x:c>
      <x:c r="E246" s="56" t="s">
        <x:v>2899</x:v>
      </x:c>
      <x:c r="F246" s="56" t="s">
        <x:v>2899</x:v>
      </x:c>
      <x:c r="G246" s="57">
        <x:f>SUM(G247:G247)</x:f>
      </x:c>
      <x:c r="H246" s="0" t="s"/>
    </x:row>
    <x:row r="247" spans="1:8">
      <x:c r="A247" s="58" t="s">
        <x:v>2770</x:v>
      </x:c>
      <x:c r="B247" s="58" t="s"/>
      <x:c r="C247" s="59" t="n">
        <x:v>3.27</x:v>
      </x:c>
      <x:c r="D247" s="59" t="s"/>
      <x:c r="E247" s="59" t="s"/>
      <x:c r="F247" s="59" t="s"/>
      <x:c r="G247" s="59">
        <x:f>PRODUCT(C247:F247)</x:f>
      </x:c>
      <x:c r="H247" s="0" t="s"/>
    </x:row>
    <x:row r="249" spans="1:8" customFormat="1" ht="45" customHeight="1">
      <x:c r="A249" s="54" t="s">
        <x:v>2900</x:v>
      </x:c>
      <x:c r="B249" s="55" t="s">
        <x:v>2765</x:v>
      </x:c>
      <x:c r="C249" s="54" t="s">
        <x:v>136</x:v>
      </x:c>
      <x:c r="D249" s="54" t="s">
        <x:v>15</x:v>
      </x:c>
      <x:c r="E249" s="56" t="s">
        <x:v>2901</x:v>
      </x:c>
      <x:c r="F249" s="56" t="s">
        <x:v>2901</x:v>
      </x:c>
      <x:c r="G249" s="57">
        <x:f>SUM(G250:G250)</x:f>
      </x:c>
      <x:c r="H249" s="0" t="s"/>
    </x:row>
    <x:row r="250" spans="1:8">
      <x:c r="A250" s="58" t="s">
        <x:v>2902</x:v>
      </x:c>
      <x:c r="B250" s="58" t="s"/>
      <x:c r="C250" s="59" t="n">
        <x:v>4.75</x:v>
      </x:c>
      <x:c r="D250" s="59" t="n">
        <x:v>1.6</x:v>
      </x:c>
      <x:c r="E250" s="59" t="s"/>
      <x:c r="F250" s="59" t="s"/>
      <x:c r="G250" s="59">
        <x:f>PRODUCT(C250:F250)</x:f>
      </x:c>
      <x:c r="H250" s="0" t="s"/>
    </x:row>
    <x:row r="252" spans="1:8" customFormat="1" ht="45" customHeight="1">
      <x:c r="A252" s="54" t="s">
        <x:v>2903</x:v>
      </x:c>
      <x:c r="B252" s="55" t="s">
        <x:v>2765</x:v>
      </x:c>
      <x:c r="C252" s="54" t="s">
        <x:v>138</x:v>
      </x:c>
      <x:c r="D252" s="54" t="s">
        <x:v>15</x:v>
      </x:c>
      <x:c r="E252" s="56" t="s">
        <x:v>2904</x:v>
      </x:c>
      <x:c r="F252" s="56" t="s">
        <x:v>2904</x:v>
      </x:c>
      <x:c r="G252" s="57">
        <x:f>SUM(G253:G253)</x:f>
      </x:c>
      <x:c r="H252" s="0" t="s"/>
    </x:row>
    <x:row r="253" spans="1:8">
      <x:c r="A253" s="58" t="s">
        <x:v>2905</x:v>
      </x:c>
      <x:c r="B253" s="58" t="s"/>
      <x:c r="C253" s="59" t="n">
        <x:v>7.73</x:v>
      </x:c>
      <x:c r="D253" s="59" t="n">
        <x:v>1.6</x:v>
      </x:c>
      <x:c r="E253" s="59" t="s"/>
      <x:c r="F253" s="59" t="s"/>
      <x:c r="G253" s="59">
        <x:f>PRODUCT(C253:F253)</x:f>
      </x:c>
      <x:c r="H253" s="0" t="s"/>
    </x:row>
    <x:row r="255" spans="1:8" customFormat="1" ht="45" customHeight="1">
      <x:c r="A255" s="54" t="s">
        <x:v>2906</x:v>
      </x:c>
      <x:c r="B255" s="55" t="s">
        <x:v>2765</x:v>
      </x:c>
      <x:c r="C255" s="54" t="s">
        <x:v>140</x:v>
      </x:c>
      <x:c r="D255" s="54" t="s">
        <x:v>15</x:v>
      </x:c>
      <x:c r="E255" s="56" t="s">
        <x:v>2907</x:v>
      </x:c>
      <x:c r="F255" s="56" t="s">
        <x:v>2907</x:v>
      </x:c>
      <x:c r="G255" s="57">
        <x:f>SUM(G256:G256)</x:f>
      </x:c>
      <x:c r="H255" s="0" t="s"/>
    </x:row>
    <x:row r="256" spans="1:8">
      <x:c r="A256" s="58" t="s">
        <x:v>2788</x:v>
      </x:c>
      <x:c r="B256" s="58" t="s"/>
      <x:c r="C256" s="59" t="n">
        <x:v>21.6</x:v>
      </x:c>
      <x:c r="D256" s="59" t="s"/>
      <x:c r="E256" s="59" t="s"/>
      <x:c r="F256" s="59" t="s"/>
      <x:c r="G256" s="59">
        <x:f>PRODUCT(C256:F256)</x:f>
      </x:c>
      <x:c r="H256" s="0" t="s"/>
    </x:row>
    <x:row r="258" spans="1:8" customFormat="1" ht="45" customHeight="1">
      <x:c r="A258" s="54" t="s">
        <x:v>2908</x:v>
      </x:c>
      <x:c r="B258" s="55" t="s">
        <x:v>2765</x:v>
      </x:c>
      <x:c r="C258" s="54" t="s">
        <x:v>142</x:v>
      </x:c>
      <x:c r="D258" s="54" t="s">
        <x:v>22</x:v>
      </x:c>
      <x:c r="E258" s="56" t="s">
        <x:v>2909</x:v>
      </x:c>
      <x:c r="F258" s="56" t="s">
        <x:v>2909</x:v>
      </x:c>
      <x:c r="G258" s="57">
        <x:f>SUM(G259:G259)</x:f>
      </x:c>
      <x:c r="H258" s="0" t="s"/>
    </x:row>
    <x:row r="259" spans="1:8">
      <x:c r="A259" s="58" t="s">
        <x:v>2910</x:v>
      </x:c>
      <x:c r="B259" s="58" t="s"/>
      <x:c r="C259" s="59" t="n">
        <x:v>7</x:v>
      </x:c>
      <x:c r="D259" s="59" t="s"/>
      <x:c r="E259" s="59" t="s"/>
      <x:c r="F259" s="59" t="s"/>
      <x:c r="G259" s="59">
        <x:f>PRODUCT(C259:F259)</x:f>
      </x:c>
      <x:c r="H259" s="0" t="s"/>
    </x:row>
    <x:row r="261" spans="1:8" customFormat="1" ht="45" customHeight="1">
      <x:c r="A261" s="54" t="s">
        <x:v>2911</x:v>
      </x:c>
      <x:c r="B261" s="55" t="s">
        <x:v>2765</x:v>
      </x:c>
      <x:c r="C261" s="54" t="s">
        <x:v>144</x:v>
      </x:c>
      <x:c r="D261" s="54" t="s">
        <x:v>15</x:v>
      </x:c>
      <x:c r="E261" s="56" t="s">
        <x:v>2912</x:v>
      </x:c>
      <x:c r="F261" s="56" t="s">
        <x:v>2912</x:v>
      </x:c>
      <x:c r="G261" s="57">
        <x:f>SUM(G262:G262)</x:f>
      </x:c>
      <x:c r="H261" s="0" t="s"/>
    </x:row>
    <x:row r="262" spans="1:8">
      <x:c r="A262" s="58" t="s">
        <x:v>2902</x:v>
      </x:c>
      <x:c r="B262" s="58" t="s"/>
      <x:c r="C262" s="59" t="n">
        <x:v>4.75</x:v>
      </x:c>
      <x:c r="D262" s="59" t="n">
        <x:v>1.6</x:v>
      </x:c>
      <x:c r="E262" s="59" t="s"/>
      <x:c r="F262" s="59" t="s"/>
      <x:c r="G262" s="59">
        <x:f>PRODUCT(C262:F262)</x:f>
      </x:c>
      <x:c r="H262" s="0" t="s"/>
    </x:row>
    <x:row r="264" spans="1:8" customFormat="1" ht="45" customHeight="1">
      <x:c r="A264" s="54" t="s">
        <x:v>2913</x:v>
      </x:c>
      <x:c r="B264" s="55" t="s">
        <x:v>2765</x:v>
      </x:c>
      <x:c r="C264" s="54" t="s">
        <x:v>146</x:v>
      </x:c>
      <x:c r="D264" s="54" t="s">
        <x:v>15</x:v>
      </x:c>
      <x:c r="E264" s="56" t="s">
        <x:v>147</x:v>
      </x:c>
      <x:c r="F264" s="56" t="s">
        <x:v>147</x:v>
      </x:c>
      <x:c r="G264" s="57">
        <x:f>SUM(G265:G266)</x:f>
      </x:c>
      <x:c r="H264" s="0" t="s"/>
    </x:row>
    <x:row r="265" spans="1:8">
      <x:c r="A265" s="58" t="s">
        <x:v>2914</x:v>
      </x:c>
      <x:c r="B265" s="58" t="s"/>
      <x:c r="C265" s="59" t="n">
        <x:v>92.76</x:v>
      </x:c>
      <x:c r="D265" s="59" t="s"/>
      <x:c r="E265" s="59" t="s"/>
      <x:c r="F265" s="59" t="s"/>
      <x:c r="G265" s="59">
        <x:f>PRODUCT(C265:F265)</x:f>
      </x:c>
      <x:c r="H265" s="0" t="s"/>
    </x:row>
    <x:row r="266" spans="1:8">
      <x:c r="A266" s="58" t="s">
        <x:v>2915</x:v>
      </x:c>
      <x:c r="B266" s="58" t="s"/>
      <x:c r="C266" s="59" t="n">
        <x:v>7.6</x:v>
      </x:c>
      <x:c r="D266" s="59" t="n">
        <x:v>2</x:v>
      </x:c>
      <x:c r="E266" s="59" t="s"/>
      <x:c r="F266" s="59" t="s"/>
      <x:c r="G266" s="59">
        <x:f>PRODUCT(C266:F266)</x:f>
      </x:c>
      <x:c r="H266" s="0" t="s"/>
    </x:row>
    <x:row r="268" spans="1:8" customFormat="1" ht="45" customHeight="1">
      <x:c r="A268" s="54" t="s">
        <x:v>2916</x:v>
      </x:c>
      <x:c r="B268" s="55" t="s">
        <x:v>2765</x:v>
      </x:c>
      <x:c r="C268" s="54" t="s">
        <x:v>148</x:v>
      </x:c>
      <x:c r="D268" s="54" t="s">
        <x:v>15</x:v>
      </x:c>
      <x:c r="E268" s="56" t="s">
        <x:v>149</x:v>
      </x:c>
      <x:c r="F268" s="56" t="s">
        <x:v>149</x:v>
      </x:c>
      <x:c r="G268" s="57">
        <x:f>SUM(G269:G269)</x:f>
      </x:c>
      <x:c r="H268" s="0" t="s"/>
    </x:row>
    <x:row r="269" spans="1:8">
      <x:c r="A269" s="58" t="s">
        <x:v>2788</x:v>
      </x:c>
      <x:c r="B269" s="58" t="s"/>
      <x:c r="C269" s="59" t="n">
        <x:v>20</x:v>
      </x:c>
      <x:c r="D269" s="59" t="s"/>
      <x:c r="E269" s="59" t="s"/>
      <x:c r="F269" s="59" t="s"/>
      <x:c r="G269" s="59">
        <x:f>PRODUCT(C269:F269)</x:f>
      </x:c>
      <x:c r="H269" s="0" t="s"/>
    </x:row>
    <x:row r="271" spans="1:8" customFormat="1" ht="45" customHeight="1">
      <x:c r="A271" s="54" t="s">
        <x:v>2917</x:v>
      </x:c>
      <x:c r="B271" s="55" t="s">
        <x:v>2765</x:v>
      </x:c>
      <x:c r="C271" s="54" t="s">
        <x:v>150</x:v>
      </x:c>
      <x:c r="D271" s="54" t="s">
        <x:v>15</x:v>
      </x:c>
      <x:c r="E271" s="56" t="s">
        <x:v>2918</x:v>
      </x:c>
      <x:c r="F271" s="56" t="s">
        <x:v>2918</x:v>
      </x:c>
      <x:c r="G271" s="57">
        <x:f>SUM(G272:G272)</x:f>
      </x:c>
      <x:c r="H271" s="0" t="s"/>
    </x:row>
    <x:row r="272" spans="1:8">
      <x:c r="A272" s="58" t="s">
        <x:v>2919</x:v>
      </x:c>
      <x:c r="B272" s="58" t="s"/>
      <x:c r="C272" s="59" t="n">
        <x:v>10</x:v>
      </x:c>
      <x:c r="D272" s="59" t="s"/>
      <x:c r="E272" s="59" t="s"/>
      <x:c r="F272" s="59" t="s"/>
      <x:c r="G272" s="59">
        <x:f>PRODUCT(C272:F272)</x:f>
      </x:c>
      <x:c r="H272" s="0" t="s"/>
    </x:row>
    <x:row r="274" spans="1:8">
      <x:c r="B274" s="0" t="s">
        <x:v>2763</x:v>
      </x:c>
      <x:c r="C274" s="52" t="s">
        <x:v>5</x:v>
      </x:c>
      <x:c r="D274" s="53" t="s">
        <x:v>6</x:v>
      </x:c>
      <x:c r="E274" s="52" t="s">
        <x:v>7</x:v>
      </x:c>
    </x:row>
    <x:row r="275" spans="1:8">
      <x:c r="B275" s="0" t="s">
        <x:v>2763</x:v>
      </x:c>
      <x:c r="C275" s="52" t="s">
        <x:v>8</x:v>
      </x:c>
      <x:c r="D275" s="53" t="s">
        <x:v>9</x:v>
      </x:c>
      <x:c r="E275" s="52" t="s">
        <x:v>10</x:v>
      </x:c>
    </x:row>
    <x:row r="276" spans="1:8">
      <x:c r="B276" s="0" t="s">
        <x:v>2763</x:v>
      </x:c>
      <x:c r="C276" s="52" t="s">
        <x:v>11</x:v>
      </x:c>
      <x:c r="D276" s="53" t="s">
        <x:v>71</x:v>
      </x:c>
      <x:c r="E276" s="52" t="s">
        <x:v>152</x:v>
      </x:c>
    </x:row>
    <x:row r="277" spans="1:8">
      <x:c r="B277" s="0" t="s">
        <x:v>2763</x:v>
      </x:c>
      <x:c r="C277" s="52" t="s">
        <x:v>47</x:v>
      </x:c>
      <x:c r="D277" s="53" t="s">
        <x:v>6</x:v>
      </x:c>
      <x:c r="E277" s="52" t="s">
        <x:v>153</x:v>
      </x:c>
    </x:row>
    <x:row r="279" spans="1:8" customFormat="1" ht="45" customHeight="1">
      <x:c r="A279" s="54" t="s">
        <x:v>2920</x:v>
      </x:c>
      <x:c r="B279" s="55" t="s">
        <x:v>2765</x:v>
      </x:c>
      <x:c r="C279" s="54" t="s">
        <x:v>155</x:v>
      </x:c>
      <x:c r="D279" s="54" t="s">
        <x:v>22</x:v>
      </x:c>
      <x:c r="E279" s="56" t="s">
        <x:v>2921</x:v>
      </x:c>
      <x:c r="F279" s="56" t="s">
        <x:v>2921</x:v>
      </x:c>
      <x:c r="G279" s="57">
        <x:f>SUM(G280:G281)</x:f>
      </x:c>
      <x:c r="H279" s="0" t="s"/>
    </x:row>
    <x:row r="280" spans="1:8">
      <x:c r="A280" s="58" t="s">
        <x:v>2922</x:v>
      </x:c>
      <x:c r="B280" s="58" t="s"/>
      <x:c r="C280" s="59" t="n">
        <x:v>1</x:v>
      </x:c>
      <x:c r="D280" s="59" t="s"/>
      <x:c r="E280" s="59" t="s"/>
      <x:c r="F280" s="59" t="s"/>
      <x:c r="G280" s="59">
        <x:f>PRODUCT(C280:F280)</x:f>
      </x:c>
      <x:c r="H280" s="0" t="s"/>
    </x:row>
    <x:row r="281" spans="1:8">
      <x:c r="A281" s="58" t="s">
        <x:v>2923</x:v>
      </x:c>
      <x:c r="B281" s="58" t="s"/>
      <x:c r="C281" s="59" t="n">
        <x:v>1</x:v>
      </x:c>
      <x:c r="D281" s="59" t="s"/>
      <x:c r="E281" s="59" t="s"/>
      <x:c r="F281" s="59" t="s"/>
      <x:c r="G281" s="59">
        <x:f>PRODUCT(C281:F281)</x:f>
      </x:c>
      <x:c r="H281" s="0" t="s"/>
    </x:row>
    <x:row r="283" spans="1:8" customFormat="1" ht="45" customHeight="1">
      <x:c r="A283" s="54" t="s">
        <x:v>2924</x:v>
      </x:c>
      <x:c r="B283" s="55" t="s">
        <x:v>2765</x:v>
      </x:c>
      <x:c r="C283" s="54" t="s">
        <x:v>157</x:v>
      </x:c>
      <x:c r="D283" s="54" t="s">
        <x:v>22</x:v>
      </x:c>
      <x:c r="E283" s="56" t="s">
        <x:v>2925</x:v>
      </x:c>
      <x:c r="F283" s="56" t="s">
        <x:v>2925</x:v>
      </x:c>
      <x:c r="G283" s="57">
        <x:f>SUM(G284:G284)</x:f>
      </x:c>
      <x:c r="H283" s="0" t="s"/>
    </x:row>
    <x:row r="284" spans="1:8">
      <x:c r="A284" s="58" t="s">
        <x:v>2910</x:v>
      </x:c>
      <x:c r="B284" s="58" t="s"/>
      <x:c r="C284" s="59" t="n">
        <x:v>1</x:v>
      </x:c>
      <x:c r="D284" s="59" t="s"/>
      <x:c r="E284" s="59" t="s"/>
      <x:c r="F284" s="59" t="s"/>
      <x:c r="G284" s="59">
        <x:f>PRODUCT(C284:F284)</x:f>
      </x:c>
      <x:c r="H284" s="0" t="s"/>
    </x:row>
    <x:row r="286" spans="1:8" customFormat="1" ht="45" customHeight="1">
      <x:c r="A286" s="54" t="s">
        <x:v>2926</x:v>
      </x:c>
      <x:c r="B286" s="55" t="s">
        <x:v>2765</x:v>
      </x:c>
      <x:c r="C286" s="54" t="s">
        <x:v>159</x:v>
      </x:c>
      <x:c r="D286" s="54" t="s">
        <x:v>38</x:v>
      </x:c>
      <x:c r="E286" s="56" t="s">
        <x:v>2927</x:v>
      </x:c>
      <x:c r="F286" s="56" t="s">
        <x:v>2927</x:v>
      </x:c>
      <x:c r="G286" s="57">
        <x:f>SUM(G287:G287)</x:f>
      </x:c>
      <x:c r="H286" s="0" t="s"/>
    </x:row>
    <x:row r="287" spans="1:8">
      <x:c r="A287" s="58" t="s">
        <x:v>38</x:v>
      </x:c>
      <x:c r="B287" s="58" t="s"/>
      <x:c r="C287" s="59" t="n">
        <x:v>1</x:v>
      </x:c>
      <x:c r="D287" s="59" t="s"/>
      <x:c r="E287" s="59" t="s"/>
      <x:c r="F287" s="59" t="s"/>
      <x:c r="G287" s="59">
        <x:f>PRODUCT(C287:F287)</x:f>
      </x:c>
      <x:c r="H287" s="0" t="s"/>
    </x:row>
    <x:row r="289" spans="1:8" customFormat="1" ht="45" customHeight="1">
      <x:c r="A289" s="54" t="s">
        <x:v>2928</x:v>
      </x:c>
      <x:c r="B289" s="55" t="s">
        <x:v>2765</x:v>
      </x:c>
      <x:c r="C289" s="54" t="s">
        <x:v>161</x:v>
      </x:c>
      <x:c r="D289" s="54" t="s">
        <x:v>22</x:v>
      </x:c>
      <x:c r="E289" s="56" t="s">
        <x:v>2929</x:v>
      </x:c>
      <x:c r="F289" s="56" t="s">
        <x:v>2929</x:v>
      </x:c>
      <x:c r="G289" s="57">
        <x:f>SUM(G290:G290)</x:f>
      </x:c>
      <x:c r="H289" s="0" t="s"/>
    </x:row>
    <x:row r="290" spans="1:8">
      <x:c r="A290" s="58" t="s">
        <x:v>2910</x:v>
      </x:c>
      <x:c r="B290" s="58" t="s"/>
      <x:c r="C290" s="59" t="n">
        <x:v>1</x:v>
      </x:c>
      <x:c r="D290" s="59" t="s"/>
      <x:c r="E290" s="59" t="s"/>
      <x:c r="F290" s="59" t="s"/>
      <x:c r="G290" s="59">
        <x:f>PRODUCT(C290:F290)</x:f>
      </x:c>
      <x:c r="H290" s="0" t="s"/>
    </x:row>
    <x:row r="292" spans="1:8" customFormat="1" ht="45" customHeight="1">
      <x:c r="A292" s="54" t="s">
        <x:v>2930</x:v>
      </x:c>
      <x:c r="B292" s="55" t="s">
        <x:v>2765</x:v>
      </x:c>
      <x:c r="C292" s="54" t="s">
        <x:v>163</x:v>
      </x:c>
      <x:c r="D292" s="54" t="s">
        <x:v>22</x:v>
      </x:c>
      <x:c r="E292" s="56" t="s">
        <x:v>2931</x:v>
      </x:c>
      <x:c r="F292" s="56" t="s">
        <x:v>2931</x:v>
      </x:c>
      <x:c r="G292" s="57">
        <x:f>SUM(G293:G293)</x:f>
      </x:c>
      <x:c r="H292" s="0" t="s"/>
    </x:row>
    <x:row r="293" spans="1:8">
      <x:c r="A293" s="58" t="s">
        <x:v>2932</x:v>
      </x:c>
      <x:c r="B293" s="58" t="s"/>
      <x:c r="C293" s="59" t="n">
        <x:v>1</x:v>
      </x:c>
      <x:c r="D293" s="59" t="s"/>
      <x:c r="E293" s="59" t="s"/>
      <x:c r="F293" s="59" t="s"/>
      <x:c r="G293" s="59">
        <x:f>PRODUCT(C293:F293)</x:f>
      </x:c>
      <x:c r="H293" s="0" t="s"/>
    </x:row>
    <x:row r="295" spans="1:8">
      <x:c r="B295" s="0" t="s">
        <x:v>2763</x:v>
      </x:c>
      <x:c r="C295" s="52" t="s">
        <x:v>5</x:v>
      </x:c>
      <x:c r="D295" s="53" t="s">
        <x:v>6</x:v>
      </x:c>
      <x:c r="E295" s="52" t="s">
        <x:v>7</x:v>
      </x:c>
    </x:row>
    <x:row r="296" spans="1:8">
      <x:c r="B296" s="0" t="s">
        <x:v>2763</x:v>
      </x:c>
      <x:c r="C296" s="52" t="s">
        <x:v>8</x:v>
      </x:c>
      <x:c r="D296" s="53" t="s">
        <x:v>9</x:v>
      </x:c>
      <x:c r="E296" s="52" t="s">
        <x:v>10</x:v>
      </x:c>
    </x:row>
    <x:row r="297" spans="1:8">
      <x:c r="B297" s="0" t="s">
        <x:v>2763</x:v>
      </x:c>
      <x:c r="C297" s="52" t="s">
        <x:v>11</x:v>
      </x:c>
      <x:c r="D297" s="53" t="s">
        <x:v>71</x:v>
      </x:c>
      <x:c r="E297" s="52" t="s">
        <x:v>152</x:v>
      </x:c>
    </x:row>
    <x:row r="298" spans="1:8">
      <x:c r="B298" s="0" t="s">
        <x:v>2763</x:v>
      </x:c>
      <x:c r="C298" s="52" t="s">
        <x:v>47</x:v>
      </x:c>
      <x:c r="D298" s="53" t="s">
        <x:v>71</x:v>
      </x:c>
      <x:c r="E298" s="52" t="s">
        <x:v>165</x:v>
      </x:c>
    </x:row>
    <x:row r="300" spans="1:8" customFormat="1" ht="45" customHeight="1">
      <x:c r="A300" s="54" t="s">
        <x:v>2933</x:v>
      </x:c>
      <x:c r="B300" s="55" t="s">
        <x:v>2765</x:v>
      </x:c>
      <x:c r="C300" s="54" t="s">
        <x:v>167</x:v>
      </x:c>
      <x:c r="D300" s="54" t="s">
        <x:v>22</x:v>
      </x:c>
      <x:c r="E300" s="56" t="s">
        <x:v>2934</x:v>
      </x:c>
      <x:c r="F300" s="56" t="s">
        <x:v>2934</x:v>
      </x:c>
      <x:c r="G300" s="57">
        <x:f>SUM(G301:G301)</x:f>
      </x:c>
      <x:c r="H300" s="0" t="s"/>
    </x:row>
    <x:row r="301" spans="1:8">
      <x:c r="A301" s="58" t="s">
        <x:v>2910</x:v>
      </x:c>
      <x:c r="B301" s="58" t="s"/>
      <x:c r="C301" s="59" t="n">
        <x:v>1</x:v>
      </x:c>
      <x:c r="D301" s="59" t="s"/>
      <x:c r="E301" s="59" t="s"/>
      <x:c r="F301" s="59" t="s"/>
      <x:c r="G301" s="59">
        <x:f>PRODUCT(C301:F301)</x:f>
      </x:c>
      <x:c r="H301" s="0" t="s"/>
    </x:row>
    <x:row r="303" spans="1:8" customFormat="1" ht="45" customHeight="1">
      <x:c r="A303" s="54" t="s">
        <x:v>2935</x:v>
      </x:c>
      <x:c r="B303" s="55" t="s">
        <x:v>2765</x:v>
      </x:c>
      <x:c r="C303" s="54" t="s">
        <x:v>169</x:v>
      </x:c>
      <x:c r="D303" s="54" t="s">
        <x:v>22</x:v>
      </x:c>
      <x:c r="E303" s="56" t="s">
        <x:v>2936</x:v>
      </x:c>
      <x:c r="F303" s="56" t="s">
        <x:v>2936</x:v>
      </x:c>
      <x:c r="G303" s="57">
        <x:f>SUM(G304:G304)</x:f>
      </x:c>
      <x:c r="H303" s="0" t="s"/>
    </x:row>
    <x:row r="304" spans="1:8">
      <x:c r="A304" s="58" t="s">
        <x:v>2910</x:v>
      </x:c>
      <x:c r="B304" s="58" t="s"/>
      <x:c r="C304" s="59" t="n">
        <x:v>1</x:v>
      </x:c>
      <x:c r="D304" s="59" t="s"/>
      <x:c r="E304" s="59" t="s"/>
      <x:c r="F304" s="59" t="s"/>
      <x:c r="G304" s="59">
        <x:f>PRODUCT(C304:F304)</x:f>
      </x:c>
      <x:c r="H304" s="0" t="s"/>
    </x:row>
    <x:row r="306" spans="1:8" customFormat="1" ht="45" customHeight="1">
      <x:c r="A306" s="54" t="s">
        <x:v>2937</x:v>
      </x:c>
      <x:c r="B306" s="55" t="s">
        <x:v>2765</x:v>
      </x:c>
      <x:c r="C306" s="54" t="s">
        <x:v>171</x:v>
      </x:c>
      <x:c r="D306" s="54" t="s">
        <x:v>22</x:v>
      </x:c>
      <x:c r="E306" s="56" t="s">
        <x:v>172</x:v>
      </x:c>
      <x:c r="F306" s="56" t="s">
        <x:v>172</x:v>
      </x:c>
      <x:c r="G306" s="57">
        <x:f>SUM(G307:G307)</x:f>
      </x:c>
      <x:c r="H306" s="0" t="s"/>
    </x:row>
    <x:row r="307" spans="1:8">
      <x:c r="A307" s="58" t="s">
        <x:v>2938</x:v>
      </x:c>
      <x:c r="B307" s="58" t="s"/>
      <x:c r="C307" s="59" t="n">
        <x:v>1</x:v>
      </x:c>
      <x:c r="D307" s="59" t="s"/>
      <x:c r="E307" s="59" t="s"/>
      <x:c r="F307" s="59" t="s"/>
      <x:c r="G307" s="59">
        <x:f>PRODUCT(C307:F307)</x:f>
      </x:c>
      <x:c r="H307" s="0" t="s"/>
    </x:row>
    <x:row r="309" spans="1:8" customFormat="1" ht="45" customHeight="1">
      <x:c r="A309" s="54" t="s">
        <x:v>2939</x:v>
      </x:c>
      <x:c r="B309" s="55" t="s">
        <x:v>2765</x:v>
      </x:c>
      <x:c r="C309" s="54" t="s">
        <x:v>173</x:v>
      </x:c>
      <x:c r="D309" s="54" t="s">
        <x:v>22</x:v>
      </x:c>
      <x:c r="E309" s="56" t="s">
        <x:v>174</x:v>
      </x:c>
      <x:c r="F309" s="56" t="s">
        <x:v>174</x:v>
      </x:c>
      <x:c r="G309" s="57">
        <x:f>SUM(G310:G310)</x:f>
      </x:c>
      <x:c r="H309" s="0" t="s"/>
    </x:row>
    <x:row r="310" spans="1:8">
      <x:c r="A310" s="58" t="s">
        <x:v>2938</x:v>
      </x:c>
      <x:c r="B310" s="58" t="s"/>
      <x:c r="C310" s="59" t="n">
        <x:v>1</x:v>
      </x:c>
      <x:c r="D310" s="59" t="s"/>
      <x:c r="E310" s="59" t="s"/>
      <x:c r="F310" s="59" t="s"/>
      <x:c r="G310" s="59">
        <x:f>PRODUCT(C310:F310)</x:f>
      </x:c>
      <x:c r="H310" s="0" t="s"/>
    </x:row>
    <x:row r="312" spans="1:8">
      <x:c r="B312" s="0" t="s">
        <x:v>2763</x:v>
      </x:c>
      <x:c r="C312" s="52" t="s">
        <x:v>5</x:v>
      </x:c>
      <x:c r="D312" s="53" t="s">
        <x:v>6</x:v>
      </x:c>
      <x:c r="E312" s="52" t="s">
        <x:v>7</x:v>
      </x:c>
    </x:row>
    <x:row r="313" spans="1:8">
      <x:c r="B313" s="0" t="s">
        <x:v>2763</x:v>
      </x:c>
      <x:c r="C313" s="52" t="s">
        <x:v>8</x:v>
      </x:c>
      <x:c r="D313" s="53" t="s">
        <x:v>9</x:v>
      </x:c>
      <x:c r="E313" s="52" t="s">
        <x:v>10</x:v>
      </x:c>
    </x:row>
    <x:row r="314" spans="1:8">
      <x:c r="B314" s="0" t="s">
        <x:v>2763</x:v>
      </x:c>
      <x:c r="C314" s="52" t="s">
        <x:v>11</x:v>
      </x:c>
      <x:c r="D314" s="53" t="s">
        <x:v>71</x:v>
      </x:c>
      <x:c r="E314" s="52" t="s">
        <x:v>152</x:v>
      </x:c>
    </x:row>
    <x:row r="315" spans="1:8">
      <x:c r="B315" s="0" t="s">
        <x:v>2763</x:v>
      </x:c>
      <x:c r="C315" s="52" t="s">
        <x:v>47</x:v>
      </x:c>
      <x:c r="D315" s="53" t="s">
        <x:v>93</x:v>
      </x:c>
      <x:c r="E315" s="52" t="s">
        <x:v>175</x:v>
      </x:c>
    </x:row>
    <x:row r="317" spans="1:8" customFormat="1" ht="45" customHeight="1">
      <x:c r="A317" s="54" t="s">
        <x:v>2940</x:v>
      </x:c>
      <x:c r="B317" s="55" t="s">
        <x:v>2765</x:v>
      </x:c>
      <x:c r="C317" s="54" t="s">
        <x:v>177</x:v>
      </x:c>
      <x:c r="D317" s="54" t="s">
        <x:v>22</x:v>
      </x:c>
      <x:c r="E317" s="56" t="s">
        <x:v>2941</x:v>
      </x:c>
      <x:c r="F317" s="56" t="s">
        <x:v>2941</x:v>
      </x:c>
      <x:c r="G317" s="57">
        <x:f>SUM(G318:G318)</x:f>
      </x:c>
      <x:c r="H317" s="0" t="s"/>
    </x:row>
    <x:row r="318" spans="1:8">
      <x:c r="A318" s="58" t="s"/>
      <x:c r="B318" s="58" t="s"/>
      <x:c r="C318" s="59" t="n">
        <x:v>1</x:v>
      </x:c>
      <x:c r="D318" s="59" t="s"/>
      <x:c r="E318" s="59" t="s"/>
      <x:c r="F318" s="59" t="s"/>
      <x:c r="G318" s="59">
        <x:f>PRODUCT(C318:F318)</x:f>
      </x:c>
      <x:c r="H318" s="0" t="s"/>
    </x:row>
    <x:row r="320" spans="1:8">
      <x:c r="B320" s="0" t="s">
        <x:v>2763</x:v>
      </x:c>
      <x:c r="C320" s="52" t="s">
        <x:v>5</x:v>
      </x:c>
      <x:c r="D320" s="53" t="s">
        <x:v>6</x:v>
      </x:c>
      <x:c r="E320" s="52" t="s">
        <x:v>7</x:v>
      </x:c>
    </x:row>
    <x:row r="321" spans="1:8">
      <x:c r="B321" s="0" t="s">
        <x:v>2763</x:v>
      </x:c>
      <x:c r="C321" s="52" t="s">
        <x:v>8</x:v>
      </x:c>
      <x:c r="D321" s="53" t="s">
        <x:v>71</x:v>
      </x:c>
      <x:c r="E321" s="52" t="s">
        <x:v>179</x:v>
      </x:c>
    </x:row>
    <x:row r="322" spans="1:8">
      <x:c r="B322" s="0" t="s">
        <x:v>2763</x:v>
      </x:c>
      <x:c r="C322" s="52" t="s">
        <x:v>11</x:v>
      </x:c>
      <x:c r="D322" s="53" t="s">
        <x:v>9</x:v>
      </x:c>
      <x:c r="E322" s="52" t="s">
        <x:v>180</x:v>
      </x:c>
    </x:row>
    <x:row r="324" spans="1:8" customFormat="1" ht="45" customHeight="1">
      <x:c r="A324" s="54" t="s">
        <x:v>2942</x:v>
      </x:c>
      <x:c r="B324" s="55" t="s">
        <x:v>2765</x:v>
      </x:c>
      <x:c r="C324" s="54" t="s">
        <x:v>14</x:v>
      </x:c>
      <x:c r="D324" s="54" t="s">
        <x:v>15</x:v>
      </x:c>
      <x:c r="E324" s="56" t="s">
        <x:v>2766</x:v>
      </x:c>
      <x:c r="F324" s="56" t="s">
        <x:v>2766</x:v>
      </x:c>
      <x:c r="G324" s="57">
        <x:f>SUM(G325:G326)</x:f>
      </x:c>
      <x:c r="H324" s="0" t="s"/>
    </x:row>
    <x:row r="325" spans="1:8">
      <x:c r="A325" s="58" t="s">
        <x:v>2767</x:v>
      </x:c>
      <x:c r="B325" s="58" t="s"/>
      <x:c r="C325" s="59" t="n">
        <x:v>114</x:v>
      </x:c>
      <x:c r="D325" s="59" t="s"/>
      <x:c r="E325" s="59" t="s"/>
      <x:c r="F325" s="59" t="s"/>
      <x:c r="G325" s="59">
        <x:f>PRODUCT(C325:F325)</x:f>
      </x:c>
      <x:c r="H325" s="0" t="s"/>
    </x:row>
    <x:row r="326" spans="1:8">
      <x:c r="A326" s="58" t="s">
        <x:v>2943</x:v>
      </x:c>
      <x:c r="B326" s="58" t="s"/>
      <x:c r="C326" s="59" t="n">
        <x:v>40</x:v>
      </x:c>
      <x:c r="D326" s="59" t="s"/>
      <x:c r="E326" s="59" t="s"/>
      <x:c r="F326" s="59" t="s"/>
      <x:c r="G326" s="59">
        <x:f>PRODUCT(C326:F326)</x:f>
      </x:c>
      <x:c r="H326" s="0" t="s"/>
    </x:row>
    <x:row r="328" spans="1:8" customFormat="1" ht="45" customHeight="1">
      <x:c r="A328" s="54" t="s">
        <x:v>2944</x:v>
      </x:c>
      <x:c r="B328" s="55" t="s">
        <x:v>2765</x:v>
      </x:c>
      <x:c r="C328" s="54" t="s">
        <x:v>19</x:v>
      </x:c>
      <x:c r="D328" s="54" t="s">
        <x:v>15</x:v>
      </x:c>
      <x:c r="E328" s="56" t="s">
        <x:v>2772</x:v>
      </x:c>
      <x:c r="F328" s="56" t="s">
        <x:v>2772</x:v>
      </x:c>
      <x:c r="G328" s="57">
        <x:f>SUM(G329:G329)</x:f>
      </x:c>
      <x:c r="H328" s="0" t="s"/>
    </x:row>
    <x:row r="329" spans="1:8">
      <x:c r="A329" s="58" t="s">
        <x:v>2945</x:v>
      </x:c>
      <x:c r="B329" s="58" t="s"/>
      <x:c r="C329" s="59" t="n">
        <x:v>4.85</x:v>
      </x:c>
      <x:c r="D329" s="59" t="s"/>
      <x:c r="E329" s="59" t="s"/>
      <x:c r="F329" s="59" t="s"/>
      <x:c r="G329" s="59">
        <x:f>PRODUCT(C329:F329)</x:f>
      </x:c>
      <x:c r="H329" s="0" t="s"/>
    </x:row>
    <x:row r="331" spans="1:8" customFormat="1" ht="45" customHeight="1">
      <x:c r="A331" s="54" t="s">
        <x:v>2946</x:v>
      </x:c>
      <x:c r="B331" s="55" t="s">
        <x:v>2765</x:v>
      </x:c>
      <x:c r="C331" s="54" t="s">
        <x:v>21</x:v>
      </x:c>
      <x:c r="D331" s="54" t="s">
        <x:v>22</x:v>
      </x:c>
      <x:c r="E331" s="56" t="s">
        <x:v>2775</x:v>
      </x:c>
      <x:c r="F331" s="56" t="s">
        <x:v>2775</x:v>
      </x:c>
      <x:c r="G331" s="57">
        <x:f>SUM(G332:G334)</x:f>
      </x:c>
      <x:c r="H331" s="0" t="s"/>
    </x:row>
    <x:row r="332" spans="1:8">
      <x:c r="A332" s="58" t="s">
        <x:v>2777</x:v>
      </x:c>
      <x:c r="B332" s="58" t="s"/>
      <x:c r="C332" s="59" t="n">
        <x:v>2</x:v>
      </x:c>
      <x:c r="D332" s="59" t="s"/>
      <x:c r="E332" s="59" t="s"/>
      <x:c r="F332" s="59" t="s"/>
      <x:c r="G332" s="59">
        <x:f>PRODUCT(C332:F332)</x:f>
      </x:c>
      <x:c r="H332" s="0" t="s"/>
    </x:row>
    <x:row r="333" spans="1:8">
      <x:c r="A333" s="58" t="s">
        <x:v>2947</x:v>
      </x:c>
      <x:c r="B333" s="58" t="s"/>
      <x:c r="C333" s="59" t="n">
        <x:v>3</x:v>
      </x:c>
      <x:c r="D333" s="59" t="s"/>
      <x:c r="E333" s="59" t="s"/>
      <x:c r="F333" s="59" t="s"/>
      <x:c r="G333" s="59">
        <x:f>PRODUCT(C333:F333)</x:f>
      </x:c>
      <x:c r="H333" s="0" t="s"/>
    </x:row>
    <x:row r="334" spans="1:8">
      <x:c r="A334" s="58" t="s">
        <x:v>2948</x:v>
      </x:c>
      <x:c r="B334" s="58" t="s"/>
      <x:c r="C334" s="59" t="n">
        <x:v>1</x:v>
      </x:c>
      <x:c r="D334" s="59" t="s"/>
      <x:c r="E334" s="59" t="s"/>
      <x:c r="F334" s="59" t="s"/>
      <x:c r="G334" s="59">
        <x:f>PRODUCT(C334:F334)</x:f>
      </x:c>
      <x:c r="H334" s="0" t="s"/>
    </x:row>
    <x:row r="336" spans="1:8" customFormat="1" ht="45" customHeight="1">
      <x:c r="A336" s="54" t="s">
        <x:v>2949</x:v>
      </x:c>
      <x:c r="B336" s="55" t="s">
        <x:v>2765</x:v>
      </x:c>
      <x:c r="C336" s="54" t="s">
        <x:v>17</x:v>
      </x:c>
      <x:c r="D336" s="54" t="s">
        <x:v>15</x:v>
      </x:c>
      <x:c r="E336" s="56" t="s">
        <x:v>2769</x:v>
      </x:c>
      <x:c r="F336" s="56" t="s">
        <x:v>2769</x:v>
      </x:c>
      <x:c r="G336" s="57">
        <x:f>SUM(G337:G337)</x:f>
      </x:c>
      <x:c r="H336" s="0" t="s"/>
    </x:row>
    <x:row r="337" spans="1:8">
      <x:c r="A337" s="58" t="s">
        <x:v>2770</x:v>
      </x:c>
      <x:c r="B337" s="58" t="s"/>
      <x:c r="C337" s="59" t="n">
        <x:v>59.14</x:v>
      </x:c>
      <x:c r="D337" s="59" t="n">
        <x:v>4.63</x:v>
      </x:c>
      <x:c r="E337" s="59" t="s"/>
      <x:c r="F337" s="59" t="s"/>
      <x:c r="G337" s="59">
        <x:f>PRODUCT(C337:F337)</x:f>
      </x:c>
      <x:c r="H337" s="0" t="s"/>
    </x:row>
    <x:row r="339" spans="1:8" customFormat="1" ht="45" customHeight="1">
      <x:c r="A339" s="54" t="s">
        <x:v>2950</x:v>
      </x:c>
      <x:c r="B339" s="55" t="s">
        <x:v>2765</x:v>
      </x:c>
      <x:c r="C339" s="54" t="s">
        <x:v>24</x:v>
      </x:c>
      <x:c r="D339" s="54" t="s">
        <x:v>15</x:v>
      </x:c>
      <x:c r="E339" s="56" t="s">
        <x:v>2779</x:v>
      </x:c>
      <x:c r="F339" s="56" t="s">
        <x:v>2779</x:v>
      </x:c>
      <x:c r="G339" s="57">
        <x:f>SUM(G340:G340)</x:f>
      </x:c>
      <x:c r="H339" s="0" t="s"/>
    </x:row>
    <x:row r="340" spans="1:8">
      <x:c r="A340" s="58" t="s">
        <x:v>2770</x:v>
      </x:c>
      <x:c r="B340" s="58" t="s"/>
      <x:c r="C340" s="59" t="n">
        <x:v>3.45</x:v>
      </x:c>
      <x:c r="D340" s="59" t="n">
        <x:v>3</x:v>
      </x:c>
      <x:c r="E340" s="59" t="s"/>
      <x:c r="F340" s="59" t="s"/>
      <x:c r="G340" s="59">
        <x:f>PRODUCT(C340:F340)</x:f>
      </x:c>
      <x:c r="H340" s="0" t="s"/>
    </x:row>
    <x:row r="342" spans="1:8" customFormat="1" ht="45" customHeight="1">
      <x:c r="A342" s="54" t="s">
        <x:v>2951</x:v>
      </x:c>
      <x:c r="B342" s="55" t="s">
        <x:v>2765</x:v>
      </x:c>
      <x:c r="C342" s="54" t="s">
        <x:v>26</x:v>
      </x:c>
      <x:c r="D342" s="54" t="s">
        <x:v>15</x:v>
      </x:c>
      <x:c r="E342" s="56" t="s">
        <x:v>2781</x:v>
      </x:c>
      <x:c r="F342" s="56" t="s">
        <x:v>2781</x:v>
      </x:c>
      <x:c r="G342" s="57">
        <x:f>SUM(G343:G343)</x:f>
      </x:c>
      <x:c r="H342" s="0" t="s"/>
    </x:row>
    <x:row r="343" spans="1:8">
      <x:c r="A343" s="58" t="s">
        <x:v>2770</x:v>
      </x:c>
      <x:c r="B343" s="58" t="s"/>
      <x:c r="C343" s="59" t="n">
        <x:v>18.24</x:v>
      </x:c>
      <x:c r="D343" s="59" t="n">
        <x:v>3</x:v>
      </x:c>
      <x:c r="E343" s="59" t="s"/>
      <x:c r="F343" s="59" t="s"/>
      <x:c r="G343" s="59">
        <x:f>PRODUCT(C343:F343)</x:f>
      </x:c>
      <x:c r="H343" s="0" t="s"/>
    </x:row>
    <x:row r="345" spans="1:8" customFormat="1" ht="45" customHeight="1">
      <x:c r="A345" s="54" t="s">
        <x:v>2952</x:v>
      </x:c>
      <x:c r="B345" s="55" t="s">
        <x:v>2765</x:v>
      </x:c>
      <x:c r="C345" s="54" t="s">
        <x:v>42</x:v>
      </x:c>
      <x:c r="D345" s="54" t="s">
        <x:v>43</x:v>
      </x:c>
      <x:c r="E345" s="56" t="s">
        <x:v>2800</x:v>
      </x:c>
      <x:c r="F345" s="56" t="s">
        <x:v>2800</x:v>
      </x:c>
      <x:c r="G345" s="57">
        <x:f>SUM(G346:G352)</x:f>
      </x:c>
      <x:c r="H345" s="0" t="s"/>
    </x:row>
    <x:row r="346" spans="1:8">
      <x:c r="A346" s="58" t="s">
        <x:v>2801</x:v>
      </x:c>
      <x:c r="B346" s="58" t="s"/>
      <x:c r="C346" s="59" t="n">
        <x:v>0.952</x:v>
      </x:c>
      <x:c r="D346" s="59" t="s"/>
      <x:c r="E346" s="59" t="s"/>
      <x:c r="F346" s="59" t="s"/>
      <x:c r="G346" s="59">
        <x:f>PRODUCT(C346:F346)</x:f>
      </x:c>
      <x:c r="H346" s="0" t="s"/>
    </x:row>
    <x:row r="347" spans="1:8">
      <x:c r="A347" s="58" t="s"/>
      <x:c r="B347" s="58" t="s"/>
      <x:c r="C347" s="59" t="n">
        <x:v>1.583</x:v>
      </x:c>
      <x:c r="D347" s="59" t="s"/>
      <x:c r="E347" s="59" t="s"/>
      <x:c r="F347" s="59" t="s"/>
      <x:c r="G347" s="59">
        <x:f>PRODUCT(C347:F347)</x:f>
      </x:c>
      <x:c r="H347" s="0" t="s"/>
    </x:row>
    <x:row r="348" spans="1:8">
      <x:c r="A348" s="58" t="s"/>
      <x:c r="B348" s="58" t="s"/>
      <x:c r="C348" s="59" t="n">
        <x:v>1.19</x:v>
      </x:c>
      <x:c r="D348" s="59" t="s"/>
      <x:c r="E348" s="59" t="s"/>
      <x:c r="F348" s="59" t="s"/>
      <x:c r="G348" s="59">
        <x:f>PRODUCT(C348:F348)</x:f>
      </x:c>
      <x:c r="H348" s="0" t="s"/>
    </x:row>
    <x:row r="349" spans="1:8">
      <x:c r="A349" s="58" t="s"/>
      <x:c r="B349" s="58" t="s"/>
      <x:c r="C349" s="59" t="n">
        <x:v>12.59</x:v>
      </x:c>
      <x:c r="D349" s="59" t="s"/>
      <x:c r="E349" s="59" t="s"/>
      <x:c r="F349" s="59" t="s"/>
      <x:c r="G349" s="59">
        <x:f>PRODUCT(C349:F349)</x:f>
      </x:c>
      <x:c r="H349" s="0" t="s"/>
    </x:row>
    <x:row r="350" spans="1:8">
      <x:c r="A350" s="58" t="s"/>
      <x:c r="B350" s="58" t="s"/>
      <x:c r="C350" s="59" t="n">
        <x:v>3.42</x:v>
      </x:c>
      <x:c r="D350" s="59" t="s"/>
      <x:c r="E350" s="59" t="s"/>
      <x:c r="F350" s="59" t="s"/>
      <x:c r="G350" s="59">
        <x:f>PRODUCT(C350:F350)</x:f>
      </x:c>
      <x:c r="H350" s="0" t="s"/>
    </x:row>
    <x:row r="351" spans="1:8">
      <x:c r="A351" s="58" t="s"/>
      <x:c r="B351" s="58" t="s"/>
      <x:c r="C351" s="59" t="n">
        <x:v>1</x:v>
      </x:c>
      <x:c r="D351" s="59" t="s"/>
      <x:c r="E351" s="59" t="s"/>
      <x:c r="F351" s="59" t="s"/>
      <x:c r="G351" s="59">
        <x:f>PRODUCT(C351:F351)</x:f>
      </x:c>
      <x:c r="H351" s="0" t="s"/>
    </x:row>
    <x:row r="352" spans="1:8">
      <x:c r="A352" s="58" t="s"/>
      <x:c r="B352" s="58" t="s"/>
      <x:c r="C352" s="59" t="n">
        <x:v>2.92</x:v>
      </x:c>
      <x:c r="D352" s="59" t="s"/>
      <x:c r="E352" s="59" t="s"/>
      <x:c r="F352" s="59" t="s"/>
      <x:c r="G352" s="59">
        <x:f>PRODUCT(C352:F352)</x:f>
      </x:c>
      <x:c r="H352" s="0" t="s"/>
    </x:row>
    <x:row r="354" spans="1:8" customFormat="1" ht="45" customHeight="1">
      <x:c r="A354" s="54" t="s">
        <x:v>2953</x:v>
      </x:c>
      <x:c r="B354" s="55" t="s">
        <x:v>2765</x:v>
      </x:c>
      <x:c r="C354" s="54" t="s">
        <x:v>40</x:v>
      </x:c>
      <x:c r="D354" s="54" t="s">
        <x:v>38</x:v>
      </x:c>
      <x:c r="E354" s="56" t="s">
        <x:v>2798</x:v>
      </x:c>
      <x:c r="F354" s="56" t="s">
        <x:v>2798</x:v>
      </x:c>
      <x:c r="G354" s="57">
        <x:f>SUM(G355:G355)</x:f>
      </x:c>
      <x:c r="H354" s="0" t="s"/>
    </x:row>
    <x:row r="355" spans="1:8">
      <x:c r="A355" s="58" t="s">
        <x:v>277</x:v>
      </x:c>
      <x:c r="B355" s="58" t="s"/>
      <x:c r="C355" s="59" t="n">
        <x:v>1</x:v>
      </x:c>
      <x:c r="D355" s="59" t="s"/>
      <x:c r="E355" s="59" t="s"/>
      <x:c r="F355" s="59" t="s"/>
      <x:c r="G355" s="59">
        <x:f>PRODUCT(C355:F355)</x:f>
      </x:c>
      <x:c r="H355" s="0" t="s"/>
    </x:row>
    <x:row r="357" spans="1:8" customFormat="1" ht="45" customHeight="1">
      <x:c r="A357" s="54" t="s">
        <x:v>2954</x:v>
      </x:c>
      <x:c r="B357" s="55" t="s">
        <x:v>2765</x:v>
      </x:c>
      <x:c r="C357" s="54" t="s">
        <x:v>37</x:v>
      </x:c>
      <x:c r="D357" s="54" t="s">
        <x:v>38</x:v>
      </x:c>
      <x:c r="E357" s="56" t="s">
        <x:v>2796</x:v>
      </x:c>
      <x:c r="F357" s="56" t="s">
        <x:v>2796</x:v>
      </x:c>
      <x:c r="G357" s="57">
        <x:f>SUM(G358:G358)</x:f>
      </x:c>
      <x:c r="H357" s="0" t="s"/>
    </x:row>
    <x:row r="358" spans="1:8">
      <x:c r="A358" s="58" t="s">
        <x:v>277</x:v>
      </x:c>
      <x:c r="B358" s="58" t="s"/>
      <x:c r="C358" s="59" t="n">
        <x:v>1</x:v>
      </x:c>
      <x:c r="D358" s="59" t="s"/>
      <x:c r="E358" s="59" t="s"/>
      <x:c r="F358" s="59" t="s"/>
      <x:c r="G358" s="59">
        <x:f>PRODUCT(C358:F358)</x:f>
      </x:c>
      <x:c r="H358" s="0" t="s"/>
    </x:row>
    <x:row r="360" spans="1:8" customFormat="1" ht="45" customHeight="1">
      <x:c r="A360" s="54" t="s">
        <x:v>2955</x:v>
      </x:c>
      <x:c r="B360" s="55" t="s">
        <x:v>2765</x:v>
      </x:c>
      <x:c r="C360" s="54" t="s">
        <x:v>182</x:v>
      </x:c>
      <x:c r="D360" s="54" t="s">
        <x:v>22</x:v>
      </x:c>
      <x:c r="E360" s="56" t="s">
        <x:v>183</x:v>
      </x:c>
      <x:c r="F360" s="56" t="s">
        <x:v>183</x:v>
      </x:c>
      <x:c r="G360" s="57">
        <x:f>SUM(G361:G361)</x:f>
      </x:c>
      <x:c r="H360" s="0" t="s"/>
    </x:row>
    <x:row r="361" spans="1:8">
      <x:c r="A361" s="58" t="s">
        <x:v>2932</x:v>
      </x:c>
      <x:c r="B361" s="58" t="s"/>
      <x:c r="C361" s="59" t="n">
        <x:v>1</x:v>
      </x:c>
      <x:c r="D361" s="59" t="s"/>
      <x:c r="E361" s="59" t="s"/>
      <x:c r="F361" s="59" t="s"/>
      <x:c r="G361" s="59">
        <x:f>PRODUCT(C361:F361)</x:f>
      </x:c>
      <x:c r="H361" s="0" t="s"/>
    </x:row>
    <x:row r="363" spans="1:8" customFormat="1" ht="45" customHeight="1">
      <x:c r="A363" s="54" t="s">
        <x:v>2956</x:v>
      </x:c>
      <x:c r="B363" s="55" t="s">
        <x:v>2765</x:v>
      </x:c>
      <x:c r="C363" s="54" t="s">
        <x:v>184</x:v>
      </x:c>
      <x:c r="D363" s="54" t="s">
        <x:v>22</x:v>
      </x:c>
      <x:c r="E363" s="56" t="s">
        <x:v>2957</x:v>
      </x:c>
      <x:c r="F363" s="56" t="s">
        <x:v>2957</x:v>
      </x:c>
      <x:c r="G363" s="57">
        <x:f>SUM(G364:G364)</x:f>
      </x:c>
      <x:c r="H363" s="0" t="s"/>
    </x:row>
    <x:row r="364" spans="1:8">
      <x:c r="A364" s="58" t="s">
        <x:v>2932</x:v>
      </x:c>
      <x:c r="B364" s="58" t="s"/>
      <x:c r="C364" s="59" t="n">
        <x:v>1</x:v>
      </x:c>
      <x:c r="D364" s="59" t="s"/>
      <x:c r="E364" s="59" t="s"/>
      <x:c r="F364" s="59" t="s"/>
      <x:c r="G364" s="59">
        <x:f>PRODUCT(C364:F364)</x:f>
      </x:c>
      <x:c r="H364" s="0" t="s"/>
    </x:row>
    <x:row r="366" spans="1:8">
      <x:c r="B366" s="0" t="s">
        <x:v>2763</x:v>
      </x:c>
      <x:c r="C366" s="52" t="s">
        <x:v>5</x:v>
      </x:c>
      <x:c r="D366" s="53" t="s">
        <x:v>6</x:v>
      </x:c>
      <x:c r="E366" s="52" t="s">
        <x:v>7</x:v>
      </x:c>
    </x:row>
    <x:row r="367" spans="1:8">
      <x:c r="B367" s="0" t="s">
        <x:v>2763</x:v>
      </x:c>
      <x:c r="C367" s="52" t="s">
        <x:v>8</x:v>
      </x:c>
      <x:c r="D367" s="53" t="s">
        <x:v>71</x:v>
      </x:c>
      <x:c r="E367" s="52" t="s">
        <x:v>179</x:v>
      </x:c>
    </x:row>
    <x:row r="368" spans="1:8">
      <x:c r="B368" s="0" t="s">
        <x:v>2763</x:v>
      </x:c>
      <x:c r="C368" s="52" t="s">
        <x:v>11</x:v>
      </x:c>
      <x:c r="D368" s="53" t="s">
        <x:v>6</x:v>
      </x:c>
      <x:c r="E368" s="52" t="s">
        <x:v>46</x:v>
      </x:c>
    </x:row>
    <x:row r="369" spans="1:8">
      <x:c r="B369" s="0" t="s">
        <x:v>2763</x:v>
      </x:c>
      <x:c r="C369" s="52" t="s">
        <x:v>47</x:v>
      </x:c>
      <x:c r="D369" s="53" t="s">
        <x:v>6</x:v>
      </x:c>
      <x:c r="E369" s="52" t="s">
        <x:v>48</x:v>
      </x:c>
    </x:row>
    <x:row r="370" spans="1:8">
      <x:c r="B370" s="0" t="s">
        <x:v>2763</x:v>
      </x:c>
      <x:c r="C370" s="52" t="s">
        <x:v>49</x:v>
      </x:c>
      <x:c r="D370" s="53" t="s">
        <x:v>6</x:v>
      </x:c>
      <x:c r="E370" s="52" t="s">
        <x:v>50</x:v>
      </x:c>
    </x:row>
    <x:row r="372" spans="1:8" customFormat="1" ht="45" customHeight="1">
      <x:c r="A372" s="54" t="s">
        <x:v>2958</x:v>
      </x:c>
      <x:c r="B372" s="55" t="s">
        <x:v>2765</x:v>
      </x:c>
      <x:c r="C372" s="54" t="s">
        <x:v>63</x:v>
      </x:c>
      <x:c r="D372" s="54" t="s">
        <x:v>15</x:v>
      </x:c>
      <x:c r="E372" s="56" t="s">
        <x:v>2814</x:v>
      </x:c>
      <x:c r="F372" s="56" t="s">
        <x:v>2814</x:v>
      </x:c>
      <x:c r="G372" s="57">
        <x:f>SUM(G373:G373)</x:f>
      </x:c>
      <x:c r="H372" s="0" t="s"/>
    </x:row>
    <x:row r="373" spans="1:8">
      <x:c r="A373" s="58" t="s">
        <x:v>2815</x:v>
      </x:c>
      <x:c r="B373" s="58" t="s"/>
      <x:c r="C373" s="59" t="n">
        <x:v>9.48</x:v>
      </x:c>
      <x:c r="D373" s="59" t="n">
        <x:v>4.63</x:v>
      </x:c>
      <x:c r="E373" s="59" t="s"/>
      <x:c r="F373" s="59" t="s"/>
      <x:c r="G373" s="59">
        <x:f>PRODUCT(C373:F373)</x:f>
      </x:c>
      <x:c r="H373" s="0" t="s"/>
    </x:row>
    <x:row r="375" spans="1:8" customFormat="1" ht="45" customHeight="1">
      <x:c r="A375" s="54" t="s">
        <x:v>2959</x:v>
      </x:c>
      <x:c r="B375" s="55" t="s">
        <x:v>2765</x:v>
      </x:c>
      <x:c r="C375" s="54" t="s">
        <x:v>59</x:v>
      </x:c>
      <x:c r="D375" s="54" t="s">
        <x:v>15</x:v>
      </x:c>
      <x:c r="E375" s="56" t="s">
        <x:v>2810</x:v>
      </x:c>
      <x:c r="F375" s="56" t="s">
        <x:v>2810</x:v>
      </x:c>
      <x:c r="G375" s="57">
        <x:f>SUM(G376:G376)</x:f>
      </x:c>
      <x:c r="H375" s="0" t="s"/>
    </x:row>
    <x:row r="376" spans="1:8">
      <x:c r="A376" s="58" t="s">
        <x:v>2770</x:v>
      </x:c>
      <x:c r="B376" s="58" t="s"/>
      <x:c r="C376" s="59" t="n">
        <x:v>30.71</x:v>
      </x:c>
      <x:c r="D376" s="59" t="n">
        <x:v>4.63</x:v>
      </x:c>
      <x:c r="E376" s="59" t="s"/>
      <x:c r="F376" s="59" t="s"/>
      <x:c r="G376" s="59">
        <x:f>PRODUCT(C376:F376)</x:f>
      </x:c>
      <x:c r="H376" s="0" t="s"/>
    </x:row>
    <x:row r="378" spans="1:8" customFormat="1" ht="45" customHeight="1">
      <x:c r="A378" s="54" t="s">
        <x:v>2960</x:v>
      </x:c>
      <x:c r="B378" s="55" t="s">
        <x:v>2765</x:v>
      </x:c>
      <x:c r="C378" s="54" t="s">
        <x:v>52</x:v>
      </x:c>
      <x:c r="D378" s="54" t="s">
        <x:v>15</x:v>
      </x:c>
      <x:c r="E378" s="56" t="s">
        <x:v>2803</x:v>
      </x:c>
      <x:c r="F378" s="56" t="s">
        <x:v>2803</x:v>
      </x:c>
      <x:c r="G378" s="57">
        <x:f>SUM(G379:G379)</x:f>
      </x:c>
      <x:c r="H378" s="0" t="s"/>
    </x:row>
    <x:row r="379" spans="1:8">
      <x:c r="A379" s="58" t="s">
        <x:v>2770</x:v>
      </x:c>
      <x:c r="B379" s="58" t="s"/>
      <x:c r="C379" s="59" t="n">
        <x:v>5</x:v>
      </x:c>
      <x:c r="D379" s="59" t="n">
        <x:v>4.63</x:v>
      </x:c>
      <x:c r="E379" s="59" t="s"/>
      <x:c r="F379" s="59" t="s"/>
      <x:c r="G379" s="59">
        <x:f>PRODUCT(C379:F379)</x:f>
      </x:c>
      <x:c r="H379" s="0" t="s"/>
    </x:row>
    <x:row r="381" spans="1:8" customFormat="1" ht="45" customHeight="1">
      <x:c r="A381" s="54" t="s">
        <x:v>2961</x:v>
      </x:c>
      <x:c r="B381" s="55" t="s">
        <x:v>2765</x:v>
      </x:c>
      <x:c r="C381" s="54" t="s">
        <x:v>187</x:v>
      </x:c>
      <x:c r="D381" s="54" t="s">
        <x:v>15</x:v>
      </x:c>
      <x:c r="E381" s="56" t="s">
        <x:v>2962</x:v>
      </x:c>
      <x:c r="F381" s="56" t="s">
        <x:v>2962</x:v>
      </x:c>
      <x:c r="G381" s="57">
        <x:f>SUM(G382:G382)</x:f>
      </x:c>
      <x:c r="H381" s="0" t="s"/>
    </x:row>
    <x:row r="382" spans="1:8">
      <x:c r="A382" s="58" t="s">
        <x:v>2770</x:v>
      </x:c>
      <x:c r="B382" s="58" t="s"/>
      <x:c r="C382" s="59" t="n">
        <x:v>1.06</x:v>
      </x:c>
      <x:c r="D382" s="59" t="n">
        <x:v>4.63</x:v>
      </x:c>
      <x:c r="E382" s="59" t="s"/>
      <x:c r="F382" s="59" t="s"/>
      <x:c r="G382" s="59">
        <x:f>PRODUCT(C382:F382)</x:f>
      </x:c>
      <x:c r="H382" s="0" t="s"/>
    </x:row>
    <x:row r="384" spans="1:8" customFormat="1" ht="45" customHeight="1">
      <x:c r="A384" s="54" t="s">
        <x:v>2963</x:v>
      </x:c>
      <x:c r="B384" s="55" t="s">
        <x:v>2765</x:v>
      </x:c>
      <x:c r="C384" s="54" t="s">
        <x:v>54</x:v>
      </x:c>
      <x:c r="D384" s="54" t="s">
        <x:v>15</x:v>
      </x:c>
      <x:c r="E384" s="56" t="s">
        <x:v>2805</x:v>
      </x:c>
      <x:c r="F384" s="56" t="s">
        <x:v>2805</x:v>
      </x:c>
      <x:c r="G384" s="57">
        <x:f>SUM(G385:G385)</x:f>
      </x:c>
      <x:c r="H384" s="0" t="s"/>
    </x:row>
    <x:row r="385" spans="1:8">
      <x:c r="A385" s="58" t="s">
        <x:v>2770</x:v>
      </x:c>
      <x:c r="B385" s="58" t="s"/>
      <x:c r="C385" s="59" t="n">
        <x:v>9.73</x:v>
      </x:c>
      <x:c r="D385" s="59" t="n">
        <x:v>4.63</x:v>
      </x:c>
      <x:c r="E385" s="59" t="s"/>
      <x:c r="F385" s="59" t="s"/>
      <x:c r="G385" s="59">
        <x:f>PRODUCT(C385:F385)</x:f>
      </x:c>
      <x:c r="H385" s="0" t="s"/>
    </x:row>
    <x:row r="387" spans="1:8" customFormat="1" ht="45" customHeight="1">
      <x:c r="A387" s="54" t="s">
        <x:v>2964</x:v>
      </x:c>
      <x:c r="B387" s="55" t="s">
        <x:v>2765</x:v>
      </x:c>
      <x:c r="C387" s="54" t="s">
        <x:v>56</x:v>
      </x:c>
      <x:c r="D387" s="54" t="s">
        <x:v>15</x:v>
      </x:c>
      <x:c r="E387" s="56" t="s">
        <x:v>2805</x:v>
      </x:c>
      <x:c r="F387" s="56" t="s">
        <x:v>2805</x:v>
      </x:c>
      <x:c r="G387" s="57">
        <x:f>SUM(G388:G388)</x:f>
      </x:c>
      <x:c r="H387" s="0" t="s"/>
    </x:row>
    <x:row r="388" spans="1:8">
      <x:c r="A388" s="58" t="s">
        <x:v>2770</x:v>
      </x:c>
      <x:c r="B388" s="58" t="s"/>
      <x:c r="C388" s="59" t="n">
        <x:v>8.045</x:v>
      </x:c>
      <x:c r="D388" s="59" t="n">
        <x:v>4.63</x:v>
      </x:c>
      <x:c r="E388" s="59" t="s"/>
      <x:c r="F388" s="59" t="s"/>
      <x:c r="G388" s="59">
        <x:f>PRODUCT(C388:F388)</x:f>
      </x:c>
      <x:c r="H388" s="0" t="s"/>
    </x:row>
    <x:row r="390" spans="1:8" customFormat="1" ht="45" customHeight="1">
      <x:c r="A390" s="54" t="s">
        <x:v>2965</x:v>
      </x:c>
      <x:c r="B390" s="55" t="s">
        <x:v>2765</x:v>
      </x:c>
      <x:c r="C390" s="54" t="s">
        <x:v>57</x:v>
      </x:c>
      <x:c r="D390" s="54" t="s">
        <x:v>15</x:v>
      </x:c>
      <x:c r="E390" s="56" t="s">
        <x:v>2808</x:v>
      </x:c>
      <x:c r="F390" s="56" t="s">
        <x:v>2808</x:v>
      </x:c>
      <x:c r="G390" s="57">
        <x:f>SUM(G391:G391)</x:f>
      </x:c>
      <x:c r="H390" s="0" t="s"/>
    </x:row>
    <x:row r="391" spans="1:8">
      <x:c r="A391" s="58" t="s">
        <x:v>2770</x:v>
      </x:c>
      <x:c r="B391" s="58" t="s"/>
      <x:c r="C391" s="59" t="n">
        <x:v>29.395</x:v>
      </x:c>
      <x:c r="D391" s="59" t="n">
        <x:v>4.63</x:v>
      </x:c>
      <x:c r="E391" s="59" t="s"/>
      <x:c r="F391" s="59" t="s"/>
      <x:c r="G391" s="59">
        <x:f>PRODUCT(C391:F391)</x:f>
      </x:c>
      <x:c r="H391" s="0" t="s"/>
    </x:row>
    <x:row r="393" spans="1:8" customFormat="1" ht="45" customHeight="1">
      <x:c r="A393" s="54" t="s">
        <x:v>2966</x:v>
      </x:c>
      <x:c r="B393" s="55" t="s">
        <x:v>2765</x:v>
      </x:c>
      <x:c r="C393" s="54" t="s">
        <x:v>61</x:v>
      </x:c>
      <x:c r="D393" s="54" t="s">
        <x:v>15</x:v>
      </x:c>
      <x:c r="E393" s="56" t="s">
        <x:v>2812</x:v>
      </x:c>
      <x:c r="F393" s="56" t="s">
        <x:v>2812</x:v>
      </x:c>
      <x:c r="G393" s="57">
        <x:f>SUM(G394:G394)</x:f>
      </x:c>
      <x:c r="H393" s="0" t="s"/>
    </x:row>
    <x:row r="394" spans="1:8">
      <x:c r="A394" s="58" t="s">
        <x:v>2770</x:v>
      </x:c>
      <x:c r="B394" s="58" t="s"/>
      <x:c r="C394" s="59" t="n">
        <x:v>28.65</x:v>
      </x:c>
      <x:c r="D394" s="59" t="n">
        <x:v>4.63</x:v>
      </x:c>
      <x:c r="E394" s="59" t="s"/>
      <x:c r="F394" s="59" t="s"/>
      <x:c r="G394" s="59">
        <x:f>PRODUCT(C394:F394)</x:f>
      </x:c>
      <x:c r="H394" s="0" t="s"/>
    </x:row>
    <x:row r="396" spans="1:8" customFormat="1" ht="45" customHeight="1">
      <x:c r="A396" s="54" t="s">
        <x:v>2967</x:v>
      </x:c>
      <x:c r="B396" s="55" t="s">
        <x:v>2765</x:v>
      </x:c>
      <x:c r="C396" s="54" t="s">
        <x:v>67</x:v>
      </x:c>
      <x:c r="D396" s="54" t="s">
        <x:v>15</x:v>
      </x:c>
      <x:c r="E396" s="56" t="s">
        <x:v>2820</x:v>
      </x:c>
      <x:c r="F396" s="56" t="s">
        <x:v>2820</x:v>
      </x:c>
      <x:c r="G396" s="57">
        <x:f>SUM(G397:G397)</x:f>
      </x:c>
      <x:c r="H396" s="0" t="s"/>
    </x:row>
    <x:row r="397" spans="1:8">
      <x:c r="A397" s="58" t="s">
        <x:v>2788</x:v>
      </x:c>
      <x:c r="B397" s="58" t="s"/>
      <x:c r="C397" s="59" t="n">
        <x:v>254.93</x:v>
      </x:c>
      <x:c r="D397" s="59" t="s"/>
      <x:c r="E397" s="59" t="s"/>
      <x:c r="F397" s="59" t="s"/>
      <x:c r="G397" s="59">
        <x:f>PRODUCT(C397:F397)</x:f>
      </x:c>
      <x:c r="H397" s="0" t="s"/>
    </x:row>
    <x:row r="399" spans="1:8" customFormat="1" ht="45" customHeight="1">
      <x:c r="A399" s="54" t="s">
        <x:v>2968</x:v>
      </x:c>
      <x:c r="B399" s="55" t="s">
        <x:v>2765</x:v>
      </x:c>
      <x:c r="C399" s="54" t="s">
        <x:v>69</x:v>
      </x:c>
      <x:c r="D399" s="54" t="s">
        <x:v>15</x:v>
      </x:c>
      <x:c r="E399" s="56" t="s">
        <x:v>2822</x:v>
      </x:c>
      <x:c r="F399" s="56" t="s">
        <x:v>2822</x:v>
      </x:c>
      <x:c r="G399" s="57">
        <x:f>SUM(G400:G400)</x:f>
      </x:c>
      <x:c r="H399" s="0" t="s"/>
    </x:row>
    <x:row r="400" spans="1:8">
      <x:c r="A400" s="58" t="s">
        <x:v>2770</x:v>
      </x:c>
      <x:c r="B400" s="58" t="s"/>
      <x:c r="C400" s="59" t="n">
        <x:v>62.71</x:v>
      </x:c>
      <x:c r="D400" s="59" t="s"/>
      <x:c r="E400" s="59" t="s"/>
      <x:c r="F400" s="59" t="s"/>
      <x:c r="G400" s="59">
        <x:f>PRODUCT(C400:F400)</x:f>
      </x:c>
      <x:c r="H400" s="0" t="s"/>
    </x:row>
    <x:row r="402" spans="1:8">
      <x:c r="B402" s="0" t="s">
        <x:v>2763</x:v>
      </x:c>
      <x:c r="C402" s="52" t="s">
        <x:v>5</x:v>
      </x:c>
      <x:c r="D402" s="53" t="s">
        <x:v>6</x:v>
      </x:c>
      <x:c r="E402" s="52" t="s">
        <x:v>7</x:v>
      </x:c>
    </x:row>
    <x:row r="403" spans="1:8">
      <x:c r="B403" s="0" t="s">
        <x:v>2763</x:v>
      </x:c>
      <x:c r="C403" s="52" t="s">
        <x:v>8</x:v>
      </x:c>
      <x:c r="D403" s="53" t="s">
        <x:v>71</x:v>
      </x:c>
      <x:c r="E403" s="52" t="s">
        <x:v>179</x:v>
      </x:c>
    </x:row>
    <x:row r="404" spans="1:8">
      <x:c r="B404" s="0" t="s">
        <x:v>2763</x:v>
      </x:c>
      <x:c r="C404" s="52" t="s">
        <x:v>11</x:v>
      </x:c>
      <x:c r="D404" s="53" t="s">
        <x:v>6</x:v>
      </x:c>
      <x:c r="E404" s="52" t="s">
        <x:v>46</x:v>
      </x:c>
    </x:row>
    <x:row r="405" spans="1:8">
      <x:c r="B405" s="0" t="s">
        <x:v>2763</x:v>
      </x:c>
      <x:c r="C405" s="52" t="s">
        <x:v>47</x:v>
      </x:c>
      <x:c r="D405" s="53" t="s">
        <x:v>6</x:v>
      </x:c>
      <x:c r="E405" s="52" t="s">
        <x:v>48</x:v>
      </x:c>
    </x:row>
    <x:row r="406" spans="1:8">
      <x:c r="B406" s="0" t="s">
        <x:v>2763</x:v>
      </x:c>
      <x:c r="C406" s="52" t="s">
        <x:v>49</x:v>
      </x:c>
      <x:c r="D406" s="53" t="s">
        <x:v>71</x:v>
      </x:c>
      <x:c r="E406" s="52" t="s">
        <x:v>72</x:v>
      </x:c>
    </x:row>
    <x:row r="408" spans="1:8" customFormat="1" ht="45" customHeight="1">
      <x:c r="A408" s="54" t="s">
        <x:v>2969</x:v>
      </x:c>
      <x:c r="B408" s="55" t="s">
        <x:v>2765</x:v>
      </x:c>
      <x:c r="C408" s="54" t="s">
        <x:v>190</x:v>
      </x:c>
      <x:c r="D408" s="54" t="s">
        <x:v>22</x:v>
      </x:c>
      <x:c r="E408" s="56" t="s">
        <x:v>2970</x:v>
      </x:c>
      <x:c r="F408" s="56" t="s">
        <x:v>2970</x:v>
      </x:c>
      <x:c r="G408" s="57">
        <x:f>SUM(G409:G409)</x:f>
      </x:c>
      <x:c r="H408" s="0" t="s"/>
    </x:row>
    <x:row r="409" spans="1:8">
      <x:c r="A409" s="58" t="s">
        <x:v>2971</x:v>
      </x:c>
      <x:c r="B409" s="58" t="s"/>
      <x:c r="C409" s="59" t="n">
        <x:v>1</x:v>
      </x:c>
      <x:c r="D409" s="59" t="s"/>
      <x:c r="E409" s="59" t="s"/>
      <x:c r="F409" s="59" t="s"/>
      <x:c r="G409" s="59">
        <x:f>PRODUCT(C409:F409)</x:f>
      </x:c>
      <x:c r="H409" s="0" t="s"/>
    </x:row>
    <x:row r="411" spans="1:8" customFormat="1" ht="45" customHeight="1">
      <x:c r="A411" s="54" t="s">
        <x:v>2972</x:v>
      </x:c>
      <x:c r="B411" s="55" t="s">
        <x:v>2765</x:v>
      </x:c>
      <x:c r="C411" s="54" t="s">
        <x:v>78</x:v>
      </x:c>
      <x:c r="D411" s="54" t="s">
        <x:v>22</x:v>
      </x:c>
      <x:c r="E411" s="56" t="s">
        <x:v>2830</x:v>
      </x:c>
      <x:c r="F411" s="56" t="s">
        <x:v>2830</x:v>
      </x:c>
      <x:c r="G411" s="57">
        <x:f>SUM(G412:G412)</x:f>
      </x:c>
      <x:c r="H411" s="0" t="s"/>
    </x:row>
    <x:row r="412" spans="1:8">
      <x:c r="A412" s="58" t="s">
        <x:v>2973</x:v>
      </x:c>
      <x:c r="B412" s="58" t="s"/>
      <x:c r="C412" s="59" t="n">
        <x:v>1</x:v>
      </x:c>
      <x:c r="D412" s="59" t="s"/>
      <x:c r="E412" s="59" t="s"/>
      <x:c r="F412" s="59" t="s"/>
      <x:c r="G412" s="59">
        <x:f>PRODUCT(C412:F412)</x:f>
      </x:c>
      <x:c r="H412" s="0" t="s"/>
    </x:row>
    <x:row r="414" spans="1:8" customFormat="1" ht="45" customHeight="1">
      <x:c r="A414" s="54" t="s">
        <x:v>2974</x:v>
      </x:c>
      <x:c r="B414" s="55" t="s">
        <x:v>2765</x:v>
      </x:c>
      <x:c r="C414" s="54" t="s">
        <x:v>74</x:v>
      </x:c>
      <x:c r="D414" s="54" t="s">
        <x:v>22</x:v>
      </x:c>
      <x:c r="E414" s="56" t="s">
        <x:v>2824</x:v>
      </x:c>
      <x:c r="F414" s="56" t="s">
        <x:v>2824</x:v>
      </x:c>
      <x:c r="G414" s="57">
        <x:f>SUM(G415:G416)</x:f>
      </x:c>
      <x:c r="H414" s="0" t="s"/>
    </x:row>
    <x:row r="415" spans="1:8">
      <x:c r="A415" s="58" t="s">
        <x:v>2975</x:v>
      </x:c>
      <x:c r="B415" s="58" t="s"/>
      <x:c r="C415" s="59" t="n">
        <x:v>1</x:v>
      </x:c>
      <x:c r="D415" s="59" t="s"/>
      <x:c r="E415" s="59" t="s"/>
      <x:c r="F415" s="59" t="s"/>
      <x:c r="G415" s="59">
        <x:f>PRODUCT(C415:F415)</x:f>
      </x:c>
      <x:c r="H415" s="0" t="s"/>
    </x:row>
    <x:row r="416" spans="1:8">
      <x:c r="A416" s="58" t="s">
        <x:v>2976</x:v>
      </x:c>
      <x:c r="B416" s="58" t="s"/>
      <x:c r="C416" s="59" t="n">
        <x:v>1</x:v>
      </x:c>
      <x:c r="D416" s="59" t="s"/>
      <x:c r="E416" s="59" t="s"/>
      <x:c r="F416" s="59" t="s"/>
      <x:c r="G416" s="59">
        <x:f>PRODUCT(C416:F416)</x:f>
      </x:c>
      <x:c r="H416" s="0" t="s"/>
    </x:row>
    <x:row r="418" spans="1:8" customFormat="1" ht="45" customHeight="1">
      <x:c r="A418" s="54" t="s">
        <x:v>2977</x:v>
      </x:c>
      <x:c r="B418" s="55" t="s">
        <x:v>2765</x:v>
      </x:c>
      <x:c r="C418" s="54" t="s">
        <x:v>76</x:v>
      </x:c>
      <x:c r="D418" s="54" t="s">
        <x:v>22</x:v>
      </x:c>
      <x:c r="E418" s="56" t="s">
        <x:v>2827</x:v>
      </x:c>
      <x:c r="F418" s="56" t="s">
        <x:v>2827</x:v>
      </x:c>
      <x:c r="G418" s="57">
        <x:f>SUM(G419:G422)</x:f>
      </x:c>
      <x:c r="H418" s="0" t="s"/>
    </x:row>
    <x:row r="419" spans="1:8">
      <x:c r="A419" s="58" t="s">
        <x:v>2978</x:v>
      </x:c>
      <x:c r="B419" s="58" t="s"/>
      <x:c r="C419" s="59" t="n">
        <x:v>1</x:v>
      </x:c>
      <x:c r="D419" s="59" t="s"/>
      <x:c r="E419" s="59" t="s"/>
      <x:c r="F419" s="59" t="s"/>
      <x:c r="G419" s="59">
        <x:f>PRODUCT(C419:F419)</x:f>
      </x:c>
      <x:c r="H419" s="0" t="s"/>
    </x:row>
    <x:row r="420" spans="1:8">
      <x:c r="A420" s="58" t="s">
        <x:v>2979</x:v>
      </x:c>
      <x:c r="B420" s="58" t="s"/>
      <x:c r="C420" s="59" t="n">
        <x:v>1</x:v>
      </x:c>
      <x:c r="D420" s="59" t="s"/>
      <x:c r="E420" s="59" t="s"/>
      <x:c r="F420" s="59" t="s"/>
      <x:c r="G420" s="59">
        <x:f>PRODUCT(C420:F420)</x:f>
      </x:c>
      <x:c r="H420" s="0" t="s"/>
    </x:row>
    <x:row r="421" spans="1:8">
      <x:c r="A421" s="58" t="s">
        <x:v>2980</x:v>
      </x:c>
      <x:c r="B421" s="58" t="s"/>
      <x:c r="C421" s="59" t="n">
        <x:v>1</x:v>
      </x:c>
      <x:c r="D421" s="59" t="s"/>
      <x:c r="E421" s="59" t="s"/>
      <x:c r="F421" s="59" t="s"/>
      <x:c r="G421" s="59">
        <x:f>PRODUCT(C421:F421)</x:f>
      </x:c>
      <x:c r="H421" s="0" t="s"/>
    </x:row>
    <x:row r="422" spans="1:8">
      <x:c r="A422" s="58" t="s">
        <x:v>2981</x:v>
      </x:c>
      <x:c r="B422" s="58" t="s"/>
      <x:c r="C422" s="59" t="n">
        <x:v>1</x:v>
      </x:c>
      <x:c r="D422" s="59" t="s"/>
      <x:c r="E422" s="59" t="s"/>
      <x:c r="F422" s="59" t="s"/>
      <x:c r="G422" s="59">
        <x:f>PRODUCT(C422:F422)</x:f>
      </x:c>
      <x:c r="H422" s="0" t="s"/>
    </x:row>
    <x:row r="424" spans="1:8" customFormat="1" ht="45" customHeight="1">
      <x:c r="A424" s="54" t="s">
        <x:v>2982</x:v>
      </x:c>
      <x:c r="B424" s="55" t="s">
        <x:v>2765</x:v>
      </x:c>
      <x:c r="C424" s="54" t="s">
        <x:v>192</x:v>
      </x:c>
      <x:c r="D424" s="54" t="s">
        <x:v>22</x:v>
      </x:c>
      <x:c r="E424" s="56" t="s">
        <x:v>2983</x:v>
      </x:c>
      <x:c r="F424" s="56" t="s">
        <x:v>2983</x:v>
      </x:c>
      <x:c r="G424" s="57">
        <x:f>SUM(G425:G425)</x:f>
      </x:c>
      <x:c r="H424" s="0" t="s"/>
    </x:row>
    <x:row r="425" spans="1:8">
      <x:c r="A425" s="58" t="s">
        <x:v>2910</x:v>
      </x:c>
      <x:c r="B425" s="58" t="s"/>
      <x:c r="C425" s="59" t="n">
        <x:v>19</x:v>
      </x:c>
      <x:c r="D425" s="59" t="s"/>
      <x:c r="E425" s="59" t="s"/>
      <x:c r="F425" s="59" t="s"/>
      <x:c r="G425" s="59">
        <x:f>PRODUCT(C425:F425)</x:f>
      </x:c>
      <x:c r="H425" s="0" t="s"/>
    </x:row>
    <x:row r="427" spans="1:8" customFormat="1" ht="45" customHeight="1">
      <x:c r="A427" s="54" t="s">
        <x:v>2984</x:v>
      </x:c>
      <x:c r="B427" s="55" t="s">
        <x:v>2765</x:v>
      </x:c>
      <x:c r="C427" s="54" t="s">
        <x:v>194</x:v>
      </x:c>
      <x:c r="D427" s="54" t="s">
        <x:v>22</x:v>
      </x:c>
      <x:c r="E427" s="56" t="s">
        <x:v>2985</x:v>
      </x:c>
      <x:c r="F427" s="56" t="s">
        <x:v>2985</x:v>
      </x:c>
      <x:c r="G427" s="57">
        <x:f>SUM(G428:G428)</x:f>
      </x:c>
      <x:c r="H427" s="0" t="s"/>
    </x:row>
    <x:row r="428" spans="1:8">
      <x:c r="A428" s="58" t="s">
        <x:v>2986</x:v>
      </x:c>
      <x:c r="B428" s="58" t="s"/>
      <x:c r="C428" s="59" t="n">
        <x:v>1</x:v>
      </x:c>
      <x:c r="D428" s="59" t="s"/>
      <x:c r="E428" s="59" t="s"/>
      <x:c r="F428" s="59" t="s"/>
      <x:c r="G428" s="59">
        <x:f>PRODUCT(C428:F428)</x:f>
      </x:c>
      <x:c r="H428" s="0" t="s"/>
    </x:row>
    <x:row r="430" spans="1:8" customFormat="1" ht="45" customHeight="1">
      <x:c r="A430" s="54" t="s">
        <x:v>2987</x:v>
      </x:c>
      <x:c r="B430" s="55" t="s">
        <x:v>2765</x:v>
      </x:c>
      <x:c r="C430" s="54" t="s">
        <x:v>84</x:v>
      </x:c>
      <x:c r="D430" s="54" t="s">
        <x:v>43</x:v>
      </x:c>
      <x:c r="E430" s="56" t="s">
        <x:v>2840</x:v>
      </x:c>
      <x:c r="F430" s="56" t="s">
        <x:v>2840</x:v>
      </x:c>
      <x:c r="G430" s="57">
        <x:f>SUM(G431:G431)</x:f>
      </x:c>
      <x:c r="H430" s="0" t="s"/>
    </x:row>
    <x:row r="431" spans="1:8">
      <x:c r="A431" s="58" t="s">
        <x:v>2988</x:v>
      </x:c>
      <x:c r="B431" s="58" t="s"/>
      <x:c r="C431" s="59" t="n">
        <x:v>21.78</x:v>
      </x:c>
      <x:c r="D431" s="59" t="s"/>
      <x:c r="E431" s="59" t="s"/>
      <x:c r="F431" s="59" t="s"/>
      <x:c r="G431" s="59">
        <x:f>PRODUCT(C431:F431)</x:f>
      </x:c>
      <x:c r="H431" s="0" t="s"/>
    </x:row>
    <x:row r="433" spans="1:8" customFormat="1" ht="45" customHeight="1">
      <x:c r="A433" s="54" t="s">
        <x:v>2989</x:v>
      </x:c>
      <x:c r="B433" s="55" t="s">
        <x:v>2765</x:v>
      </x:c>
      <x:c r="C433" s="54" t="s">
        <x:v>196</x:v>
      </x:c>
      <x:c r="D433" s="54" t="s">
        <x:v>15</x:v>
      </x:c>
      <x:c r="E433" s="56" t="s">
        <x:v>197</x:v>
      </x:c>
      <x:c r="F433" s="56" t="s">
        <x:v>197</x:v>
      </x:c>
      <x:c r="G433" s="57">
        <x:f>SUM(G434:G434)</x:f>
      </x:c>
      <x:c r="H433" s="0" t="s"/>
    </x:row>
    <x:row r="434" spans="1:8">
      <x:c r="A434" s="58" t="s">
        <x:v>2990</x:v>
      </x:c>
      <x:c r="B434" s="58" t="s"/>
      <x:c r="C434" s="59" t="n">
        <x:v>3</x:v>
      </x:c>
      <x:c r="D434" s="59" t="n">
        <x:v>3</x:v>
      </x:c>
      <x:c r="E434" s="59" t="s"/>
      <x:c r="F434" s="59" t="s"/>
      <x:c r="G434" s="59">
        <x:f>PRODUCT(C434:F434)</x:f>
      </x:c>
      <x:c r="H434" s="0" t="s"/>
    </x:row>
    <x:row r="436" spans="1:8">
      <x:c r="B436" s="0" t="s">
        <x:v>2763</x:v>
      </x:c>
      <x:c r="C436" s="52" t="s">
        <x:v>5</x:v>
      </x:c>
      <x:c r="D436" s="53" t="s">
        <x:v>6</x:v>
      </x:c>
      <x:c r="E436" s="52" t="s">
        <x:v>7</x:v>
      </x:c>
    </x:row>
    <x:row r="437" spans="1:8">
      <x:c r="B437" s="0" t="s">
        <x:v>2763</x:v>
      </x:c>
      <x:c r="C437" s="52" t="s">
        <x:v>8</x:v>
      </x:c>
      <x:c r="D437" s="53" t="s">
        <x:v>71</x:v>
      </x:c>
      <x:c r="E437" s="52" t="s">
        <x:v>179</x:v>
      </x:c>
    </x:row>
    <x:row r="438" spans="1:8">
      <x:c r="B438" s="0" t="s">
        <x:v>2763</x:v>
      </x:c>
      <x:c r="C438" s="52" t="s">
        <x:v>11</x:v>
      </x:c>
      <x:c r="D438" s="53" t="s">
        <x:v>6</x:v>
      </x:c>
      <x:c r="E438" s="52" t="s">
        <x:v>46</x:v>
      </x:c>
    </x:row>
    <x:row r="439" spans="1:8">
      <x:c r="B439" s="0" t="s">
        <x:v>2763</x:v>
      </x:c>
      <x:c r="C439" s="52" t="s">
        <x:v>47</x:v>
      </x:c>
      <x:c r="D439" s="53" t="s">
        <x:v>6</x:v>
      </x:c>
      <x:c r="E439" s="52" t="s">
        <x:v>48</x:v>
      </x:c>
    </x:row>
    <x:row r="440" spans="1:8">
      <x:c r="B440" s="0" t="s">
        <x:v>2763</x:v>
      </x:c>
      <x:c r="C440" s="52" t="s">
        <x:v>49</x:v>
      </x:c>
      <x:c r="D440" s="53" t="s">
        <x:v>93</x:v>
      </x:c>
      <x:c r="E440" s="52" t="s">
        <x:v>94</x:v>
      </x:c>
    </x:row>
    <x:row r="442" spans="1:8" customFormat="1" ht="45" customHeight="1">
      <x:c r="A442" s="54" t="s">
        <x:v>2991</x:v>
      </x:c>
      <x:c r="B442" s="55" t="s">
        <x:v>2765</x:v>
      </x:c>
      <x:c r="C442" s="54" t="s">
        <x:v>98</x:v>
      </x:c>
      <x:c r="D442" s="54" t="s">
        <x:v>15</x:v>
      </x:c>
      <x:c r="E442" s="56" t="s">
        <x:v>2855</x:v>
      </x:c>
      <x:c r="F442" s="56" t="s">
        <x:v>2855</x:v>
      </x:c>
      <x:c r="G442" s="57">
        <x:f>SUM(G443:G498)</x:f>
      </x:c>
      <x:c r="H442" s="0" t="s"/>
    </x:row>
    <x:row r="443" spans="1:8">
      <x:c r="A443" s="58" t="s">
        <x:v>2770</x:v>
      </x:c>
      <x:c r="B443" s="58" t="s"/>
      <x:c r="C443" s="59" t="n">
        <x:v>0.23</x:v>
      </x:c>
      <x:c r="D443" s="59" t="s"/>
      <x:c r="E443" s="59" t="s"/>
      <x:c r="F443" s="59" t="s"/>
      <x:c r="G443" s="59">
        <x:f>PRODUCT(C443:F443)</x:f>
      </x:c>
      <x:c r="H443" s="0" t="s"/>
    </x:row>
    <x:row r="444" spans="1:8">
      <x:c r="A444" s="58" t="s"/>
      <x:c r="B444" s="58" t="s"/>
      <x:c r="C444" s="59" t="n">
        <x:v>8.95</x:v>
      </x:c>
      <x:c r="D444" s="59" t="s"/>
      <x:c r="E444" s="59" t="s"/>
      <x:c r="F444" s="59" t="s"/>
      <x:c r="G444" s="59">
        <x:f>PRODUCT(C444:F444)</x:f>
      </x:c>
      <x:c r="H444" s="0" t="s"/>
    </x:row>
    <x:row r="445" spans="1:8">
      <x:c r="A445" s="58" t="s"/>
      <x:c r="B445" s="58" t="s"/>
      <x:c r="C445" s="59" t="n">
        <x:v>6.45</x:v>
      </x:c>
      <x:c r="D445" s="59" t="s"/>
      <x:c r="E445" s="59" t="s"/>
      <x:c r="F445" s="59" t="s"/>
      <x:c r="G445" s="59">
        <x:f>PRODUCT(C445:F445)</x:f>
      </x:c>
      <x:c r="H445" s="0" t="s"/>
    </x:row>
    <x:row r="446" spans="1:8">
      <x:c r="A446" s="58" t="s"/>
      <x:c r="B446" s="58" t="s"/>
      <x:c r="C446" s="59" t="n">
        <x:v>8.95</x:v>
      </x:c>
      <x:c r="D446" s="59" t="s"/>
      <x:c r="E446" s="59" t="s"/>
      <x:c r="F446" s="59" t="s"/>
      <x:c r="G446" s="59">
        <x:f>PRODUCT(C446:F446)</x:f>
      </x:c>
      <x:c r="H446" s="0" t="s"/>
    </x:row>
    <x:row r="447" spans="1:8">
      <x:c r="A447" s="58" t="s"/>
      <x:c r="B447" s="58" t="s"/>
      <x:c r="C447" s="59" t="n">
        <x:v>3.41</x:v>
      </x:c>
      <x:c r="D447" s="59" t="s"/>
      <x:c r="E447" s="59" t="s"/>
      <x:c r="F447" s="59" t="s"/>
      <x:c r="G447" s="59">
        <x:f>PRODUCT(C447:F447)</x:f>
      </x:c>
      <x:c r="H447" s="0" t="s"/>
    </x:row>
    <x:row r="448" spans="1:8">
      <x:c r="A448" s="58" t="s"/>
      <x:c r="B448" s="58" t="s"/>
      <x:c r="C448" s="59" t="n">
        <x:v>12.17</x:v>
      </x:c>
      <x:c r="D448" s="59" t="s"/>
      <x:c r="E448" s="59" t="s"/>
      <x:c r="F448" s="59" t="s"/>
      <x:c r="G448" s="59">
        <x:f>PRODUCT(C448:F448)</x:f>
      </x:c>
      <x:c r="H448" s="0" t="s"/>
    </x:row>
    <x:row r="449" spans="1:8">
      <x:c r="A449" s="58" t="s"/>
      <x:c r="B449" s="58" t="s"/>
      <x:c r="C449" s="59" t="n">
        <x:v>44.16</x:v>
      </x:c>
      <x:c r="D449" s="59" t="s"/>
      <x:c r="E449" s="59" t="s"/>
      <x:c r="F449" s="59" t="s"/>
      <x:c r="G449" s="59">
        <x:f>PRODUCT(C449:F449)</x:f>
      </x:c>
      <x:c r="H449" s="0" t="s"/>
    </x:row>
    <x:row r="450" spans="1:8">
      <x:c r="A450" s="58" t="s"/>
      <x:c r="B450" s="58" t="s"/>
      <x:c r="C450" s="59" t="n">
        <x:v>9.94</x:v>
      </x:c>
      <x:c r="D450" s="59" t="s"/>
      <x:c r="E450" s="59" t="s"/>
      <x:c r="F450" s="59" t="s"/>
      <x:c r="G450" s="59">
        <x:f>PRODUCT(C450:F450)</x:f>
      </x:c>
      <x:c r="H450" s="0" t="s"/>
    </x:row>
    <x:row r="451" spans="1:8">
      <x:c r="A451" s="58" t="s"/>
      <x:c r="B451" s="58" t="s"/>
      <x:c r="C451" s="59" t="n">
        <x:v>3.16</x:v>
      </x:c>
      <x:c r="D451" s="59" t="s"/>
      <x:c r="E451" s="59" t="s"/>
      <x:c r="F451" s="59" t="s"/>
      <x:c r="G451" s="59">
        <x:f>PRODUCT(C451:F451)</x:f>
      </x:c>
      <x:c r="H451" s="0" t="s"/>
    </x:row>
    <x:row r="452" spans="1:8">
      <x:c r="A452" s="58" t="s"/>
      <x:c r="B452" s="58" t="s"/>
      <x:c r="C452" s="59" t="n">
        <x:v>1.21</x:v>
      </x:c>
      <x:c r="D452" s="59" t="s"/>
      <x:c r="E452" s="59" t="s"/>
      <x:c r="F452" s="59" t="s"/>
      <x:c r="G452" s="59">
        <x:f>PRODUCT(C452:F452)</x:f>
      </x:c>
      <x:c r="H452" s="0" t="s"/>
    </x:row>
    <x:row r="453" spans="1:8">
      <x:c r="A453" s="58" t="s"/>
      <x:c r="B453" s="58" t="s"/>
      <x:c r="C453" s="59" t="n">
        <x:v>3.41</x:v>
      </x:c>
      <x:c r="D453" s="59" t="s"/>
      <x:c r="E453" s="59" t="s"/>
      <x:c r="F453" s="59" t="s"/>
      <x:c r="G453" s="59">
        <x:f>PRODUCT(C453:F453)</x:f>
      </x:c>
      <x:c r="H453" s="0" t="s"/>
    </x:row>
    <x:row r="454" spans="1:8">
      <x:c r="A454" s="58" t="s"/>
      <x:c r="B454" s="58" t="s"/>
      <x:c r="C454" s="59" t="n">
        <x:v>0.93</x:v>
      </x:c>
      <x:c r="D454" s="59" t="s"/>
      <x:c r="E454" s="59" t="s"/>
      <x:c r="F454" s="59" t="s"/>
      <x:c r="G454" s="59">
        <x:f>PRODUCT(C454:F454)</x:f>
      </x:c>
      <x:c r="H454" s="0" t="s"/>
    </x:row>
    <x:row r="455" spans="1:8">
      <x:c r="A455" s="58" t="s"/>
      <x:c r="B455" s="58" t="s"/>
      <x:c r="C455" s="59" t="n">
        <x:v>0.48</x:v>
      </x:c>
      <x:c r="D455" s="59" t="s"/>
      <x:c r="E455" s="59" t="s"/>
      <x:c r="F455" s="59" t="s"/>
      <x:c r="G455" s="59">
        <x:f>PRODUCT(C455:F455)</x:f>
      </x:c>
      <x:c r="H455" s="0" t="s"/>
    </x:row>
    <x:row r="456" spans="1:8">
      <x:c r="A456" s="58" t="s"/>
      <x:c r="B456" s="58" t="s"/>
      <x:c r="C456" s="59" t="n">
        <x:v>7.36</x:v>
      </x:c>
      <x:c r="D456" s="59" t="s"/>
      <x:c r="E456" s="59" t="s"/>
      <x:c r="F456" s="59" t="s"/>
      <x:c r="G456" s="59">
        <x:f>PRODUCT(C456:F456)</x:f>
      </x:c>
      <x:c r="H456" s="0" t="s"/>
    </x:row>
    <x:row r="457" spans="1:8">
      <x:c r="A457" s="58" t="s"/>
      <x:c r="B457" s="58" t="s"/>
      <x:c r="C457" s="59" t="n">
        <x:v>3.04</x:v>
      </x:c>
      <x:c r="D457" s="59" t="s"/>
      <x:c r="E457" s="59" t="s"/>
      <x:c r="F457" s="59" t="s"/>
      <x:c r="G457" s="59">
        <x:f>PRODUCT(C457:F457)</x:f>
      </x:c>
      <x:c r="H457" s="0" t="s"/>
    </x:row>
    <x:row r="458" spans="1:8">
      <x:c r="A458" s="58" t="s"/>
      <x:c r="B458" s="58" t="s"/>
      <x:c r="C458" s="59" t="n">
        <x:v>1.29</x:v>
      </x:c>
      <x:c r="D458" s="59" t="s"/>
      <x:c r="E458" s="59" t="s"/>
      <x:c r="F458" s="59" t="s"/>
      <x:c r="G458" s="59">
        <x:f>PRODUCT(C458:F458)</x:f>
      </x:c>
      <x:c r="H458" s="0" t="s"/>
    </x:row>
    <x:row r="459" spans="1:8">
      <x:c r="A459" s="58" t="s"/>
      <x:c r="B459" s="58" t="s"/>
      <x:c r="C459" s="59" t="n">
        <x:v>1.51</x:v>
      </x:c>
      <x:c r="D459" s="59" t="s"/>
      <x:c r="E459" s="59" t="s"/>
      <x:c r="F459" s="59" t="s"/>
      <x:c r="G459" s="59">
        <x:f>PRODUCT(C459:F459)</x:f>
      </x:c>
      <x:c r="H459" s="0" t="s"/>
    </x:row>
    <x:row r="460" spans="1:8">
      <x:c r="A460" s="58" t="s"/>
      <x:c r="B460" s="58" t="s"/>
      <x:c r="C460" s="59" t="n">
        <x:v>1.29</x:v>
      </x:c>
      <x:c r="D460" s="59" t="s"/>
      <x:c r="E460" s="59" t="s"/>
      <x:c r="F460" s="59" t="s"/>
      <x:c r="G460" s="59">
        <x:f>PRODUCT(C460:F460)</x:f>
      </x:c>
      <x:c r="H460" s="0" t="s"/>
    </x:row>
    <x:row r="461" spans="1:8">
      <x:c r="A461" s="58" t="s"/>
      <x:c r="B461" s="58" t="s"/>
      <x:c r="C461" s="59" t="n">
        <x:v>4.8</x:v>
      </x:c>
      <x:c r="D461" s="59" t="s"/>
      <x:c r="E461" s="59" t="s"/>
      <x:c r="F461" s="59" t="s"/>
      <x:c r="G461" s="59">
        <x:f>PRODUCT(C461:F461)</x:f>
      </x:c>
      <x:c r="H461" s="0" t="s"/>
    </x:row>
    <x:row r="462" spans="1:8">
      <x:c r="A462" s="58" t="s"/>
      <x:c r="B462" s="58" t="s"/>
      <x:c r="C462" s="59" t="n">
        <x:v>0.35</x:v>
      </x:c>
      <x:c r="D462" s="59" t="s"/>
      <x:c r="E462" s="59" t="s"/>
      <x:c r="F462" s="59" t="s"/>
      <x:c r="G462" s="59">
        <x:f>PRODUCT(C462:F462)</x:f>
      </x:c>
      <x:c r="H462" s="0" t="s"/>
    </x:row>
    <x:row r="463" spans="1:8">
      <x:c r="A463" s="58" t="s"/>
      <x:c r="B463" s="58" t="s"/>
      <x:c r="C463" s="59" t="n">
        <x:v>0.79</x:v>
      </x:c>
      <x:c r="D463" s="59" t="s"/>
      <x:c r="E463" s="59" t="s"/>
      <x:c r="F463" s="59" t="s"/>
      <x:c r="G463" s="59">
        <x:f>PRODUCT(C463:F463)</x:f>
      </x:c>
      <x:c r="H463" s="0" t="s"/>
    </x:row>
    <x:row r="464" spans="1:8">
      <x:c r="A464" s="58" t="s"/>
      <x:c r="B464" s="58" t="s"/>
      <x:c r="C464" s="59" t="n">
        <x:v>8.98</x:v>
      </x:c>
      <x:c r="D464" s="59" t="s"/>
      <x:c r="E464" s="59" t="s"/>
      <x:c r="F464" s="59" t="s"/>
      <x:c r="G464" s="59">
        <x:f>PRODUCT(C464:F464)</x:f>
      </x:c>
      <x:c r="H464" s="0" t="s"/>
    </x:row>
    <x:row r="465" spans="1:8">
      <x:c r="A465" s="58" t="s"/>
      <x:c r="B465" s="58" t="s"/>
      <x:c r="C465" s="59" t="n">
        <x:v>4.97</x:v>
      </x:c>
      <x:c r="D465" s="59" t="s"/>
      <x:c r="E465" s="59" t="s"/>
      <x:c r="F465" s="59" t="s"/>
      <x:c r="G465" s="59">
        <x:f>PRODUCT(C465:F465)</x:f>
      </x:c>
      <x:c r="H465" s="0" t="s"/>
    </x:row>
    <x:row r="466" spans="1:8">
      <x:c r="A466" s="58" t="s"/>
      <x:c r="B466" s="58" t="s"/>
      <x:c r="C466" s="59" t="n">
        <x:v>8.72</x:v>
      </x:c>
      <x:c r="D466" s="59" t="s"/>
      <x:c r="E466" s="59" t="s"/>
      <x:c r="F466" s="59" t="s"/>
      <x:c r="G466" s="59">
        <x:f>PRODUCT(C466:F466)</x:f>
      </x:c>
      <x:c r="H466" s="0" t="s"/>
    </x:row>
    <x:row r="467" spans="1:8">
      <x:c r="A467" s="58" t="s"/>
      <x:c r="B467" s="58" t="s"/>
      <x:c r="C467" s="59" t="n">
        <x:v>8.6</x:v>
      </x:c>
      <x:c r="D467" s="59" t="s"/>
      <x:c r="E467" s="59" t="s"/>
      <x:c r="F467" s="59" t="s"/>
      <x:c r="G467" s="59">
        <x:f>PRODUCT(C467:F467)</x:f>
      </x:c>
      <x:c r="H467" s="0" t="s"/>
    </x:row>
    <x:row r="468" spans="1:8">
      <x:c r="A468" s="58" t="s"/>
      <x:c r="B468" s="58" t="s"/>
      <x:c r="C468" s="59" t="n">
        <x:v>10.48</x:v>
      </x:c>
      <x:c r="D468" s="59" t="s"/>
      <x:c r="E468" s="59" t="s"/>
      <x:c r="F468" s="59" t="s"/>
      <x:c r="G468" s="59">
        <x:f>PRODUCT(C468:F468)</x:f>
      </x:c>
      <x:c r="H468" s="0" t="s"/>
    </x:row>
    <x:row r="469" spans="1:8">
      <x:c r="A469" s="58" t="s"/>
      <x:c r="B469" s="58" t="s"/>
      <x:c r="C469" s="59" t="n">
        <x:v>8.6</x:v>
      </x:c>
      <x:c r="D469" s="59" t="s"/>
      <x:c r="E469" s="59" t="s"/>
      <x:c r="F469" s="59" t="s"/>
      <x:c r="G469" s="59">
        <x:f>PRODUCT(C469:F469)</x:f>
      </x:c>
      <x:c r="H469" s="0" t="s"/>
    </x:row>
    <x:row r="470" spans="1:8">
      <x:c r="A470" s="58" t="s"/>
      <x:c r="B470" s="58" t="s"/>
      <x:c r="C470" s="59" t="n">
        <x:v>8.6</x:v>
      </x:c>
      <x:c r="D470" s="59" t="s"/>
      <x:c r="E470" s="59" t="s"/>
      <x:c r="F470" s="59" t="s"/>
      <x:c r="G470" s="59">
        <x:f>PRODUCT(C470:F470)</x:f>
      </x:c>
      <x:c r="H470" s="0" t="s"/>
    </x:row>
    <x:row r="471" spans="1:8">
      <x:c r="A471" s="58" t="s"/>
      <x:c r="B471" s="58" t="s"/>
      <x:c r="C471" s="59" t="n">
        <x:v>9.79</x:v>
      </x:c>
      <x:c r="D471" s="59" t="s"/>
      <x:c r="E471" s="59" t="s"/>
      <x:c r="F471" s="59" t="s"/>
      <x:c r="G471" s="59">
        <x:f>PRODUCT(C471:F471)</x:f>
      </x:c>
      <x:c r="H471" s="0" t="s"/>
    </x:row>
    <x:row r="472" spans="1:8">
      <x:c r="A472" s="58" t="s"/>
      <x:c r="B472" s="58" t="s"/>
      <x:c r="C472" s="59" t="n">
        <x:v>8.6</x:v>
      </x:c>
      <x:c r="D472" s="59" t="s"/>
      <x:c r="E472" s="59" t="s"/>
      <x:c r="F472" s="59" t="s"/>
      <x:c r="G472" s="59">
        <x:f>PRODUCT(C472:F472)</x:f>
      </x:c>
      <x:c r="H472" s="0" t="s"/>
    </x:row>
    <x:row r="473" spans="1:8">
      <x:c r="A473" s="58" t="s"/>
      <x:c r="B473" s="58" t="s"/>
      <x:c r="C473" s="59" t="n">
        <x:v>9.8</x:v>
      </x:c>
      <x:c r="D473" s="59" t="s"/>
      <x:c r="E473" s="59" t="s"/>
      <x:c r="F473" s="59" t="s"/>
      <x:c r="G473" s="59">
        <x:f>PRODUCT(C473:F473)</x:f>
      </x:c>
      <x:c r="H473" s="0" t="s"/>
    </x:row>
    <x:row r="474" spans="1:8">
      <x:c r="A474" s="58" t="s"/>
      <x:c r="B474" s="58" t="s"/>
      <x:c r="C474" s="59" t="n">
        <x:v>5.2</x:v>
      </x:c>
      <x:c r="D474" s="59" t="s"/>
      <x:c r="E474" s="59" t="s"/>
      <x:c r="F474" s="59" t="s"/>
      <x:c r="G474" s="59">
        <x:f>PRODUCT(C474:F474)</x:f>
      </x:c>
      <x:c r="H474" s="0" t="s"/>
    </x:row>
    <x:row r="475" spans="1:8">
      <x:c r="A475" s="58" t="s"/>
      <x:c r="B475" s="58" t="s"/>
      <x:c r="C475" s="59" t="n">
        <x:v>5.16</x:v>
      </x:c>
      <x:c r="D475" s="59" t="s"/>
      <x:c r="E475" s="59" t="s"/>
      <x:c r="F475" s="59" t="s"/>
      <x:c r="G475" s="59">
        <x:f>PRODUCT(C475:F475)</x:f>
      </x:c>
      <x:c r="H475" s="0" t="s"/>
    </x:row>
    <x:row r="476" spans="1:8">
      <x:c r="A476" s="58" t="s"/>
      <x:c r="B476" s="58" t="s"/>
      <x:c r="C476" s="59" t="n">
        <x:v>8.57</x:v>
      </x:c>
      <x:c r="D476" s="59" t="s"/>
      <x:c r="E476" s="59" t="s"/>
      <x:c r="F476" s="59" t="s"/>
      <x:c r="G476" s="59">
        <x:f>PRODUCT(C476:F476)</x:f>
      </x:c>
      <x:c r="H476" s="0" t="s"/>
    </x:row>
    <x:row r="477" spans="1:8">
      <x:c r="A477" s="58" t="s"/>
      <x:c r="B477" s="58" t="s"/>
      <x:c r="C477" s="59" t="n">
        <x:v>14.72</x:v>
      </x:c>
      <x:c r="D477" s="59" t="s"/>
      <x:c r="E477" s="59" t="s"/>
      <x:c r="F477" s="59" t="s"/>
      <x:c r="G477" s="59">
        <x:f>PRODUCT(C477:F477)</x:f>
      </x:c>
      <x:c r="H477" s="0" t="s"/>
    </x:row>
    <x:row r="478" spans="1:8">
      <x:c r="A478" s="58" t="s"/>
      <x:c r="B478" s="58" t="s"/>
      <x:c r="C478" s="59" t="n">
        <x:v>0.35</x:v>
      </x:c>
      <x:c r="D478" s="59" t="s"/>
      <x:c r="E478" s="59" t="s"/>
      <x:c r="F478" s="59" t="s"/>
      <x:c r="G478" s="59">
        <x:f>PRODUCT(C478:F478)</x:f>
      </x:c>
      <x:c r="H478" s="0" t="s"/>
    </x:row>
    <x:row r="479" spans="1:8">
      <x:c r="A479" s="58" t="s"/>
      <x:c r="B479" s="58" t="s"/>
      <x:c r="C479" s="59" t="n">
        <x:v>1.88</x:v>
      </x:c>
      <x:c r="D479" s="59" t="s"/>
      <x:c r="E479" s="59" t="s"/>
      <x:c r="F479" s="59" t="s"/>
      <x:c r="G479" s="59">
        <x:f>PRODUCT(C479:F479)</x:f>
      </x:c>
      <x:c r="H479" s="0" t="s"/>
    </x:row>
    <x:row r="480" spans="1:8">
      <x:c r="A480" s="58" t="s"/>
      <x:c r="B480" s="58" t="s"/>
      <x:c r="C480" s="59" t="n">
        <x:v>7.96</x:v>
      </x:c>
      <x:c r="D480" s="59" t="s"/>
      <x:c r="E480" s="59" t="s"/>
      <x:c r="F480" s="59" t="s"/>
      <x:c r="G480" s="59">
        <x:f>PRODUCT(C480:F480)</x:f>
      </x:c>
      <x:c r="H480" s="0" t="s"/>
    </x:row>
    <x:row r="481" spans="1:8">
      <x:c r="A481" s="58" t="s"/>
      <x:c r="B481" s="58" t="s"/>
      <x:c r="C481" s="59" t="n">
        <x:v>6.41</x:v>
      </x:c>
      <x:c r="D481" s="59" t="s"/>
      <x:c r="E481" s="59" t="s"/>
      <x:c r="F481" s="59" t="s"/>
      <x:c r="G481" s="59">
        <x:f>PRODUCT(C481:F481)</x:f>
      </x:c>
      <x:c r="H481" s="0" t="s"/>
    </x:row>
    <x:row r="482" spans="1:8">
      <x:c r="A482" s="58" t="s"/>
      <x:c r="B482" s="58" t="s"/>
      <x:c r="C482" s="59" t="n">
        <x:v>5.43</x:v>
      </x:c>
      <x:c r="D482" s="59" t="s"/>
      <x:c r="E482" s="59" t="s"/>
      <x:c r="F482" s="59" t="s"/>
      <x:c r="G482" s="59">
        <x:f>PRODUCT(C482:F482)</x:f>
      </x:c>
      <x:c r="H482" s="0" t="s"/>
    </x:row>
    <x:row r="483" spans="1:8">
      <x:c r="A483" s="58" t="s"/>
      <x:c r="B483" s="58" t="s"/>
      <x:c r="C483" s="59" t="n">
        <x:v>1.18</x:v>
      </x:c>
      <x:c r="D483" s="59" t="s"/>
      <x:c r="E483" s="59" t="s"/>
      <x:c r="F483" s="59" t="s"/>
      <x:c r="G483" s="59">
        <x:f>PRODUCT(C483:F483)</x:f>
      </x:c>
      <x:c r="H483" s="0" t="s"/>
    </x:row>
    <x:row r="484" spans="1:8">
      <x:c r="A484" s="58" t="s"/>
      <x:c r="B484" s="58" t="s"/>
      <x:c r="C484" s="59" t="n">
        <x:v>7.27</x:v>
      </x:c>
      <x:c r="D484" s="59" t="s"/>
      <x:c r="E484" s="59" t="s"/>
      <x:c r="F484" s="59" t="s"/>
      <x:c r="G484" s="59">
        <x:f>PRODUCT(C484:F484)</x:f>
      </x:c>
      <x:c r="H484" s="0" t="s"/>
    </x:row>
    <x:row r="485" spans="1:8">
      <x:c r="A485" s="58" t="s"/>
      <x:c r="B485" s="58" t="s"/>
      <x:c r="C485" s="59" t="n">
        <x:v>5.36</x:v>
      </x:c>
      <x:c r="D485" s="59" t="s"/>
      <x:c r="E485" s="59" t="s"/>
      <x:c r="F485" s="59" t="s"/>
      <x:c r="G485" s="59">
        <x:f>PRODUCT(C485:F485)</x:f>
      </x:c>
      <x:c r="H485" s="0" t="s"/>
    </x:row>
    <x:row r="486" spans="1:8">
      <x:c r="A486" s="58" t="s"/>
      <x:c r="B486" s="58" t="s"/>
      <x:c r="C486" s="59" t="n">
        <x:v>0.8</x:v>
      </x:c>
      <x:c r="D486" s="59" t="s"/>
      <x:c r="E486" s="59" t="s"/>
      <x:c r="F486" s="59" t="s"/>
      <x:c r="G486" s="59">
        <x:f>PRODUCT(C486:F486)</x:f>
      </x:c>
      <x:c r="H486" s="0" t="s"/>
    </x:row>
    <x:row r="487" spans="1:8">
      <x:c r="A487" s="58" t="s"/>
      <x:c r="B487" s="58" t="s"/>
      <x:c r="C487" s="59" t="n">
        <x:v>4.72</x:v>
      </x:c>
      <x:c r="D487" s="59" t="s"/>
      <x:c r="E487" s="59" t="s"/>
      <x:c r="F487" s="59" t="s"/>
      <x:c r="G487" s="59">
        <x:f>PRODUCT(C487:F487)</x:f>
      </x:c>
      <x:c r="H487" s="0" t="s"/>
    </x:row>
    <x:row r="488" spans="1:8">
      <x:c r="A488" s="58" t="s"/>
      <x:c r="B488" s="58" t="s"/>
      <x:c r="C488" s="59" t="n">
        <x:v>4.87</x:v>
      </x:c>
      <x:c r="D488" s="59" t="s"/>
      <x:c r="E488" s="59" t="s"/>
      <x:c r="F488" s="59" t="s"/>
      <x:c r="G488" s="59">
        <x:f>PRODUCT(C488:F488)</x:f>
      </x:c>
      <x:c r="H488" s="0" t="s"/>
    </x:row>
    <x:row r="489" spans="1:8">
      <x:c r="A489" s="58" t="s"/>
      <x:c r="B489" s="58" t="s"/>
      <x:c r="C489" s="59" t="n">
        <x:v>7.56</x:v>
      </x:c>
      <x:c r="D489" s="59" t="s"/>
      <x:c r="E489" s="59" t="s"/>
      <x:c r="F489" s="59" t="s"/>
      <x:c r="G489" s="59">
        <x:f>PRODUCT(C489:F489)</x:f>
      </x:c>
      <x:c r="H489" s="0" t="s"/>
    </x:row>
    <x:row r="490" spans="1:8">
      <x:c r="A490" s="58" t="s"/>
      <x:c r="B490" s="58" t="s"/>
      <x:c r="C490" s="59" t="n">
        <x:v>3.63</x:v>
      </x:c>
      <x:c r="D490" s="59" t="s"/>
      <x:c r="E490" s="59" t="s"/>
      <x:c r="F490" s="59" t="s"/>
      <x:c r="G490" s="59">
        <x:f>PRODUCT(C490:F490)</x:f>
      </x:c>
      <x:c r="H490" s="0" t="s"/>
    </x:row>
    <x:row r="491" spans="1:8">
      <x:c r="A491" s="58" t="s"/>
      <x:c r="B491" s="58" t="s"/>
      <x:c r="C491" s="59" t="n">
        <x:v>0.91</x:v>
      </x:c>
      <x:c r="D491" s="59" t="s"/>
      <x:c r="E491" s="59" t="s"/>
      <x:c r="F491" s="59" t="s"/>
      <x:c r="G491" s="59">
        <x:f>PRODUCT(C491:F491)</x:f>
      </x:c>
      <x:c r="H491" s="0" t="s"/>
    </x:row>
    <x:row r="492" spans="1:8">
      <x:c r="A492" s="58" t="s"/>
      <x:c r="B492" s="58" t="s"/>
      <x:c r="C492" s="59" t="n">
        <x:v>6.76</x:v>
      </x:c>
      <x:c r="D492" s="59" t="s"/>
      <x:c r="E492" s="59" t="s"/>
      <x:c r="F492" s="59" t="s"/>
      <x:c r="G492" s="59">
        <x:f>PRODUCT(C492:F492)</x:f>
      </x:c>
      <x:c r="H492" s="0" t="s"/>
    </x:row>
    <x:row r="493" spans="1:8">
      <x:c r="A493" s="58" t="s"/>
      <x:c r="B493" s="58" t="s"/>
      <x:c r="C493" s="59" t="n">
        <x:v>8.96</x:v>
      </x:c>
      <x:c r="D493" s="59" t="s"/>
      <x:c r="E493" s="59" t="s"/>
      <x:c r="F493" s="59" t="s"/>
      <x:c r="G493" s="59">
        <x:f>PRODUCT(C493:F493)</x:f>
      </x:c>
      <x:c r="H493" s="0" t="s"/>
    </x:row>
    <x:row r="494" spans="1:8">
      <x:c r="A494" s="58" t="s"/>
      <x:c r="B494" s="58" t="s"/>
      <x:c r="C494" s="59" t="n">
        <x:v>1.34</x:v>
      </x:c>
      <x:c r="D494" s="59" t="s"/>
      <x:c r="E494" s="59" t="s"/>
      <x:c r="F494" s="59" t="s"/>
      <x:c r="G494" s="59">
        <x:f>PRODUCT(C494:F494)</x:f>
      </x:c>
      <x:c r="H494" s="0" t="s"/>
    </x:row>
    <x:row r="495" spans="1:8">
      <x:c r="A495" s="58" t="s"/>
      <x:c r="B495" s="58" t="s"/>
      <x:c r="C495" s="59" t="n">
        <x:v>3.7</x:v>
      </x:c>
      <x:c r="D495" s="59" t="s"/>
      <x:c r="E495" s="59" t="s"/>
      <x:c r="F495" s="59" t="s"/>
      <x:c r="G495" s="59">
        <x:f>PRODUCT(C495:F495)</x:f>
      </x:c>
      <x:c r="H495" s="0" t="s"/>
    </x:row>
    <x:row r="496" spans="1:8">
      <x:c r="A496" s="58" t="s"/>
      <x:c r="B496" s="58" t="s"/>
      <x:c r="C496" s="59" t="n">
        <x:v>1.34</x:v>
      </x:c>
      <x:c r="D496" s="59" t="s"/>
      <x:c r="E496" s="59" t="s"/>
      <x:c r="F496" s="59" t="s"/>
      <x:c r="G496" s="59">
        <x:f>PRODUCT(C496:F496)</x:f>
      </x:c>
      <x:c r="H496" s="0" t="s"/>
    </x:row>
    <x:row r="497" spans="1:8">
      <x:c r="A497" s="58" t="s"/>
      <x:c r="B497" s="58" t="s"/>
      <x:c r="C497" s="59" t="n">
        <x:v>1.66</x:v>
      </x:c>
      <x:c r="D497" s="59" t="s"/>
      <x:c r="E497" s="59" t="s"/>
      <x:c r="F497" s="59" t="s"/>
      <x:c r="G497" s="59">
        <x:f>PRODUCT(C497:F497)</x:f>
      </x:c>
      <x:c r="H497" s="0" t="s"/>
    </x:row>
    <x:row r="498" spans="1:8">
      <x:c r="A498" s="58" t="s"/>
      <x:c r="B498" s="58" t="s"/>
      <x:c r="C498" s="59" t="n">
        <x:v>0.42</x:v>
      </x:c>
      <x:c r="D498" s="59" t="s"/>
      <x:c r="E498" s="59" t="s"/>
      <x:c r="F498" s="59" t="s"/>
      <x:c r="G498" s="59">
        <x:f>PRODUCT(C498:F498)</x:f>
      </x:c>
      <x:c r="H498" s="0" t="s"/>
    </x:row>
    <x:row r="500" spans="1:8" customFormat="1" ht="45" customHeight="1">
      <x:c r="A500" s="54" t="s">
        <x:v>2992</x:v>
      </x:c>
      <x:c r="B500" s="55" t="s">
        <x:v>2765</x:v>
      </x:c>
      <x:c r="C500" s="54" t="s">
        <x:v>100</x:v>
      </x:c>
      <x:c r="D500" s="54" t="s">
        <x:v>15</x:v>
      </x:c>
      <x:c r="E500" s="56" t="s">
        <x:v>2857</x:v>
      </x:c>
      <x:c r="F500" s="56" t="s">
        <x:v>2857</x:v>
      </x:c>
      <x:c r="G500" s="57">
        <x:f>SUM(G501:G502)</x:f>
      </x:c>
      <x:c r="H500" s="0" t="s"/>
    </x:row>
    <x:row r="501" spans="1:8">
      <x:c r="A501" s="60" t="s"/>
      <x:c r="B501" s="60" t="s">
        <x:v>2784</x:v>
      </x:c>
      <x:c r="C501" s="61" t="s">
        <x:v>2794</x:v>
      </x:c>
      <x:c r="D501" s="61" t="s"/>
      <x:c r="E501" s="61" t="s">
        <x:v>2801</x:v>
      </x:c>
      <x:c r="F501" s="61" t="s">
        <x:v>2858</x:v>
      </x:c>
      <x:c r="G501" s="62" t="s"/>
    </x:row>
    <x:row r="502" spans="1:8">
      <x:c r="A502" s="58" t="s">
        <x:v>2859</x:v>
      </x:c>
      <x:c r="B502" s="58" t="s"/>
      <x:c r="C502" s="59" t="n">
        <x:v>1</x:v>
      </x:c>
      <x:c r="D502" s="59" t="s"/>
      <x:c r="E502" s="59" t="n">
        <x:v>4.61</x:v>
      </x:c>
      <x:c r="F502" s="59" t="n">
        <x:v>3</x:v>
      </x:c>
      <x:c r="G502" s="59">
        <x:f>PRODUCT(C502:F502)</x:f>
      </x:c>
      <x:c r="H502" s="0" t="s"/>
    </x:row>
    <x:row r="504" spans="1:8" customFormat="1" ht="45" customHeight="1">
      <x:c r="A504" s="54" t="s">
        <x:v>2993</x:v>
      </x:c>
      <x:c r="B504" s="55" t="s">
        <x:v>2765</x:v>
      </x:c>
      <x:c r="C504" s="54" t="s">
        <x:v>96</x:v>
      </x:c>
      <x:c r="D504" s="54" t="s">
        <x:v>43</x:v>
      </x:c>
      <x:c r="E504" s="56" t="s">
        <x:v>2852</x:v>
      </x:c>
      <x:c r="F504" s="56" t="s">
        <x:v>2852</x:v>
      </x:c>
      <x:c r="G504" s="57">
        <x:f>SUM(G505:G505)</x:f>
      </x:c>
      <x:c r="H504" s="0" t="s"/>
    </x:row>
    <x:row r="505" spans="1:8">
      <x:c r="A505" s="58" t="s">
        <x:v>2853</x:v>
      </x:c>
      <x:c r="B505" s="58" t="s"/>
      <x:c r="C505" s="59" t="n">
        <x:v>27.56</x:v>
      </x:c>
      <x:c r="D505" s="59" t="s"/>
      <x:c r="E505" s="59" t="s"/>
      <x:c r="F505" s="59" t="s"/>
      <x:c r="G505" s="59">
        <x:f>PRODUCT(C505:F505)</x:f>
      </x:c>
      <x:c r="H505" s="0" t="s"/>
    </x:row>
    <x:row r="507" spans="1:8" customFormat="1" ht="45" customHeight="1">
      <x:c r="A507" s="54" t="s">
        <x:v>2994</x:v>
      </x:c>
      <x:c r="B507" s="55" t="s">
        <x:v>2765</x:v>
      </x:c>
      <x:c r="C507" s="54" t="s">
        <x:v>102</x:v>
      </x:c>
      <x:c r="D507" s="54" t="s">
        <x:v>43</x:v>
      </x:c>
      <x:c r="E507" s="56" t="s">
        <x:v>2861</x:v>
      </x:c>
      <x:c r="F507" s="56" t="s">
        <x:v>2861</x:v>
      </x:c>
      <x:c r="G507" s="57">
        <x:f>SUM(G508:G508)</x:f>
      </x:c>
      <x:c r="H507" s="0" t="s"/>
    </x:row>
    <x:row r="508" spans="1:8">
      <x:c r="A508" s="58" t="s">
        <x:v>2995</x:v>
      </x:c>
      <x:c r="B508" s="58" t="s"/>
      <x:c r="C508" s="59" t="n">
        <x:v>2</x:v>
      </x:c>
      <x:c r="D508" s="59" t="n">
        <x:v>2.1</x:v>
      </x:c>
      <x:c r="E508" s="59" t="s"/>
      <x:c r="F508" s="59" t="s"/>
      <x:c r="G508" s="59">
        <x:f>PRODUCT(C508:F508)</x:f>
      </x:c>
      <x:c r="H508" s="0" t="s"/>
    </x:row>
    <x:row r="510" spans="1:8" customFormat="1" ht="45" customHeight="1">
      <x:c r="A510" s="54" t="s">
        <x:v>2996</x:v>
      </x:c>
      <x:c r="B510" s="55" t="s">
        <x:v>2765</x:v>
      </x:c>
      <x:c r="C510" s="54" t="s">
        <x:v>104</x:v>
      </x:c>
      <x:c r="D510" s="54" t="s">
        <x:v>22</x:v>
      </x:c>
      <x:c r="E510" s="56" t="s">
        <x:v>2864</x:v>
      </x:c>
      <x:c r="F510" s="56" t="s">
        <x:v>2864</x:v>
      </x:c>
      <x:c r="G510" s="57">
        <x:f>SUM(G511:G511)</x:f>
      </x:c>
      <x:c r="H510" s="0" t="s"/>
    </x:row>
    <x:row r="511" spans="1:8">
      <x:c r="A511" s="58" t="s">
        <x:v>2865</x:v>
      </x:c>
      <x:c r="B511" s="58" t="s"/>
      <x:c r="C511" s="59" t="n">
        <x:v>8</x:v>
      </x:c>
      <x:c r="D511" s="59" t="s"/>
      <x:c r="E511" s="59" t="s"/>
      <x:c r="F511" s="59" t="s"/>
      <x:c r="G511" s="59">
        <x:f>PRODUCT(C511:F511)</x:f>
      </x:c>
      <x:c r="H511" s="0" t="s"/>
    </x:row>
    <x:row r="513" spans="1:8" customFormat="1" ht="45" customHeight="1">
      <x:c r="A513" s="54" t="s">
        <x:v>2997</x:v>
      </x:c>
      <x:c r="B513" s="55" t="s">
        <x:v>2765</x:v>
      </x:c>
      <x:c r="C513" s="54" t="s">
        <x:v>106</x:v>
      </x:c>
      <x:c r="D513" s="54" t="s">
        <x:v>15</x:v>
      </x:c>
      <x:c r="E513" s="56" t="s">
        <x:v>2867</x:v>
      </x:c>
      <x:c r="F513" s="56" t="s">
        <x:v>2867</x:v>
      </x:c>
      <x:c r="G513" s="57">
        <x:f>SUM(G514:G514)</x:f>
      </x:c>
      <x:c r="H513" s="0" t="s"/>
    </x:row>
    <x:row r="514" spans="1:8">
      <x:c r="A514" s="58" t="s">
        <x:v>2788</x:v>
      </x:c>
      <x:c r="B514" s="58" t="s"/>
      <x:c r="C514" s="59" t="n">
        <x:v>9.45</x:v>
      </x:c>
      <x:c r="D514" s="59" t="n">
        <x:v>3</x:v>
      </x:c>
      <x:c r="E514" s="59" t="s"/>
      <x:c r="F514" s="59" t="s"/>
      <x:c r="G514" s="59">
        <x:f>PRODUCT(C514:F514)</x:f>
      </x:c>
      <x:c r="H514" s="0" t="s"/>
    </x:row>
    <x:row r="516" spans="1:8">
      <x:c r="B516" s="0" t="s">
        <x:v>2763</x:v>
      </x:c>
      <x:c r="C516" s="52" t="s">
        <x:v>5</x:v>
      </x:c>
      <x:c r="D516" s="53" t="s">
        <x:v>6</x:v>
      </x:c>
      <x:c r="E516" s="52" t="s">
        <x:v>7</x:v>
      </x:c>
    </x:row>
    <x:row r="517" spans="1:8">
      <x:c r="B517" s="0" t="s">
        <x:v>2763</x:v>
      </x:c>
      <x:c r="C517" s="52" t="s">
        <x:v>8</x:v>
      </x:c>
      <x:c r="D517" s="53" t="s">
        <x:v>71</x:v>
      </x:c>
      <x:c r="E517" s="52" t="s">
        <x:v>179</x:v>
      </x:c>
    </x:row>
    <x:row r="518" spans="1:8">
      <x:c r="B518" s="0" t="s">
        <x:v>2763</x:v>
      </x:c>
      <x:c r="C518" s="52" t="s">
        <x:v>11</x:v>
      </x:c>
      <x:c r="D518" s="53" t="s">
        <x:v>6</x:v>
      </x:c>
      <x:c r="E518" s="52" t="s">
        <x:v>46</x:v>
      </x:c>
    </x:row>
    <x:row r="519" spans="1:8">
      <x:c r="B519" s="0" t="s">
        <x:v>2763</x:v>
      </x:c>
      <x:c r="C519" s="52" t="s">
        <x:v>47</x:v>
      </x:c>
      <x:c r="D519" s="53" t="s">
        <x:v>71</x:v>
      </x:c>
      <x:c r="E519" s="52" t="s">
        <x:v>199</x:v>
      </x:c>
    </x:row>
    <x:row r="520" spans="1:8">
      <x:c r="B520" s="0" t="s">
        <x:v>2763</x:v>
      </x:c>
      <x:c r="C520" s="52" t="s">
        <x:v>49</x:v>
      </x:c>
      <x:c r="D520" s="53" t="s">
        <x:v>6</x:v>
      </x:c>
      <x:c r="E520" s="52" t="s">
        <x:v>200</x:v>
      </x:c>
    </x:row>
    <x:row r="522" spans="1:8" customFormat="1" ht="45" customHeight="1">
      <x:c r="A522" s="54" t="s">
        <x:v>2998</x:v>
      </x:c>
      <x:c r="B522" s="55" t="s">
        <x:v>2765</x:v>
      </x:c>
      <x:c r="C522" s="54" t="s">
        <x:v>111</x:v>
      </x:c>
      <x:c r="D522" s="54" t="s">
        <x:v>15</x:v>
      </x:c>
      <x:c r="E522" s="56" t="s">
        <x:v>2869</x:v>
      </x:c>
      <x:c r="F522" s="56" t="s">
        <x:v>2869</x:v>
      </x:c>
      <x:c r="G522" s="57">
        <x:f>SUM(G523:G524)</x:f>
      </x:c>
      <x:c r="H522" s="0" t="s"/>
    </x:row>
    <x:row r="523" spans="1:8">
      <x:c r="A523" s="58" t="s">
        <x:v>2999</x:v>
      </x:c>
      <x:c r="B523" s="58" t="s"/>
      <x:c r="C523" s="59" t="n">
        <x:v>87.73</x:v>
      </x:c>
      <x:c r="D523" s="59" t="s"/>
      <x:c r="E523" s="59" t="s"/>
      <x:c r="F523" s="59" t="s"/>
      <x:c r="G523" s="59">
        <x:f>PRODUCT(C523:F523)</x:f>
      </x:c>
      <x:c r="H523" s="0" t="s"/>
    </x:row>
    <x:row r="524" spans="1:8">
      <x:c r="A524" s="58" t="s">
        <x:v>2871</x:v>
      </x:c>
      <x:c r="B524" s="58" t="s"/>
      <x:c r="C524" s="59" t="n">
        <x:v>5.6</x:v>
      </x:c>
      <x:c r="D524" s="59" t="s"/>
      <x:c r="E524" s="59" t="s"/>
      <x:c r="F524" s="59" t="s"/>
      <x:c r="G524" s="59">
        <x:f>PRODUCT(C524:F524)</x:f>
      </x:c>
      <x:c r="H524" s="0" t="s"/>
    </x:row>
    <x:row r="526" spans="1:8" customFormat="1" ht="45" customHeight="1">
      <x:c r="A526" s="54" t="s">
        <x:v>3000</x:v>
      </x:c>
      <x:c r="B526" s="55" t="s">
        <x:v>2765</x:v>
      </x:c>
      <x:c r="C526" s="54" t="s">
        <x:v>113</x:v>
      </x:c>
      <x:c r="D526" s="54" t="s">
        <x:v>15</x:v>
      </x:c>
      <x:c r="E526" s="56" t="s">
        <x:v>2873</x:v>
      </x:c>
      <x:c r="F526" s="56" t="s">
        <x:v>2873</x:v>
      </x:c>
      <x:c r="G526" s="57">
        <x:f>SUM(G527:G527)</x:f>
      </x:c>
      <x:c r="H526" s="0" t="s"/>
    </x:row>
    <x:row r="527" spans="1:8">
      <x:c r="A527" s="58" t="s">
        <x:v>2874</x:v>
      </x:c>
      <x:c r="B527" s="58" t="s"/>
      <x:c r="C527" s="59" t="n">
        <x:v>29.71</x:v>
      </x:c>
      <x:c r="D527" s="59" t="s"/>
      <x:c r="E527" s="59" t="s"/>
      <x:c r="F527" s="59" t="s"/>
      <x:c r="G527" s="59">
        <x:f>PRODUCT(C527:F527)</x:f>
      </x:c>
      <x:c r="H527" s="0" t="s"/>
    </x:row>
    <x:row r="529" spans="1:8" customFormat="1" ht="45" customHeight="1">
      <x:c r="A529" s="54" t="s">
        <x:v>3001</x:v>
      </x:c>
      <x:c r="B529" s="55" t="s">
        <x:v>2765</x:v>
      </x:c>
      <x:c r="C529" s="54" t="s">
        <x:v>115</x:v>
      </x:c>
      <x:c r="D529" s="54" t="s">
        <x:v>15</x:v>
      </x:c>
      <x:c r="E529" s="56" t="s">
        <x:v>2876</x:v>
      </x:c>
      <x:c r="F529" s="56" t="s">
        <x:v>2876</x:v>
      </x:c>
      <x:c r="G529" s="57">
        <x:f>SUM(G530:G531)</x:f>
      </x:c>
      <x:c r="H529" s="0" t="s"/>
    </x:row>
    <x:row r="530" spans="1:8">
      <x:c r="A530" s="58" t="s">
        <x:v>2877</x:v>
      </x:c>
      <x:c r="B530" s="58" t="s"/>
      <x:c r="C530" s="59" t="n">
        <x:v>5.6</x:v>
      </x:c>
      <x:c r="D530" s="59" t="s"/>
      <x:c r="E530" s="59" t="s"/>
      <x:c r="F530" s="59" t="s"/>
      <x:c r="G530" s="59">
        <x:f>PRODUCT(C530:F530)</x:f>
      </x:c>
      <x:c r="H530" s="0" t="s"/>
    </x:row>
    <x:row r="531" spans="1:8">
      <x:c r="A531" s="58" t="s">
        <x:v>3002</x:v>
      </x:c>
      <x:c r="B531" s="58" t="s"/>
      <x:c r="C531" s="59" t="n">
        <x:v>10.38</x:v>
      </x:c>
      <x:c r="D531" s="59" t="n">
        <x:v>0.3</x:v>
      </x:c>
      <x:c r="E531" s="59" t="s"/>
      <x:c r="F531" s="59" t="s"/>
      <x:c r="G531" s="59">
        <x:f>PRODUCT(C531:F531)</x:f>
      </x:c>
      <x:c r="H531" s="0" t="s"/>
    </x:row>
    <x:row r="533" spans="1:8" customFormat="1" ht="45" customHeight="1">
      <x:c r="A533" s="54" t="s">
        <x:v>3003</x:v>
      </x:c>
      <x:c r="B533" s="55" t="s">
        <x:v>2765</x:v>
      </x:c>
      <x:c r="C533" s="54" t="s">
        <x:v>117</x:v>
      </x:c>
      <x:c r="D533" s="54" t="s">
        <x:v>15</x:v>
      </x:c>
      <x:c r="E533" s="56" t="s">
        <x:v>2880</x:v>
      </x:c>
      <x:c r="F533" s="56" t="s">
        <x:v>2880</x:v>
      </x:c>
      <x:c r="G533" s="57">
        <x:f>SUM(G534:G535)</x:f>
      </x:c>
      <x:c r="H533" s="0" t="s"/>
    </x:row>
    <x:row r="534" spans="1:8">
      <x:c r="A534" s="58" t="s">
        <x:v>2877</x:v>
      </x:c>
      <x:c r="B534" s="58" t="s"/>
      <x:c r="C534" s="59" t="n">
        <x:v>87.73</x:v>
      </x:c>
      <x:c r="D534" s="59" t="s"/>
      <x:c r="E534" s="59" t="s"/>
      <x:c r="F534" s="59" t="s"/>
      <x:c r="G534" s="59">
        <x:f>PRODUCT(C534:F534)</x:f>
      </x:c>
      <x:c r="H534" s="0" t="s"/>
    </x:row>
    <x:row r="535" spans="1:8">
      <x:c r="A535" s="58" t="s">
        <x:v>2881</x:v>
      </x:c>
      <x:c r="B535" s="58" t="s"/>
      <x:c r="C535" s="59" t="n">
        <x:v>77</x:v>
      </x:c>
      <x:c r="D535" s="59" t="n">
        <x:v>0.2</x:v>
      </x:c>
      <x:c r="E535" s="59" t="s"/>
      <x:c r="F535" s="59" t="s"/>
      <x:c r="G535" s="59">
        <x:f>PRODUCT(C535:F535)</x:f>
      </x:c>
      <x:c r="H535" s="0" t="s"/>
    </x:row>
    <x:row r="537" spans="1:8" customFormat="1" ht="45" customHeight="1">
      <x:c r="A537" s="54" t="s">
        <x:v>3004</x:v>
      </x:c>
      <x:c r="B537" s="55" t="s">
        <x:v>2765</x:v>
      </x:c>
      <x:c r="C537" s="54" t="s">
        <x:v>119</x:v>
      </x:c>
      <x:c r="D537" s="54" t="s">
        <x:v>15</x:v>
      </x:c>
      <x:c r="E537" s="56" t="s">
        <x:v>2883</x:v>
      </x:c>
      <x:c r="F537" s="56" t="s">
        <x:v>2883</x:v>
      </x:c>
      <x:c r="G537" s="57" t="n">
        <x:v>0</x:v>
      </x:c>
      <x:c r="H537" s="0" t="s"/>
    </x:row>
    <x:row r="539" spans="1:8" customFormat="1" ht="45" customHeight="1">
      <x:c r="A539" s="54" t="s">
        <x:v>3005</x:v>
      </x:c>
      <x:c r="B539" s="55" t="s">
        <x:v>2765</x:v>
      </x:c>
      <x:c r="C539" s="54" t="s">
        <x:v>121</x:v>
      </x:c>
      <x:c r="D539" s="54" t="s">
        <x:v>15</x:v>
      </x:c>
      <x:c r="E539" s="56" t="s">
        <x:v>2887</x:v>
      </x:c>
      <x:c r="F539" s="56" t="s">
        <x:v>2887</x:v>
      </x:c>
      <x:c r="G539" s="57">
        <x:f>SUM(G540:G541)</x:f>
      </x:c>
      <x:c r="H539" s="0" t="s"/>
    </x:row>
    <x:row r="540" spans="1:8">
      <x:c r="A540" s="58" t="s">
        <x:v>2877</x:v>
      </x:c>
      <x:c r="B540" s="58" t="s"/>
      <x:c r="C540" s="59" t="n">
        <x:v>5.6</x:v>
      </x:c>
      <x:c r="D540" s="59" t="s"/>
      <x:c r="E540" s="59" t="s"/>
      <x:c r="F540" s="59" t="s"/>
      <x:c r="G540" s="59">
        <x:f>PRODUCT(C540:F540)</x:f>
      </x:c>
      <x:c r="H540" s="0" t="s"/>
    </x:row>
    <x:row r="541" spans="1:8">
      <x:c r="A541" s="58" t="s">
        <x:v>2881</x:v>
      </x:c>
      <x:c r="B541" s="58" t="s"/>
      <x:c r="C541" s="59" t="n">
        <x:v>10.38</x:v>
      </x:c>
      <x:c r="D541" s="59" t="n">
        <x:v>0.2</x:v>
      </x:c>
      <x:c r="E541" s="59" t="s"/>
      <x:c r="F541" s="59" t="s"/>
      <x:c r="G541" s="59">
        <x:f>PRODUCT(C541:F541)</x:f>
      </x:c>
      <x:c r="H541" s="0" t="s"/>
    </x:row>
    <x:row r="543" spans="1:8" customFormat="1" ht="45" customHeight="1">
      <x:c r="A543" s="54" t="s">
        <x:v>3006</x:v>
      </x:c>
      <x:c r="B543" s="55" t="s">
        <x:v>2765</x:v>
      </x:c>
      <x:c r="C543" s="54" t="s">
        <x:v>123</x:v>
      </x:c>
      <x:c r="D543" s="54" t="s">
        <x:v>43</x:v>
      </x:c>
      <x:c r="E543" s="56" t="s">
        <x:v>2889</x:v>
      </x:c>
      <x:c r="F543" s="56" t="s">
        <x:v>2889</x:v>
      </x:c>
      <x:c r="G543" s="57">
        <x:f>SUM(G544:G544)</x:f>
      </x:c>
      <x:c r="H543" s="0" t="s"/>
    </x:row>
    <x:row r="544" spans="1:8">
      <x:c r="A544" s="58" t="s">
        <x:v>2853</x:v>
      </x:c>
      <x:c r="B544" s="58" t="s"/>
      <x:c r="C544" s="59" t="n">
        <x:v>3.35</x:v>
      </x:c>
      <x:c r="D544" s="59" t="s"/>
      <x:c r="E544" s="59" t="s"/>
      <x:c r="F544" s="59" t="s"/>
      <x:c r="G544" s="59">
        <x:f>PRODUCT(C544:F544)</x:f>
      </x:c>
      <x:c r="H544" s="0" t="s"/>
    </x:row>
    <x:row r="546" spans="1:8" customFormat="1" ht="45" customHeight="1">
      <x:c r="A546" s="54" t="s">
        <x:v>3007</x:v>
      </x:c>
      <x:c r="B546" s="55" t="s">
        <x:v>2765</x:v>
      </x:c>
      <x:c r="C546" s="54" t="s">
        <x:v>125</x:v>
      </x:c>
      <x:c r="D546" s="54" t="s">
        <x:v>43</x:v>
      </x:c>
      <x:c r="E546" s="56" t="s">
        <x:v>2892</x:v>
      </x:c>
      <x:c r="F546" s="56" t="s">
        <x:v>2892</x:v>
      </x:c>
      <x:c r="G546" s="57">
        <x:f>SUM(G547:G547)</x:f>
      </x:c>
      <x:c r="H546" s="0" t="s"/>
    </x:row>
    <x:row r="547" spans="1:8">
      <x:c r="A547" s="58" t="s">
        <x:v>2853</x:v>
      </x:c>
      <x:c r="B547" s="58" t="s"/>
      <x:c r="C547" s="59" t="n">
        <x:v>10.38</x:v>
      </x:c>
      <x:c r="D547" s="59" t="s"/>
      <x:c r="E547" s="59" t="s"/>
      <x:c r="F547" s="59" t="s"/>
      <x:c r="G547" s="59">
        <x:f>PRODUCT(C547:F547)</x:f>
      </x:c>
      <x:c r="H547" s="0" t="s"/>
    </x:row>
    <x:row r="549" spans="1:8" customFormat="1" ht="45" customHeight="1">
      <x:c r="A549" s="54" t="s">
        <x:v>3008</x:v>
      </x:c>
      <x:c r="B549" s="55" t="s">
        <x:v>2765</x:v>
      </x:c>
      <x:c r="C549" s="54" t="s">
        <x:v>127</x:v>
      </x:c>
      <x:c r="D549" s="54" t="s">
        <x:v>43</x:v>
      </x:c>
      <x:c r="E549" s="56" t="s">
        <x:v>128</x:v>
      </x:c>
      <x:c r="F549" s="56" t="s">
        <x:v>128</x:v>
      </x:c>
      <x:c r="G549" s="57">
        <x:f>SUM(G550:G550)</x:f>
      </x:c>
      <x:c r="H549" s="0" t="s"/>
    </x:row>
    <x:row r="550" spans="1:8">
      <x:c r="A550" s="58" t="s">
        <x:v>2894</x:v>
      </x:c>
      <x:c r="B550" s="58" t="s"/>
      <x:c r="C550" s="59" t="n">
        <x:v>55.94</x:v>
      </x:c>
      <x:c r="D550" s="59" t="s"/>
      <x:c r="E550" s="59" t="s"/>
      <x:c r="F550" s="59" t="s"/>
      <x:c r="G550" s="59">
        <x:f>PRODUCT(C550:F550)</x:f>
      </x:c>
      <x:c r="H550" s="0" t="s"/>
    </x:row>
    <x:row r="552" spans="1:8" customFormat="1" ht="45" customHeight="1">
      <x:c r="A552" s="54" t="s">
        <x:v>3009</x:v>
      </x:c>
      <x:c r="B552" s="55" t="s">
        <x:v>2765</x:v>
      </x:c>
      <x:c r="C552" s="54" t="s">
        <x:v>129</x:v>
      </x:c>
      <x:c r="D552" s="54" t="s">
        <x:v>43</x:v>
      </x:c>
      <x:c r="E552" s="56" t="s">
        <x:v>2892</x:v>
      </x:c>
      <x:c r="F552" s="56" t="s">
        <x:v>2892</x:v>
      </x:c>
      <x:c r="G552" s="57">
        <x:f>SUM(G553:G553)</x:f>
      </x:c>
      <x:c r="H552" s="0" t="s"/>
    </x:row>
    <x:row r="553" spans="1:8">
      <x:c r="A553" s="58" t="s">
        <x:v>2853</x:v>
      </x:c>
      <x:c r="B553" s="58" t="s"/>
      <x:c r="C553" s="59" t="n">
        <x:v>77</x:v>
      </x:c>
      <x:c r="D553" s="59" t="s"/>
      <x:c r="E553" s="59" t="s"/>
      <x:c r="F553" s="59" t="s"/>
      <x:c r="G553" s="59">
        <x:f>PRODUCT(C553:F553)</x:f>
      </x:c>
      <x:c r="H553" s="0" t="s"/>
    </x:row>
    <x:row r="555" spans="1:8">
      <x:c r="B555" s="0" t="s">
        <x:v>2763</x:v>
      </x:c>
      <x:c r="C555" s="52" t="s">
        <x:v>5</x:v>
      </x:c>
      <x:c r="D555" s="53" t="s">
        <x:v>6</x:v>
      </x:c>
      <x:c r="E555" s="52" t="s">
        <x:v>7</x:v>
      </x:c>
    </x:row>
    <x:row r="556" spans="1:8">
      <x:c r="B556" s="0" t="s">
        <x:v>2763</x:v>
      </x:c>
      <x:c r="C556" s="52" t="s">
        <x:v>8</x:v>
      </x:c>
      <x:c r="D556" s="53" t="s">
        <x:v>71</x:v>
      </x:c>
      <x:c r="E556" s="52" t="s">
        <x:v>179</x:v>
      </x:c>
    </x:row>
    <x:row r="557" spans="1:8">
      <x:c r="B557" s="0" t="s">
        <x:v>2763</x:v>
      </x:c>
      <x:c r="C557" s="52" t="s">
        <x:v>11</x:v>
      </x:c>
      <x:c r="D557" s="53" t="s">
        <x:v>6</x:v>
      </x:c>
      <x:c r="E557" s="52" t="s">
        <x:v>46</x:v>
      </x:c>
    </x:row>
    <x:row r="558" spans="1:8">
      <x:c r="B558" s="0" t="s">
        <x:v>2763</x:v>
      </x:c>
      <x:c r="C558" s="52" t="s">
        <x:v>47</x:v>
      </x:c>
      <x:c r="D558" s="53" t="s">
        <x:v>71</x:v>
      </x:c>
      <x:c r="E558" s="52" t="s">
        <x:v>199</x:v>
      </x:c>
    </x:row>
    <x:row r="559" spans="1:8">
      <x:c r="B559" s="0" t="s">
        <x:v>2763</x:v>
      </x:c>
      <x:c r="C559" s="52" t="s">
        <x:v>49</x:v>
      </x:c>
      <x:c r="D559" s="53" t="s">
        <x:v>71</x:v>
      </x:c>
      <x:c r="E559" s="52" t="s">
        <x:v>202</x:v>
      </x:c>
    </x:row>
    <x:row r="561" spans="1:8" customFormat="1" ht="45" customHeight="1">
      <x:c r="A561" s="54" t="s">
        <x:v>3010</x:v>
      </x:c>
      <x:c r="B561" s="55" t="s">
        <x:v>2765</x:v>
      </x:c>
      <x:c r="C561" s="54" t="s">
        <x:v>138</x:v>
      </x:c>
      <x:c r="D561" s="54" t="s">
        <x:v>15</x:v>
      </x:c>
      <x:c r="E561" s="56" t="s">
        <x:v>2904</x:v>
      </x:c>
      <x:c r="F561" s="56" t="s">
        <x:v>2904</x:v>
      </x:c>
      <x:c r="G561" s="57">
        <x:f>SUM(G562:G562)</x:f>
      </x:c>
      <x:c r="H561" s="0" t="s"/>
    </x:row>
    <x:row r="562" spans="1:8">
      <x:c r="A562" s="58" t="s">
        <x:v>3011</x:v>
      </x:c>
      <x:c r="B562" s="58" t="s"/>
      <x:c r="C562" s="59" t="n">
        <x:v>18.15</x:v>
      </x:c>
      <x:c r="D562" s="59" t="n">
        <x:v>1.6</x:v>
      </x:c>
      <x:c r="E562" s="59" t="s"/>
      <x:c r="F562" s="59" t="s"/>
      <x:c r="G562" s="59">
        <x:f>PRODUCT(C562:F562)</x:f>
      </x:c>
      <x:c r="H562" s="0" t="s"/>
    </x:row>
    <x:row r="564" spans="1:8" customFormat="1" ht="45" customHeight="1">
      <x:c r="A564" s="54" t="s">
        <x:v>3012</x:v>
      </x:c>
      <x:c r="B564" s="55" t="s">
        <x:v>2765</x:v>
      </x:c>
      <x:c r="C564" s="54" t="s">
        <x:v>204</x:v>
      </x:c>
      <x:c r="D564" s="54" t="s">
        <x:v>15</x:v>
      </x:c>
      <x:c r="E564" s="56" t="s">
        <x:v>3013</x:v>
      </x:c>
      <x:c r="F564" s="56" t="s">
        <x:v>3013</x:v>
      </x:c>
      <x:c r="G564" s="57">
        <x:f>SUM(G565:G565)</x:f>
      </x:c>
      <x:c r="H564" s="0" t="s"/>
    </x:row>
    <x:row r="565" spans="1:8">
      <x:c r="A565" s="58" t="s">
        <x:v>2770</x:v>
      </x:c>
      <x:c r="B565" s="58" t="s"/>
      <x:c r="C565" s="59" t="n">
        <x:v>9.72</x:v>
      </x:c>
      <x:c r="D565" s="59" t="s"/>
      <x:c r="E565" s="59" t="s"/>
      <x:c r="F565" s="59" t="s"/>
      <x:c r="G565" s="59">
        <x:f>PRODUCT(C565:F565)</x:f>
      </x:c>
      <x:c r="H565" s="0" t="s"/>
    </x:row>
    <x:row r="567" spans="1:8" customFormat="1" ht="45" customHeight="1">
      <x:c r="A567" s="54" t="s">
        <x:v>3014</x:v>
      </x:c>
      <x:c r="B567" s="55" t="s">
        <x:v>2765</x:v>
      </x:c>
      <x:c r="C567" s="54" t="s">
        <x:v>136</x:v>
      </x:c>
      <x:c r="D567" s="54" t="s">
        <x:v>15</x:v>
      </x:c>
      <x:c r="E567" s="56" t="s">
        <x:v>2901</x:v>
      </x:c>
      <x:c r="F567" s="56" t="s">
        <x:v>2901</x:v>
      </x:c>
      <x:c r="G567" s="57">
        <x:f>SUM(G568:G568)</x:f>
      </x:c>
      <x:c r="H567" s="0" t="s"/>
    </x:row>
    <x:row r="568" spans="1:8">
      <x:c r="A568" s="58" t="s">
        <x:v>3015</x:v>
      </x:c>
      <x:c r="B568" s="58" t="s"/>
      <x:c r="C568" s="59" t="n">
        <x:v>3.36</x:v>
      </x:c>
      <x:c r="D568" s="59" t="n">
        <x:v>1.6</x:v>
      </x:c>
      <x:c r="E568" s="59" t="s"/>
      <x:c r="F568" s="59" t="s"/>
      <x:c r="G568" s="59">
        <x:f>PRODUCT(C568:F568)</x:f>
      </x:c>
      <x:c r="H568" s="0" t="s"/>
    </x:row>
    <x:row r="570" spans="1:8" customFormat="1" ht="45" customHeight="1">
      <x:c r="A570" s="54" t="s">
        <x:v>3016</x:v>
      </x:c>
      <x:c r="B570" s="55" t="s">
        <x:v>2765</x:v>
      </x:c>
      <x:c r="C570" s="54" t="s">
        <x:v>134</x:v>
      </x:c>
      <x:c r="D570" s="54" t="s">
        <x:v>15</x:v>
      </x:c>
      <x:c r="E570" s="56" t="s">
        <x:v>2899</x:v>
      </x:c>
      <x:c r="F570" s="56" t="s">
        <x:v>2899</x:v>
      </x:c>
      <x:c r="G570" s="57">
        <x:f>SUM(G571:G571)</x:f>
      </x:c>
      <x:c r="H570" s="0" t="s"/>
    </x:row>
    <x:row r="571" spans="1:8">
      <x:c r="A571" s="58" t="s">
        <x:v>2770</x:v>
      </x:c>
      <x:c r="B571" s="58" t="s"/>
      <x:c r="C571" s="59" t="n">
        <x:v>4.88</x:v>
      </x:c>
      <x:c r="D571" s="59" t="s"/>
      <x:c r="E571" s="59" t="s"/>
      <x:c r="F571" s="59" t="s"/>
      <x:c r="G571" s="59">
        <x:f>PRODUCT(C571:F571)</x:f>
      </x:c>
      <x:c r="H571" s="0" t="s"/>
    </x:row>
    <x:row r="573" spans="1:8" customFormat="1" ht="45" customHeight="1">
      <x:c r="A573" s="54" t="s">
        <x:v>3017</x:v>
      </x:c>
      <x:c r="B573" s="55" t="s">
        <x:v>2765</x:v>
      </x:c>
      <x:c r="C573" s="54" t="s">
        <x:v>132</x:v>
      </x:c>
      <x:c r="D573" s="54" t="s">
        <x:v>15</x:v>
      </x:c>
      <x:c r="E573" s="56" t="s">
        <x:v>2897</x:v>
      </x:c>
      <x:c r="F573" s="56" t="s">
        <x:v>2897</x:v>
      </x:c>
      <x:c r="G573" s="57">
        <x:f>SUM(G574:G576)</x:f>
      </x:c>
      <x:c r="H573" s="0" t="s"/>
    </x:row>
    <x:row r="574" spans="1:8">
      <x:c r="A574" s="58" t="s">
        <x:v>3018</x:v>
      </x:c>
      <x:c r="B574" s="58" t="s"/>
      <x:c r="C574" s="59" t="n">
        <x:v>23.48</x:v>
      </x:c>
      <x:c r="D574" s="59" t="s"/>
      <x:c r="E574" s="59" t="s"/>
      <x:c r="F574" s="59" t="s"/>
      <x:c r="G574" s="59">
        <x:f>PRODUCT(C574:F574)</x:f>
      </x:c>
      <x:c r="H574" s="0" t="s"/>
    </x:row>
    <x:row r="575" spans="1:8">
      <x:c r="A575" s="58" t="s">
        <x:v>3019</x:v>
      </x:c>
      <x:c r="B575" s="58" t="s"/>
      <x:c r="C575" s="59" t="n">
        <x:v>40</x:v>
      </x:c>
      <x:c r="D575" s="59" t="s"/>
      <x:c r="E575" s="59" t="s"/>
      <x:c r="F575" s="59" t="s"/>
      <x:c r="G575" s="59">
        <x:f>PRODUCT(C575:F575)</x:f>
      </x:c>
      <x:c r="H575" s="0" t="s"/>
    </x:row>
    <x:row r="576" spans="1:8">
      <x:c r="A576" s="58" t="s">
        <x:v>3020</x:v>
      </x:c>
      <x:c r="B576" s="58" t="s"/>
      <x:c r="C576" s="59" t="n">
        <x:v>16.36</x:v>
      </x:c>
      <x:c r="D576" s="59" t="s"/>
      <x:c r="E576" s="59" t="s"/>
      <x:c r="F576" s="59" t="s"/>
      <x:c r="G576" s="59">
        <x:f>PRODUCT(C576:F576)</x:f>
      </x:c>
      <x:c r="H576" s="0" t="s"/>
    </x:row>
    <x:row r="578" spans="1:8" customFormat="1" ht="45" customHeight="1">
      <x:c r="A578" s="54" t="s">
        <x:v>3021</x:v>
      </x:c>
      <x:c r="B578" s="55" t="s">
        <x:v>2765</x:v>
      </x:c>
      <x:c r="C578" s="54" t="s">
        <x:v>140</x:v>
      </x:c>
      <x:c r="D578" s="54" t="s">
        <x:v>15</x:v>
      </x:c>
      <x:c r="E578" s="56" t="s">
        <x:v>2907</x:v>
      </x:c>
      <x:c r="F578" s="56" t="s">
        <x:v>2907</x:v>
      </x:c>
      <x:c r="G578" s="57">
        <x:f>SUM(G579:G579)</x:f>
      </x:c>
      <x:c r="H578" s="0" t="s"/>
    </x:row>
    <x:row r="579" spans="1:8">
      <x:c r="A579" s="58" t="s">
        <x:v>2788</x:v>
      </x:c>
      <x:c r="B579" s="58" t="s"/>
      <x:c r="C579" s="59" t="n">
        <x:v>9.72</x:v>
      </x:c>
      <x:c r="D579" s="59" t="s"/>
      <x:c r="E579" s="59" t="s"/>
      <x:c r="F579" s="59" t="s"/>
      <x:c r="G579" s="59">
        <x:f>PRODUCT(C579:F579)</x:f>
      </x:c>
      <x:c r="H579" s="0" t="s"/>
    </x:row>
    <x:row r="581" spans="1:8" customFormat="1" ht="45" customHeight="1">
      <x:c r="A581" s="54" t="s">
        <x:v>3022</x:v>
      </x:c>
      <x:c r="B581" s="55" t="s">
        <x:v>2765</x:v>
      </x:c>
      <x:c r="C581" s="54" t="s">
        <x:v>142</x:v>
      </x:c>
      <x:c r="D581" s="54" t="s">
        <x:v>22</x:v>
      </x:c>
      <x:c r="E581" s="56" t="s">
        <x:v>2909</x:v>
      </x:c>
      <x:c r="F581" s="56" t="s">
        <x:v>2909</x:v>
      </x:c>
      <x:c r="G581" s="57">
        <x:f>SUM(G582:G582)</x:f>
      </x:c>
      <x:c r="H581" s="0" t="s"/>
    </x:row>
    <x:row r="582" spans="1:8">
      <x:c r="A582" s="58" t="s">
        <x:v>2910</x:v>
      </x:c>
      <x:c r="B582" s="58" t="s"/>
      <x:c r="C582" s="59" t="n">
        <x:v>11</x:v>
      </x:c>
      <x:c r="D582" s="59" t="s"/>
      <x:c r="E582" s="59" t="s"/>
      <x:c r="F582" s="59" t="s"/>
      <x:c r="G582" s="59">
        <x:f>PRODUCT(C582:F582)</x:f>
      </x:c>
      <x:c r="H582" s="0" t="s"/>
    </x:row>
    <x:row r="584" spans="1:8" customFormat="1" ht="45" customHeight="1">
      <x:c r="A584" s="54" t="s">
        <x:v>3023</x:v>
      </x:c>
      <x:c r="B584" s="55" t="s">
        <x:v>2765</x:v>
      </x:c>
      <x:c r="C584" s="54" t="s">
        <x:v>144</x:v>
      </x:c>
      <x:c r="D584" s="54" t="s">
        <x:v>15</x:v>
      </x:c>
      <x:c r="E584" s="56" t="s">
        <x:v>2912</x:v>
      </x:c>
      <x:c r="F584" s="56" t="s">
        <x:v>2912</x:v>
      </x:c>
      <x:c r="G584" s="57">
        <x:f>SUM(G585:G585)</x:f>
      </x:c>
      <x:c r="H584" s="0" t="s"/>
    </x:row>
    <x:row r="585" spans="1:8">
      <x:c r="A585" s="58" t="s">
        <x:v>3015</x:v>
      </x:c>
      <x:c r="B585" s="58" t="s"/>
      <x:c r="C585" s="59" t="n">
        <x:v>3.36</x:v>
      </x:c>
      <x:c r="D585" s="59" t="n">
        <x:v>1.6</x:v>
      </x:c>
      <x:c r="E585" s="59" t="s"/>
      <x:c r="F585" s="59" t="s"/>
      <x:c r="G585" s="59">
        <x:f>PRODUCT(C585:F585)</x:f>
      </x:c>
      <x:c r="H585" s="0" t="s"/>
    </x:row>
    <x:row r="587" spans="1:8" customFormat="1" ht="45" customHeight="1">
      <x:c r="A587" s="54" t="s">
        <x:v>3024</x:v>
      </x:c>
      <x:c r="B587" s="55" t="s">
        <x:v>2765</x:v>
      </x:c>
      <x:c r="C587" s="54" t="s">
        <x:v>146</x:v>
      </x:c>
      <x:c r="D587" s="54" t="s">
        <x:v>15</x:v>
      </x:c>
      <x:c r="E587" s="56" t="s">
        <x:v>147</x:v>
      </x:c>
      <x:c r="F587" s="56" t="s">
        <x:v>147</x:v>
      </x:c>
      <x:c r="G587" s="57">
        <x:f>SUM(G588:G589)</x:f>
      </x:c>
      <x:c r="H587" s="0" t="s"/>
    </x:row>
    <x:row r="588" spans="1:8">
      <x:c r="A588" s="58" t="s">
        <x:v>3025</x:v>
      </x:c>
      <x:c r="B588" s="58" t="s"/>
      <x:c r="C588" s="59" t="n">
        <x:v>134.06</x:v>
      </x:c>
      <x:c r="D588" s="59" t="s"/>
      <x:c r="E588" s="59" t="s"/>
      <x:c r="F588" s="59" t="s"/>
      <x:c r="G588" s="59">
        <x:f>PRODUCT(C588:F588)</x:f>
      </x:c>
      <x:c r="H588" s="0" t="s"/>
    </x:row>
    <x:row r="589" spans="1:8">
      <x:c r="A589" s="58" t="s">
        <x:v>2915</x:v>
      </x:c>
      <x:c r="B589" s="58" t="s"/>
      <x:c r="C589" s="59" t="n">
        <x:v>5.36</x:v>
      </x:c>
      <x:c r="D589" s="59" t="n">
        <x:v>2</x:v>
      </x:c>
      <x:c r="E589" s="59" t="s"/>
      <x:c r="F589" s="59" t="s"/>
      <x:c r="G589" s="59">
        <x:f>PRODUCT(C589:F589)</x:f>
      </x:c>
      <x:c r="H589" s="0" t="s"/>
    </x:row>
    <x:row r="591" spans="1:8" customFormat="1" ht="45" customHeight="1">
      <x:c r="A591" s="54" t="s">
        <x:v>3026</x:v>
      </x:c>
      <x:c r="B591" s="55" t="s">
        <x:v>2765</x:v>
      </x:c>
      <x:c r="C591" s="54" t="s">
        <x:v>148</x:v>
      </x:c>
      <x:c r="D591" s="54" t="s">
        <x:v>15</x:v>
      </x:c>
      <x:c r="E591" s="56" t="s">
        <x:v>149</x:v>
      </x:c>
      <x:c r="F591" s="56" t="s">
        <x:v>149</x:v>
      </x:c>
      <x:c r="G591" s="57">
        <x:f>SUM(G592:G593)</x:f>
      </x:c>
      <x:c r="H591" s="0" t="s"/>
    </x:row>
    <x:row r="592" spans="1:8">
      <x:c r="A592" s="58" t="s">
        <x:v>2788</x:v>
      </x:c>
      <x:c r="B592" s="58" t="s"/>
      <x:c r="C592" s="59" t="n">
        <x:v>39.62</x:v>
      </x:c>
      <x:c r="D592" s="59" t="s"/>
      <x:c r="E592" s="59" t="s"/>
      <x:c r="F592" s="59" t="s"/>
      <x:c r="G592" s="59">
        <x:f>PRODUCT(C592:F592)</x:f>
      </x:c>
      <x:c r="H592" s="0" t="s"/>
    </x:row>
    <x:row r="593" spans="1:8">
      <x:c r="A593" s="58" t="s">
        <x:v>2788</x:v>
      </x:c>
      <x:c r="B593" s="58" t="s"/>
      <x:c r="C593" s="59" t="n">
        <x:v>39.62</x:v>
      </x:c>
      <x:c r="D593" s="59" t="s"/>
      <x:c r="E593" s="59" t="s"/>
      <x:c r="F593" s="59" t="s"/>
      <x:c r="G593" s="59">
        <x:f>PRODUCT(C593:F593)</x:f>
      </x:c>
      <x:c r="H593" s="0" t="s"/>
    </x:row>
    <x:row r="595" spans="1:8" customFormat="1" ht="45" customHeight="1">
      <x:c r="A595" s="54" t="s">
        <x:v>3027</x:v>
      </x:c>
      <x:c r="B595" s="55" t="s">
        <x:v>2765</x:v>
      </x:c>
      <x:c r="C595" s="54" t="s">
        <x:v>150</x:v>
      </x:c>
      <x:c r="D595" s="54" t="s">
        <x:v>15</x:v>
      </x:c>
      <x:c r="E595" s="56" t="s">
        <x:v>2918</x:v>
      </x:c>
      <x:c r="F595" s="56" t="s">
        <x:v>2918</x:v>
      </x:c>
      <x:c r="G595" s="57">
        <x:f>SUM(G596:G596)</x:f>
      </x:c>
      <x:c r="H595" s="0" t="s"/>
    </x:row>
    <x:row r="596" spans="1:8">
      <x:c r="A596" s="58" t="s">
        <x:v>2919</x:v>
      </x:c>
      <x:c r="B596" s="58" t="s"/>
      <x:c r="C596" s="59" t="n">
        <x:v>39.62</x:v>
      </x:c>
      <x:c r="D596" s="59" t="s"/>
      <x:c r="E596" s="59" t="s"/>
      <x:c r="F596" s="59" t="s"/>
      <x:c r="G596" s="59">
        <x:f>PRODUCT(C596:F596)</x:f>
      </x:c>
      <x:c r="H596" s="0" t="s"/>
    </x:row>
    <x:row r="598" spans="1:8">
      <x:c r="B598" s="0" t="s">
        <x:v>2763</x:v>
      </x:c>
      <x:c r="C598" s="52" t="s">
        <x:v>5</x:v>
      </x:c>
      <x:c r="D598" s="53" t="s">
        <x:v>6</x:v>
      </x:c>
      <x:c r="E598" s="52" t="s">
        <x:v>7</x:v>
      </x:c>
    </x:row>
    <x:row r="599" spans="1:8">
      <x:c r="B599" s="0" t="s">
        <x:v>2763</x:v>
      </x:c>
      <x:c r="C599" s="52" t="s">
        <x:v>8</x:v>
      </x:c>
      <x:c r="D599" s="53" t="s">
        <x:v>71</x:v>
      </x:c>
      <x:c r="E599" s="52" t="s">
        <x:v>179</x:v>
      </x:c>
    </x:row>
    <x:row r="600" spans="1:8">
      <x:c r="B600" s="0" t="s">
        <x:v>2763</x:v>
      </x:c>
      <x:c r="C600" s="52" t="s">
        <x:v>11</x:v>
      </x:c>
      <x:c r="D600" s="53" t="s">
        <x:v>71</x:v>
      </x:c>
      <x:c r="E600" s="52" t="s">
        <x:v>152</x:v>
      </x:c>
    </x:row>
    <x:row r="601" spans="1:8">
      <x:c r="B601" s="0" t="s">
        <x:v>2763</x:v>
      </x:c>
      <x:c r="C601" s="52" t="s">
        <x:v>47</x:v>
      </x:c>
      <x:c r="D601" s="53" t="s">
        <x:v>6</x:v>
      </x:c>
      <x:c r="E601" s="52" t="s">
        <x:v>153</x:v>
      </x:c>
    </x:row>
    <x:row r="603" spans="1:8" customFormat="1" ht="45" customHeight="1">
      <x:c r="A603" s="54" t="s">
        <x:v>3028</x:v>
      </x:c>
      <x:c r="B603" s="55" t="s">
        <x:v>2765</x:v>
      </x:c>
      <x:c r="C603" s="54" t="s">
        <x:v>207</x:v>
      </x:c>
      <x:c r="D603" s="54" t="s">
        <x:v>22</x:v>
      </x:c>
      <x:c r="E603" s="56" t="s">
        <x:v>3029</x:v>
      </x:c>
      <x:c r="F603" s="56" t="s">
        <x:v>3029</x:v>
      </x:c>
      <x:c r="G603" s="57">
        <x:f>SUM(G604:G604)</x:f>
      </x:c>
      <x:c r="H603" s="0" t="s"/>
    </x:row>
    <x:row r="604" spans="1:8">
      <x:c r="A604" s="58" t="s">
        <x:v>2910</x:v>
      </x:c>
      <x:c r="B604" s="58" t="s"/>
      <x:c r="C604" s="59" t="n">
        <x:v>1</x:v>
      </x:c>
      <x:c r="D604" s="59" t="s"/>
      <x:c r="E604" s="59" t="s"/>
      <x:c r="F604" s="59" t="s"/>
      <x:c r="G604" s="59">
        <x:f>PRODUCT(C604:F604)</x:f>
      </x:c>
      <x:c r="H604" s="0" t="s"/>
    </x:row>
    <x:row r="606" spans="1:8" customFormat="1" ht="45" customHeight="1">
      <x:c r="A606" s="54" t="s">
        <x:v>3030</x:v>
      </x:c>
      <x:c r="B606" s="55" t="s">
        <x:v>2765</x:v>
      </x:c>
      <x:c r="C606" s="54" t="s">
        <x:v>209</x:v>
      </x:c>
      <x:c r="D606" s="54" t="s">
        <x:v>22</x:v>
      </x:c>
      <x:c r="E606" s="56" t="s">
        <x:v>3031</x:v>
      </x:c>
      <x:c r="F606" s="56" t="s">
        <x:v>3031</x:v>
      </x:c>
      <x:c r="G606" s="57">
        <x:f>SUM(G607:G607)</x:f>
      </x:c>
      <x:c r="H606" s="0" t="s"/>
    </x:row>
    <x:row r="607" spans="1:8">
      <x:c r="A607" s="58" t="s">
        <x:v>2910</x:v>
      </x:c>
      <x:c r="B607" s="58" t="s"/>
      <x:c r="C607" s="59" t="n">
        <x:v>1</x:v>
      </x:c>
      <x:c r="D607" s="59" t="s"/>
      <x:c r="E607" s="59" t="s"/>
      <x:c r="F607" s="59" t="s"/>
      <x:c r="G607" s="59">
        <x:f>PRODUCT(C607:F607)</x:f>
      </x:c>
      <x:c r="H607" s="0" t="s"/>
    </x:row>
    <x:row r="609" spans="1:8" customFormat="1" ht="45" customHeight="1">
      <x:c r="A609" s="54" t="s">
        <x:v>3032</x:v>
      </x:c>
      <x:c r="B609" s="55" t="s">
        <x:v>2765</x:v>
      </x:c>
      <x:c r="C609" s="54" t="s">
        <x:v>163</x:v>
      </x:c>
      <x:c r="D609" s="54" t="s">
        <x:v>22</x:v>
      </x:c>
      <x:c r="E609" s="56" t="s">
        <x:v>2931</x:v>
      </x:c>
      <x:c r="F609" s="56" t="s">
        <x:v>2931</x:v>
      </x:c>
      <x:c r="G609" s="57">
        <x:f>SUM(G610:G610)</x:f>
      </x:c>
      <x:c r="H609" s="0" t="s"/>
    </x:row>
    <x:row r="610" spans="1:8">
      <x:c r="A610" s="58" t="s">
        <x:v>2932</x:v>
      </x:c>
      <x:c r="B610" s="58" t="s"/>
      <x:c r="C610" s="59" t="n">
        <x:v>5</x:v>
      </x:c>
      <x:c r="D610" s="59" t="s"/>
      <x:c r="E610" s="59" t="s"/>
      <x:c r="F610" s="59" t="s"/>
      <x:c r="G610" s="59">
        <x:f>PRODUCT(C610:F610)</x:f>
      </x:c>
      <x:c r="H610" s="0" t="s"/>
    </x:row>
    <x:row r="612" spans="1:8" customFormat="1" ht="45" customHeight="1">
      <x:c r="A612" s="54" t="s">
        <x:v>3033</x:v>
      </x:c>
      <x:c r="B612" s="55" t="s">
        <x:v>2765</x:v>
      </x:c>
      <x:c r="C612" s="54" t="s">
        <x:v>161</x:v>
      </x:c>
      <x:c r="D612" s="54" t="s">
        <x:v>22</x:v>
      </x:c>
      <x:c r="E612" s="56" t="s">
        <x:v>2929</x:v>
      </x:c>
      <x:c r="F612" s="56" t="s">
        <x:v>2929</x:v>
      </x:c>
      <x:c r="G612" s="57">
        <x:f>SUM(G613:G613)</x:f>
      </x:c>
      <x:c r="H612" s="0" t="s"/>
    </x:row>
    <x:row r="613" spans="1:8">
      <x:c r="A613" s="58" t="s">
        <x:v>2910</x:v>
      </x:c>
      <x:c r="B613" s="58" t="s"/>
      <x:c r="C613" s="59" t="n">
        <x:v>1</x:v>
      </x:c>
      <x:c r="D613" s="59" t="s"/>
      <x:c r="E613" s="59" t="s"/>
      <x:c r="F613" s="59" t="s"/>
      <x:c r="G613" s="59">
        <x:f>PRODUCT(C613:F613)</x:f>
      </x:c>
      <x:c r="H613" s="0" t="s"/>
    </x:row>
    <x:row r="615" spans="1:8" customFormat="1" ht="45" customHeight="1">
      <x:c r="A615" s="54" t="s">
        <x:v>3034</x:v>
      </x:c>
      <x:c r="B615" s="55" t="s">
        <x:v>2765</x:v>
      </x:c>
      <x:c r="C615" s="54" t="s">
        <x:v>211</x:v>
      </x:c>
      <x:c r="D615" s="54" t="s">
        <x:v>22</x:v>
      </x:c>
      <x:c r="E615" s="56" t="s">
        <x:v>3035</x:v>
      </x:c>
      <x:c r="F615" s="56" t="s">
        <x:v>3035</x:v>
      </x:c>
      <x:c r="G615" s="57">
        <x:f>SUM(G616:G616)</x:f>
      </x:c>
      <x:c r="H615" s="0" t="s"/>
    </x:row>
    <x:row r="616" spans="1:8">
      <x:c r="A616" s="58" t="s">
        <x:v>2910</x:v>
      </x:c>
      <x:c r="B616" s="58" t="s"/>
      <x:c r="C616" s="59" t="n">
        <x:v>1</x:v>
      </x:c>
      <x:c r="D616" s="59" t="s"/>
      <x:c r="E616" s="59" t="s"/>
      <x:c r="F616" s="59" t="s"/>
      <x:c r="G616" s="59">
        <x:f>PRODUCT(C616:F616)</x:f>
      </x:c>
      <x:c r="H616" s="0" t="s"/>
    </x:row>
    <x:row r="618" spans="1:8" customFormat="1" ht="45" customHeight="1">
      <x:c r="A618" s="54" t="s">
        <x:v>3036</x:v>
      </x:c>
      <x:c r="B618" s="55" t="s">
        <x:v>2765</x:v>
      </x:c>
      <x:c r="C618" s="54" t="s">
        <x:v>213</x:v>
      </x:c>
      <x:c r="D618" s="54" t="s">
        <x:v>22</x:v>
      </x:c>
      <x:c r="E618" s="56" t="s">
        <x:v>3035</x:v>
      </x:c>
      <x:c r="F618" s="56" t="s">
        <x:v>3035</x:v>
      </x:c>
      <x:c r="G618" s="57">
        <x:f>SUM(G619:G619)</x:f>
      </x:c>
      <x:c r="H618" s="0" t="s"/>
    </x:row>
    <x:row r="619" spans="1:8">
      <x:c r="A619" s="58" t="s">
        <x:v>2910</x:v>
      </x:c>
      <x:c r="B619" s="58" t="s"/>
      <x:c r="C619" s="59" t="n">
        <x:v>1</x:v>
      </x:c>
      <x:c r="D619" s="59" t="s"/>
      <x:c r="E619" s="59" t="s"/>
      <x:c r="F619" s="59" t="s"/>
      <x:c r="G619" s="59">
        <x:f>PRODUCT(C619:F619)</x:f>
      </x:c>
      <x:c r="H619" s="0" t="s"/>
    </x:row>
    <x:row r="621" spans="1:8">
      <x:c r="B621" s="0" t="s">
        <x:v>2763</x:v>
      </x:c>
      <x:c r="C621" s="52" t="s">
        <x:v>5</x:v>
      </x:c>
      <x:c r="D621" s="53" t="s">
        <x:v>6</x:v>
      </x:c>
      <x:c r="E621" s="52" t="s">
        <x:v>7</x:v>
      </x:c>
    </x:row>
    <x:row r="622" spans="1:8">
      <x:c r="B622" s="0" t="s">
        <x:v>2763</x:v>
      </x:c>
      <x:c r="C622" s="52" t="s">
        <x:v>8</x:v>
      </x:c>
      <x:c r="D622" s="53" t="s">
        <x:v>71</x:v>
      </x:c>
      <x:c r="E622" s="52" t="s">
        <x:v>179</x:v>
      </x:c>
    </x:row>
    <x:row r="623" spans="1:8">
      <x:c r="B623" s="0" t="s">
        <x:v>2763</x:v>
      </x:c>
      <x:c r="C623" s="52" t="s">
        <x:v>11</x:v>
      </x:c>
      <x:c r="D623" s="53" t="s">
        <x:v>71</x:v>
      </x:c>
      <x:c r="E623" s="52" t="s">
        <x:v>152</x:v>
      </x:c>
    </x:row>
    <x:row r="624" spans="1:8">
      <x:c r="B624" s="0" t="s">
        <x:v>2763</x:v>
      </x:c>
      <x:c r="C624" s="52" t="s">
        <x:v>47</x:v>
      </x:c>
      <x:c r="D624" s="53" t="s">
        <x:v>71</x:v>
      </x:c>
      <x:c r="E624" s="52" t="s">
        <x:v>214</x:v>
      </x:c>
    </x:row>
    <x:row r="626" spans="1:8" customFormat="1" ht="45" customHeight="1">
      <x:c r="A626" s="54" t="s">
        <x:v>3037</x:v>
      </x:c>
      <x:c r="B626" s="55" t="s">
        <x:v>2765</x:v>
      </x:c>
      <x:c r="C626" s="54" t="s">
        <x:v>167</x:v>
      </x:c>
      <x:c r="D626" s="54" t="s">
        <x:v>22</x:v>
      </x:c>
      <x:c r="E626" s="56" t="s">
        <x:v>2934</x:v>
      </x:c>
      <x:c r="F626" s="56" t="s">
        <x:v>2934</x:v>
      </x:c>
      <x:c r="G626" s="57">
        <x:f>SUM(G627:G627)</x:f>
      </x:c>
      <x:c r="H626" s="0" t="s"/>
    </x:row>
    <x:row r="627" spans="1:8">
      <x:c r="A627" s="58" t="s">
        <x:v>2910</x:v>
      </x:c>
      <x:c r="B627" s="58" t="s"/>
      <x:c r="C627" s="59" t="n">
        <x:v>1</x:v>
      </x:c>
      <x:c r="D627" s="59" t="s"/>
      <x:c r="E627" s="59" t="s"/>
      <x:c r="F627" s="59" t="s"/>
      <x:c r="G627" s="59">
        <x:f>PRODUCT(C627:F627)</x:f>
      </x:c>
      <x:c r="H627" s="0" t="s"/>
    </x:row>
    <x:row r="629" spans="1:8" customFormat="1" ht="45" customHeight="1">
      <x:c r="A629" s="54" t="s">
        <x:v>3038</x:v>
      </x:c>
      <x:c r="B629" s="55" t="s">
        <x:v>2765</x:v>
      </x:c>
      <x:c r="C629" s="54" t="s">
        <x:v>169</x:v>
      </x:c>
      <x:c r="D629" s="54" t="s">
        <x:v>22</x:v>
      </x:c>
      <x:c r="E629" s="56" t="s">
        <x:v>2936</x:v>
      </x:c>
      <x:c r="F629" s="56" t="s">
        <x:v>2936</x:v>
      </x:c>
      <x:c r="G629" s="57">
        <x:f>SUM(G630:G630)</x:f>
      </x:c>
      <x:c r="H629" s="0" t="s"/>
    </x:row>
    <x:row r="630" spans="1:8">
      <x:c r="A630" s="58" t="s">
        <x:v>2910</x:v>
      </x:c>
      <x:c r="B630" s="58" t="s"/>
      <x:c r="C630" s="59" t="n">
        <x:v>1</x:v>
      </x:c>
      <x:c r="D630" s="59" t="s"/>
      <x:c r="E630" s="59" t="s"/>
      <x:c r="F630" s="59" t="s"/>
      <x:c r="G630" s="59">
        <x:f>PRODUCT(C630:F630)</x:f>
      </x:c>
      <x:c r="H630" s="0" t="s"/>
    </x:row>
    <x:row r="632" spans="1:8" customFormat="1" ht="45" customHeight="1">
      <x:c r="A632" s="54" t="s">
        <x:v>3039</x:v>
      </x:c>
      <x:c r="B632" s="55" t="s">
        <x:v>2765</x:v>
      </x:c>
      <x:c r="C632" s="54" t="s">
        <x:v>171</x:v>
      </x:c>
      <x:c r="D632" s="54" t="s">
        <x:v>22</x:v>
      </x:c>
      <x:c r="E632" s="56" t="s">
        <x:v>172</x:v>
      </x:c>
      <x:c r="F632" s="56" t="s">
        <x:v>172</x:v>
      </x:c>
      <x:c r="G632" s="57">
        <x:f>SUM(G633:G633)</x:f>
      </x:c>
      <x:c r="H632" s="0" t="s"/>
    </x:row>
    <x:row r="633" spans="1:8">
      <x:c r="A633" s="58" t="s">
        <x:v>2938</x:v>
      </x:c>
      <x:c r="B633" s="58" t="s"/>
      <x:c r="C633" s="59" t="n">
        <x:v>1</x:v>
      </x:c>
      <x:c r="D633" s="59" t="s"/>
      <x:c r="E633" s="59" t="s"/>
      <x:c r="F633" s="59" t="s"/>
      <x:c r="G633" s="59">
        <x:f>PRODUCT(C633:F633)</x:f>
      </x:c>
      <x:c r="H633" s="0" t="s"/>
    </x:row>
    <x:row r="635" spans="1:8" customFormat="1" ht="45" customHeight="1">
      <x:c r="A635" s="54" t="s">
        <x:v>3040</x:v>
      </x:c>
      <x:c r="B635" s="55" t="s">
        <x:v>2765</x:v>
      </x:c>
      <x:c r="C635" s="54" t="s">
        <x:v>173</x:v>
      </x:c>
      <x:c r="D635" s="54" t="s">
        <x:v>22</x:v>
      </x:c>
      <x:c r="E635" s="56" t="s">
        <x:v>174</x:v>
      </x:c>
      <x:c r="F635" s="56" t="s">
        <x:v>174</x:v>
      </x:c>
      <x:c r="G635" s="57">
        <x:f>SUM(G636:G636)</x:f>
      </x:c>
      <x:c r="H635" s="0" t="s"/>
    </x:row>
    <x:row r="636" spans="1:8">
      <x:c r="A636" s="58" t="s">
        <x:v>2938</x:v>
      </x:c>
      <x:c r="B636" s="58" t="s"/>
      <x:c r="C636" s="59" t="n">
        <x:v>1</x:v>
      </x:c>
      <x:c r="D636" s="59" t="s"/>
      <x:c r="E636" s="59" t="s"/>
      <x:c r="F636" s="59" t="s"/>
      <x:c r="G636" s="59">
        <x:f>PRODUCT(C636:F636)</x:f>
      </x:c>
      <x:c r="H636" s="0" t="s"/>
    </x:row>
    <x:row r="638" spans="1:8">
      <x:c r="B638" s="0" t="s">
        <x:v>2763</x:v>
      </x:c>
      <x:c r="C638" s="52" t="s">
        <x:v>5</x:v>
      </x:c>
      <x:c r="D638" s="53" t="s">
        <x:v>6</x:v>
      </x:c>
      <x:c r="E638" s="52" t="s">
        <x:v>7</x:v>
      </x:c>
    </x:row>
    <x:row r="639" spans="1:8">
      <x:c r="B639" s="0" t="s">
        <x:v>2763</x:v>
      </x:c>
      <x:c r="C639" s="52" t="s">
        <x:v>8</x:v>
      </x:c>
      <x:c r="D639" s="53" t="s">
        <x:v>71</x:v>
      </x:c>
      <x:c r="E639" s="52" t="s">
        <x:v>179</x:v>
      </x:c>
    </x:row>
    <x:row r="640" spans="1:8">
      <x:c r="B640" s="0" t="s">
        <x:v>2763</x:v>
      </x:c>
      <x:c r="C640" s="52" t="s">
        <x:v>11</x:v>
      </x:c>
      <x:c r="D640" s="53" t="s">
        <x:v>71</x:v>
      </x:c>
      <x:c r="E640" s="52" t="s">
        <x:v>152</x:v>
      </x:c>
    </x:row>
    <x:row r="641" spans="1:8">
      <x:c r="B641" s="0" t="s">
        <x:v>2763</x:v>
      </x:c>
      <x:c r="C641" s="52" t="s">
        <x:v>47</x:v>
      </x:c>
      <x:c r="D641" s="53" t="s">
        <x:v>93</x:v>
      </x:c>
      <x:c r="E641" s="52" t="s">
        <x:v>175</x:v>
      </x:c>
    </x:row>
    <x:row r="643" spans="1:8" customFormat="1" ht="45" customHeight="1">
      <x:c r="A643" s="54" t="s">
        <x:v>3041</x:v>
      </x:c>
      <x:c r="B643" s="55" t="s">
        <x:v>2765</x:v>
      </x:c>
      <x:c r="C643" s="54" t="s">
        <x:v>177</x:v>
      </x:c>
      <x:c r="D643" s="54" t="s">
        <x:v>22</x:v>
      </x:c>
      <x:c r="E643" s="56" t="s">
        <x:v>2941</x:v>
      </x:c>
      <x:c r="F643" s="56" t="s">
        <x:v>2941</x:v>
      </x:c>
      <x:c r="G643" s="57">
        <x:f>SUM(G644:G644)</x:f>
      </x:c>
      <x:c r="H643" s="0" t="s"/>
    </x:row>
    <x:row r="644" spans="1:8">
      <x:c r="A644" s="58" t="s"/>
      <x:c r="B644" s="58" t="s"/>
      <x:c r="C644" s="59" t="n">
        <x:v>1</x:v>
      </x:c>
      <x:c r="D644" s="59" t="s"/>
      <x:c r="E644" s="59" t="s"/>
      <x:c r="F644" s="59" t="s"/>
      <x:c r="G644" s="59">
        <x:f>PRODUCT(C644:F644)</x:f>
      </x:c>
      <x:c r="H644" s="0" t="s"/>
    </x:row>
    <x:row r="646" spans="1:8">
      <x:c r="B646" s="0" t="s">
        <x:v>2763</x:v>
      </x:c>
      <x:c r="C646" s="52" t="s">
        <x:v>5</x:v>
      </x:c>
      <x:c r="D646" s="53" t="s">
        <x:v>6</x:v>
      </x:c>
      <x:c r="E646" s="52" t="s">
        <x:v>7</x:v>
      </x:c>
    </x:row>
    <x:row r="647" spans="1:8">
      <x:c r="B647" s="0" t="s">
        <x:v>2763</x:v>
      </x:c>
      <x:c r="C647" s="52" t="s">
        <x:v>8</x:v>
      </x:c>
      <x:c r="D647" s="53" t="s">
        <x:v>93</x:v>
      </x:c>
      <x:c r="E647" s="52" t="s">
        <x:v>217</x:v>
      </x:c>
    </x:row>
    <x:row r="648" spans="1:8">
      <x:c r="B648" s="0" t="s">
        <x:v>2763</x:v>
      </x:c>
      <x:c r="C648" s="52" t="s">
        <x:v>11</x:v>
      </x:c>
      <x:c r="D648" s="53" t="s">
        <x:v>6</x:v>
      </x:c>
      <x:c r="E648" s="52" t="s">
        <x:v>218</x:v>
      </x:c>
    </x:row>
    <x:row r="650" spans="1:8" customFormat="1" ht="45" customHeight="1">
      <x:c r="A650" s="54" t="s">
        <x:v>3042</x:v>
      </x:c>
      <x:c r="B650" s="55" t="s">
        <x:v>2765</x:v>
      </x:c>
      <x:c r="C650" s="54" t="s">
        <x:v>236</x:v>
      </x:c>
      <x:c r="D650" s="54" t="s">
        <x:v>43</x:v>
      </x:c>
      <x:c r="E650" s="56" t="s">
        <x:v>3043</x:v>
      </x:c>
      <x:c r="F650" s="56" t="s">
        <x:v>3043</x:v>
      </x:c>
      <x:c r="G650" s="57">
        <x:f>SUM(G651:G651)</x:f>
      </x:c>
      <x:c r="H650" s="0" t="s"/>
    </x:row>
    <x:row r="651" spans="1:8">
      <x:c r="A651" s="58" t="s">
        <x:v>3044</x:v>
      </x:c>
      <x:c r="B651" s="58" t="s"/>
      <x:c r="C651" s="59" t="n">
        <x:v>9</x:v>
      </x:c>
      <x:c r="D651" s="59" t="n">
        <x:v>3.2</x:v>
      </x:c>
      <x:c r="E651" s="59" t="n">
        <x:v>1.1</x:v>
      </x:c>
      <x:c r="F651" s="59" t="n">
        <x:v>1.05</x:v>
      </x:c>
      <x:c r="G651" s="59">
        <x:f>PRODUCT(C651:F651)</x:f>
      </x:c>
      <x:c r="H651" s="0" t="s"/>
    </x:row>
    <x:row r="653" spans="1:8" customFormat="1" ht="45" customHeight="1">
      <x:c r="A653" s="54" t="s">
        <x:v>3045</x:v>
      </x:c>
      <x:c r="B653" s="55" t="s">
        <x:v>2765</x:v>
      </x:c>
      <x:c r="C653" s="54" t="s">
        <x:v>238</x:v>
      </x:c>
      <x:c r="D653" s="54" t="s">
        <x:v>22</x:v>
      </x:c>
      <x:c r="E653" s="56" t="s">
        <x:v>239</x:v>
      </x:c>
      <x:c r="F653" s="56" t="s">
        <x:v>239</x:v>
      </x:c>
      <x:c r="G653" s="57">
        <x:f>SUM(G654:G654)</x:f>
      </x:c>
      <x:c r="H653" s="0" t="s"/>
    </x:row>
    <x:row r="654" spans="1:8">
      <x:c r="A654" s="58" t="s">
        <x:v>3046</x:v>
      </x:c>
      <x:c r="B654" s="58" t="s"/>
      <x:c r="C654" s="59" t="n">
        <x:v>9</x:v>
      </x:c>
      <x:c r="D654" s="59" t="n">
        <x:v>1.5</x:v>
      </x:c>
      <x:c r="E654" s="59" t="s"/>
      <x:c r="F654" s="59" t="s"/>
      <x:c r="G654" s="59">
        <x:f>PRODUCT(C654:F654)</x:f>
      </x:c>
      <x:c r="H654" s="0" t="s"/>
    </x:row>
    <x:row r="656" spans="1:8" customFormat="1" ht="45" customHeight="1">
      <x:c r="A656" s="54" t="s">
        <x:v>3047</x:v>
      </x:c>
      <x:c r="B656" s="55" t="s">
        <x:v>2765</x:v>
      </x:c>
      <x:c r="C656" s="54" t="s">
        <x:v>242</x:v>
      </x:c>
      <x:c r="D656" s="54" t="s">
        <x:v>22</x:v>
      </x:c>
      <x:c r="E656" s="56" t="s">
        <x:v>243</x:v>
      </x:c>
      <x:c r="F656" s="56" t="s">
        <x:v>243</x:v>
      </x:c>
      <x:c r="G656" s="57">
        <x:f>SUM(G657:G658)</x:f>
      </x:c>
      <x:c r="H656" s="0" t="s"/>
    </x:row>
    <x:row r="657" spans="1:8">
      <x:c r="A657" s="58" t="s">
        <x:v>3048</x:v>
      </x:c>
      <x:c r="B657" s="58" t="s"/>
      <x:c r="C657" s="59" t="n">
        <x:v>9</x:v>
      </x:c>
      <x:c r="D657" s="59" t="s"/>
      <x:c r="E657" s="59" t="s"/>
      <x:c r="F657" s="59" t="s"/>
      <x:c r="G657" s="59">
        <x:f>PRODUCT(C657:F657)</x:f>
      </x:c>
      <x:c r="H657" s="0" t="s"/>
    </x:row>
    <x:row r="658" spans="1:8">
      <x:c r="A658" s="58" t="s">
        <x:v>3049</x:v>
      </x:c>
      <x:c r="B658" s="58" t="s"/>
      <x:c r="C658" s="59" t="n">
        <x:v>6</x:v>
      </x:c>
      <x:c r="D658" s="59" t="s"/>
      <x:c r="E658" s="59" t="s"/>
      <x:c r="F658" s="59" t="s"/>
      <x:c r="G658" s="59">
        <x:f>PRODUCT(C658:F658)</x:f>
      </x:c>
      <x:c r="H658" s="0" t="s"/>
    </x:row>
    <x:row r="660" spans="1:8" customFormat="1" ht="45" customHeight="1">
      <x:c r="A660" s="54" t="s">
        <x:v>3050</x:v>
      </x:c>
      <x:c r="B660" s="55" t="s">
        <x:v>2765</x:v>
      </x:c>
      <x:c r="C660" s="54" t="s">
        <x:v>244</x:v>
      </x:c>
      <x:c r="D660" s="54" t="s">
        <x:v>22</x:v>
      </x:c>
      <x:c r="E660" s="56" t="s">
        <x:v>245</x:v>
      </x:c>
      <x:c r="F660" s="56" t="s">
        <x:v>245</x:v>
      </x:c>
      <x:c r="G660" s="57">
        <x:f>SUM(G661:G661)</x:f>
      </x:c>
      <x:c r="H660" s="0" t="s"/>
    </x:row>
    <x:row r="661" spans="1:8">
      <x:c r="A661" s="58" t="s">
        <x:v>3051</x:v>
      </x:c>
      <x:c r="B661" s="58" t="s"/>
      <x:c r="C661" s="59" t="n">
        <x:v>1</x:v>
      </x:c>
      <x:c r="D661" s="59" t="s"/>
      <x:c r="E661" s="59" t="s"/>
      <x:c r="F661" s="59" t="s"/>
      <x:c r="G661" s="59">
        <x:f>PRODUCT(C661:F661)</x:f>
      </x:c>
      <x:c r="H661" s="0" t="s"/>
    </x:row>
    <x:row r="663" spans="1:8" customFormat="1" ht="45" customHeight="1">
      <x:c r="A663" s="54" t="s">
        <x:v>3052</x:v>
      </x:c>
      <x:c r="B663" s="55" t="s">
        <x:v>2765</x:v>
      </x:c>
      <x:c r="C663" s="54" t="s">
        <x:v>246</x:v>
      </x:c>
      <x:c r="D663" s="54" t="s">
        <x:v>15</x:v>
      </x:c>
      <x:c r="E663" s="56" t="s">
        <x:v>247</x:v>
      </x:c>
      <x:c r="F663" s="56" t="s">
        <x:v>247</x:v>
      </x:c>
      <x:c r="G663" s="57">
        <x:f>SUM(G664:G664)</x:f>
      </x:c>
      <x:c r="H663" s="0" t="s"/>
    </x:row>
    <x:row r="664" spans="1:8">
      <x:c r="A664" s="58" t="s"/>
      <x:c r="B664" s="58" t="s"/>
      <x:c r="C664" s="59" t="n">
        <x:v>2</x:v>
      </x:c>
      <x:c r="D664" s="59" t="n">
        <x:v>1.15</x:v>
      </x:c>
      <x:c r="E664" s="59" t="s"/>
      <x:c r="F664" s="59" t="s"/>
      <x:c r="G664" s="59">
        <x:f>PRODUCT(C664:F664)</x:f>
      </x:c>
      <x:c r="H664" s="0" t="s"/>
    </x:row>
    <x:row r="666" spans="1:8" customFormat="1" ht="45" customHeight="1">
      <x:c r="A666" s="54" t="s">
        <x:v>3053</x:v>
      </x:c>
      <x:c r="B666" s="55" t="s">
        <x:v>2765</x:v>
      </x:c>
      <x:c r="C666" s="54" t="s">
        <x:v>250</x:v>
      </x:c>
      <x:c r="D666" s="54" t="s">
        <x:v>22</x:v>
      </x:c>
      <x:c r="E666" s="56" t="s">
        <x:v>3054</x:v>
      </x:c>
      <x:c r="F666" s="56" t="s">
        <x:v>3054</x:v>
      </x:c>
      <x:c r="G666" s="57">
        <x:f>SUM(G667:G668)</x:f>
      </x:c>
      <x:c r="H666" s="0" t="s"/>
    </x:row>
    <x:row r="667" spans="1:8">
      <x:c r="A667" s="58" t="s">
        <x:v>3055</x:v>
      </x:c>
      <x:c r="B667" s="58" t="s"/>
      <x:c r="C667" s="59" t="n">
        <x:v>2</x:v>
      </x:c>
      <x:c r="D667" s="59" t="s"/>
      <x:c r="E667" s="59" t="s"/>
      <x:c r="F667" s="59" t="s"/>
      <x:c r="G667" s="59">
        <x:f>PRODUCT(C667:F667)</x:f>
      </x:c>
      <x:c r="H667" s="0" t="s"/>
    </x:row>
    <x:row r="668" spans="1:8">
      <x:c r="A668" s="58" t="s">
        <x:v>3056</x:v>
      </x:c>
      <x:c r="B668" s="58" t="s"/>
      <x:c r="C668" s="59" t="n">
        <x:v>2</x:v>
      </x:c>
      <x:c r="D668" s="59" t="s"/>
      <x:c r="E668" s="59" t="s"/>
      <x:c r="F668" s="59" t="s"/>
      <x:c r="G668" s="59">
        <x:f>PRODUCT(C668:F668)</x:f>
      </x:c>
      <x:c r="H668" s="0" t="s"/>
    </x:row>
    <x:row r="670" spans="1:8" customFormat="1" ht="45" customHeight="1">
      <x:c r="A670" s="54" t="s">
        <x:v>3057</x:v>
      </x:c>
      <x:c r="B670" s="55" t="s">
        <x:v>2765</x:v>
      </x:c>
      <x:c r="C670" s="54" t="s">
        <x:v>254</x:v>
      </x:c>
      <x:c r="D670" s="54" t="s">
        <x:v>22</x:v>
      </x:c>
      <x:c r="E670" s="56" t="s">
        <x:v>255</x:v>
      </x:c>
      <x:c r="F670" s="56" t="s">
        <x:v>255</x:v>
      </x:c>
      <x:c r="G670" s="57">
        <x:f>SUM(G671:G672)</x:f>
      </x:c>
      <x:c r="H670" s="0" t="s"/>
    </x:row>
    <x:row r="671" spans="1:8">
      <x:c r="A671" s="58" t="s">
        <x:v>3058</x:v>
      </x:c>
      <x:c r="B671" s="58" t="s"/>
      <x:c r="C671" s="59" t="n">
        <x:v>5</x:v>
      </x:c>
      <x:c r="D671" s="59" t="s"/>
      <x:c r="E671" s="59" t="s"/>
      <x:c r="F671" s="59" t="s"/>
      <x:c r="G671" s="59">
        <x:f>PRODUCT(C671:F671)</x:f>
      </x:c>
      <x:c r="H671" s="0" t="s"/>
    </x:row>
    <x:row r="672" spans="1:8">
      <x:c r="A672" s="58" t="s">
        <x:v>3059</x:v>
      </x:c>
      <x:c r="B672" s="58" t="s"/>
      <x:c r="C672" s="59" t="n">
        <x:v>3</x:v>
      </x:c>
      <x:c r="D672" s="59" t="s"/>
      <x:c r="E672" s="59" t="s"/>
      <x:c r="F672" s="59" t="s"/>
      <x:c r="G672" s="59">
        <x:f>PRODUCT(C672:F672)</x:f>
      </x:c>
      <x:c r="H672" s="0" t="s"/>
    </x:row>
    <x:row r="674" spans="1:8" customFormat="1" ht="45" customHeight="1">
      <x:c r="A674" s="54" t="s">
        <x:v>3060</x:v>
      </x:c>
      <x:c r="B674" s="55" t="s">
        <x:v>2765</x:v>
      </x:c>
      <x:c r="C674" s="54" t="s">
        <x:v>256</x:v>
      </x:c>
      <x:c r="D674" s="54" t="s">
        <x:v>22</x:v>
      </x:c>
      <x:c r="E674" s="56" t="s">
        <x:v>257</x:v>
      </x:c>
      <x:c r="F674" s="56" t="s">
        <x:v>257</x:v>
      </x:c>
      <x:c r="G674" s="57">
        <x:f>SUM(G675:G675)</x:f>
      </x:c>
      <x:c r="H674" s="0" t="s"/>
    </x:row>
    <x:row r="675" spans="1:8">
      <x:c r="A675" s="58" t="s">
        <x:v>3061</x:v>
      </x:c>
      <x:c r="B675" s="58" t="s"/>
      <x:c r="C675" s="59" t="n">
        <x:v>1</x:v>
      </x:c>
      <x:c r="D675" s="59" t="s"/>
      <x:c r="E675" s="59" t="s"/>
      <x:c r="F675" s="59" t="s"/>
      <x:c r="G675" s="59">
        <x:f>PRODUCT(C675:F675)</x:f>
      </x:c>
      <x:c r="H675" s="0" t="s"/>
    </x:row>
    <x:row r="677" spans="1:8" customFormat="1" ht="45" customHeight="1">
      <x:c r="A677" s="54" t="s">
        <x:v>3062</x:v>
      </x:c>
      <x:c r="B677" s="55" t="s">
        <x:v>2765</x:v>
      </x:c>
      <x:c r="C677" s="54" t="s">
        <x:v>258</x:v>
      </x:c>
      <x:c r="D677" s="54" t="s">
        <x:v>22</x:v>
      </x:c>
      <x:c r="E677" s="56" t="s">
        <x:v>259</x:v>
      </x:c>
      <x:c r="F677" s="56" t="s">
        <x:v>259</x:v>
      </x:c>
      <x:c r="G677" s="57">
        <x:f>SUM(G678:G678)</x:f>
      </x:c>
      <x:c r="H677" s="0" t="s"/>
    </x:row>
    <x:row r="678" spans="1:8">
      <x:c r="A678" s="58" t="s">
        <x:v>3059</x:v>
      </x:c>
      <x:c r="B678" s="58" t="s"/>
      <x:c r="C678" s="59" t="n">
        <x:v>2</x:v>
      </x:c>
      <x:c r="D678" s="59" t="s"/>
      <x:c r="E678" s="59" t="s"/>
      <x:c r="F678" s="59" t="s"/>
      <x:c r="G678" s="59">
        <x:f>PRODUCT(C678:F678)</x:f>
      </x:c>
      <x:c r="H678" s="0" t="s"/>
    </x:row>
    <x:row r="680" spans="1:8" customFormat="1" ht="45" customHeight="1">
      <x:c r="A680" s="54" t="s">
        <x:v>3063</x:v>
      </x:c>
      <x:c r="B680" s="55" t="s">
        <x:v>2765</x:v>
      </x:c>
      <x:c r="C680" s="54" t="s">
        <x:v>260</x:v>
      </x:c>
      <x:c r="D680" s="54" t="s">
        <x:v>22</x:v>
      </x:c>
      <x:c r="E680" s="56" t="s">
        <x:v>261</x:v>
      </x:c>
      <x:c r="F680" s="56" t="s">
        <x:v>261</x:v>
      </x:c>
      <x:c r="G680" s="57">
        <x:f>SUM(G681:G682)</x:f>
      </x:c>
      <x:c r="H680" s="0" t="s"/>
    </x:row>
    <x:row r="681" spans="1:8">
      <x:c r="A681" s="58" t="s">
        <x:v>3051</x:v>
      </x:c>
      <x:c r="B681" s="58" t="s"/>
      <x:c r="C681" s="59" t="n">
        <x:v>1</x:v>
      </x:c>
      <x:c r="D681" s="59" t="s"/>
      <x:c r="E681" s="59" t="s"/>
      <x:c r="F681" s="59" t="s"/>
      <x:c r="G681" s="59">
        <x:f>PRODUCT(C681:F681)</x:f>
      </x:c>
      <x:c r="H681" s="0" t="s"/>
    </x:row>
    <x:row r="682" spans="1:8">
      <x:c r="A682" s="58" t="s">
        <x:v>3064</x:v>
      </x:c>
      <x:c r="B682" s="58" t="s"/>
      <x:c r="C682" s="59" t="n">
        <x:v>2</x:v>
      </x:c>
      <x:c r="D682" s="59" t="s"/>
      <x:c r="E682" s="59" t="s"/>
      <x:c r="F682" s="59" t="s"/>
      <x:c r="G682" s="59">
        <x:f>PRODUCT(C682:F682)</x:f>
      </x:c>
      <x:c r="H682" s="0" t="s"/>
    </x:row>
    <x:row r="684" spans="1:8">
      <x:c r="B684" s="0" t="s">
        <x:v>2763</x:v>
      </x:c>
      <x:c r="C684" s="52" t="s">
        <x:v>5</x:v>
      </x:c>
      <x:c r="D684" s="53" t="s">
        <x:v>6</x:v>
      </x:c>
      <x:c r="E684" s="52" t="s">
        <x:v>7</x:v>
      </x:c>
    </x:row>
    <x:row r="685" spans="1:8">
      <x:c r="B685" s="0" t="s">
        <x:v>2763</x:v>
      </x:c>
      <x:c r="C685" s="52" t="s">
        <x:v>8</x:v>
      </x:c>
      <x:c r="D685" s="53" t="s">
        <x:v>93</x:v>
      </x:c>
      <x:c r="E685" s="52" t="s">
        <x:v>217</x:v>
      </x:c>
    </x:row>
    <x:row r="686" spans="1:8">
      <x:c r="B686" s="0" t="s">
        <x:v>2763</x:v>
      </x:c>
      <x:c r="C686" s="52" t="s">
        <x:v>11</x:v>
      </x:c>
      <x:c r="D686" s="53" t="s">
        <x:v>71</x:v>
      </x:c>
      <x:c r="E686" s="52" t="s">
        <x:v>262</x:v>
      </x:c>
    </x:row>
    <x:row r="688" spans="1:8" customFormat="1" ht="45" customHeight="1">
      <x:c r="A688" s="54" t="s">
        <x:v>3065</x:v>
      </x:c>
      <x:c r="B688" s="55" t="s">
        <x:v>2765</x:v>
      </x:c>
      <x:c r="C688" s="54" t="s">
        <x:v>264</x:v>
      </x:c>
      <x:c r="D688" s="54" t="s">
        <x:v>43</x:v>
      </x:c>
      <x:c r="E688" s="56" t="s">
        <x:v>265</x:v>
      </x:c>
      <x:c r="F688" s="56" t="s">
        <x:v>265</x:v>
      </x:c>
      <x:c r="G688" s="57">
        <x:f>SUM(G689:G689)</x:f>
      </x:c>
      <x:c r="H688" s="0" t="s"/>
    </x:row>
    <x:row r="689" spans="1:8">
      <x:c r="A689" s="58" t="s"/>
      <x:c r="B689" s="58" t="s"/>
      <x:c r="C689" s="59" t="n">
        <x:v>50</x:v>
      </x:c>
      <x:c r="D689" s="59" t="s"/>
      <x:c r="E689" s="59" t="s"/>
      <x:c r="F689" s="59" t="s"/>
      <x:c r="G689" s="59">
        <x:f>PRODUCT(C689:F689)</x:f>
      </x:c>
      <x:c r="H689" s="0" t="s"/>
    </x:row>
    <x:row r="691" spans="1:8" customFormat="1" ht="45" customHeight="1">
      <x:c r="A691" s="54" t="s">
        <x:v>3066</x:v>
      </x:c>
      <x:c r="B691" s="55" t="s">
        <x:v>2765</x:v>
      </x:c>
      <x:c r="C691" s="54" t="s">
        <x:v>266</x:v>
      </x:c>
      <x:c r="D691" s="54" t="s">
        <x:v>43</x:v>
      </x:c>
      <x:c r="E691" s="56" t="s">
        <x:v>267</x:v>
      </x:c>
      <x:c r="F691" s="56" t="s">
        <x:v>267</x:v>
      </x:c>
      <x:c r="G691" s="57">
        <x:f>SUM(G692:G692)</x:f>
      </x:c>
      <x:c r="H691" s="0" t="s"/>
    </x:row>
    <x:row r="692" spans="1:8">
      <x:c r="A692" s="58" t="s"/>
      <x:c r="B692" s="58" t="s"/>
      <x:c r="C692" s="59" t="n">
        <x:v>20</x:v>
      </x:c>
      <x:c r="D692" s="59" t="s"/>
      <x:c r="E692" s="59" t="s"/>
      <x:c r="F692" s="59" t="s"/>
      <x:c r="G692" s="59">
        <x:f>PRODUCT(C692:F692)</x:f>
      </x:c>
      <x:c r="H692" s="0" t="s"/>
    </x:row>
    <x:row r="694" spans="1:8" customFormat="1" ht="45" customHeight="1">
      <x:c r="A694" s="54" t="s">
        <x:v>3067</x:v>
      </x:c>
      <x:c r="B694" s="55" t="s">
        <x:v>2765</x:v>
      </x:c>
      <x:c r="C694" s="54" t="s">
        <x:v>272</x:v>
      </x:c>
      <x:c r="D694" s="54" t="s">
        <x:v>43</x:v>
      </x:c>
      <x:c r="E694" s="56" t="s">
        <x:v>273</x:v>
      </x:c>
      <x:c r="F694" s="56" t="s">
        <x:v>273</x:v>
      </x:c>
      <x:c r="G694" s="57">
        <x:f>SUM(G695:G695)</x:f>
      </x:c>
      <x:c r="H694" s="0" t="s"/>
    </x:row>
    <x:row r="695" spans="1:8">
      <x:c r="A695" s="58" t="s"/>
      <x:c r="B695" s="58" t="s"/>
      <x:c r="C695" s="59" t="n">
        <x:v>10</x:v>
      </x:c>
      <x:c r="D695" s="59" t="s"/>
      <x:c r="E695" s="59" t="s"/>
      <x:c r="F695" s="59" t="s"/>
      <x:c r="G695" s="59">
        <x:f>PRODUCT(C695:F695)</x:f>
      </x:c>
      <x:c r="H695" s="0" t="s"/>
    </x:row>
    <x:row r="697" spans="1:8">
      <x:c r="B697" s="0" t="s">
        <x:v>2763</x:v>
      </x:c>
      <x:c r="C697" s="52" t="s">
        <x:v>5</x:v>
      </x:c>
      <x:c r="D697" s="53" t="s">
        <x:v>6</x:v>
      </x:c>
      <x:c r="E697" s="52" t="s">
        <x:v>7</x:v>
      </x:c>
    </x:row>
    <x:row r="698" spans="1:8">
      <x:c r="B698" s="0" t="s">
        <x:v>2763</x:v>
      </x:c>
      <x:c r="C698" s="52" t="s">
        <x:v>8</x:v>
      </x:c>
      <x:c r="D698" s="53" t="s">
        <x:v>93</x:v>
      </x:c>
      <x:c r="E698" s="52" t="s">
        <x:v>217</x:v>
      </x:c>
    </x:row>
    <x:row r="699" spans="1:8">
      <x:c r="B699" s="0" t="s">
        <x:v>2763</x:v>
      </x:c>
      <x:c r="C699" s="52" t="s">
        <x:v>11</x:v>
      </x:c>
      <x:c r="D699" s="53" t="s">
        <x:v>93</x:v>
      </x:c>
      <x:c r="E699" s="52" t="s">
        <x:v>274</x:v>
      </x:c>
    </x:row>
    <x:row r="701" spans="1:8" customFormat="1" ht="45" customHeight="1">
      <x:c r="A701" s="54" t="s">
        <x:v>3068</x:v>
      </x:c>
      <x:c r="B701" s="55" t="s">
        <x:v>2765</x:v>
      </x:c>
      <x:c r="C701" s="54" t="s">
        <x:v>279</x:v>
      </x:c>
      <x:c r="D701" s="54" t="s">
        <x:v>43</x:v>
      </x:c>
      <x:c r="E701" s="56" t="s">
        <x:v>280</x:v>
      </x:c>
      <x:c r="F701" s="56" t="s">
        <x:v>280</x:v>
      </x:c>
      <x:c r="G701" s="57">
        <x:f>SUM(G702:G706)</x:f>
      </x:c>
      <x:c r="H701" s="0" t="s"/>
    </x:row>
    <x:row r="702" spans="1:8">
      <x:c r="A702" s="58" t="s">
        <x:v>3069</x:v>
      </x:c>
      <x:c r="B702" s="58" t="s"/>
      <x:c r="C702" s="59" t="n">
        <x:v>4</x:v>
      </x:c>
      <x:c r="D702" s="59" t="n">
        <x:v>5</x:v>
      </x:c>
      <x:c r="E702" s="59" t="n">
        <x:v>11</x:v>
      </x:c>
      <x:c r="F702" s="59" t="n">
        <x:v>1.05</x:v>
      </x:c>
      <x:c r="G702" s="59">
        <x:f>PRODUCT(C702:F702)</x:f>
      </x:c>
      <x:c r="H702" s="0" t="s"/>
    </x:row>
    <x:row r="703" spans="1:8">
      <x:c r="A703" s="58" t="s">
        <x:v>3070</x:v>
      </x:c>
      <x:c r="B703" s="58" t="s"/>
      <x:c r="C703" s="59" t="n">
        <x:v>3</x:v>
      </x:c>
      <x:c r="D703" s="59" t="n">
        <x:v>3.5</x:v>
      </x:c>
      <x:c r="E703" s="59" t="s"/>
      <x:c r="F703" s="59" t="n">
        <x:v>1.05</x:v>
      </x:c>
      <x:c r="G703" s="59">
        <x:f>PRODUCT(C703:F703)</x:f>
      </x:c>
      <x:c r="H703" s="0" t="s"/>
    </x:row>
    <x:row r="704" spans="1:8">
      <x:c r="A704" s="58" t="s"/>
      <x:c r="B704" s="58" t="s"/>
      <x:c r="C704" s="59" t="n">
        <x:v>2</x:v>
      </x:c>
      <x:c r="D704" s="59" t="n">
        <x:v>4</x:v>
      </x:c>
      <x:c r="E704" s="59" t="s"/>
      <x:c r="F704" s="59" t="n">
        <x:v>1.05</x:v>
      </x:c>
      <x:c r="G704" s="59">
        <x:f>PRODUCT(C704:F704)</x:f>
      </x:c>
      <x:c r="H704" s="0" t="s"/>
    </x:row>
    <x:row r="705" spans="1:8">
      <x:c r="A705" s="58" t="s"/>
      <x:c r="B705" s="58" t="s"/>
      <x:c r="C705" s="59" t="n">
        <x:v>4</x:v>
      </x:c>
      <x:c r="D705" s="59" t="n">
        <x:v>5</x:v>
      </x:c>
      <x:c r="E705" s="59" t="s"/>
      <x:c r="F705" s="59" t="n">
        <x:v>1.05</x:v>
      </x:c>
      <x:c r="G705" s="59">
        <x:f>PRODUCT(C705:F705)</x:f>
      </x:c>
      <x:c r="H705" s="0" t="s"/>
    </x:row>
    <x:row r="706" spans="1:8">
      <x:c r="A706" s="58" t="s"/>
      <x:c r="B706" s="58" t="s"/>
      <x:c r="C706" s="59" t="n">
        <x:v>4</x:v>
      </x:c>
      <x:c r="D706" s="59" t="n">
        <x:v>8</x:v>
      </x:c>
      <x:c r="E706" s="59" t="s"/>
      <x:c r="F706" s="59" t="n">
        <x:v>1.05</x:v>
      </x:c>
      <x:c r="G706" s="59">
        <x:f>PRODUCT(C706:F706)</x:f>
      </x:c>
      <x:c r="H706" s="0" t="s"/>
    </x:row>
    <x:row r="708" spans="1:8" customFormat="1" ht="45" customHeight="1">
      <x:c r="A708" s="54" t="s">
        <x:v>3071</x:v>
      </x:c>
      <x:c r="B708" s="55" t="s">
        <x:v>2765</x:v>
      </x:c>
      <x:c r="C708" s="54" t="s">
        <x:v>281</x:v>
      </x:c>
      <x:c r="D708" s="54" t="s">
        <x:v>43</x:v>
      </x:c>
      <x:c r="E708" s="56" t="s">
        <x:v>282</x:v>
      </x:c>
      <x:c r="F708" s="56" t="s">
        <x:v>282</x:v>
      </x:c>
      <x:c r="G708" s="57">
        <x:f>SUM(G709:G711)</x:f>
      </x:c>
      <x:c r="H708" s="0" t="s"/>
    </x:row>
    <x:row r="709" spans="1:8">
      <x:c r="A709" s="58" t="s">
        <x:v>3070</x:v>
      </x:c>
      <x:c r="B709" s="58" t="s"/>
      <x:c r="C709" s="59" t="n">
        <x:v>2</x:v>
      </x:c>
      <x:c r="D709" s="59" t="n">
        <x:v>4</x:v>
      </x:c>
      <x:c r="E709" s="59" t="s"/>
      <x:c r="F709" s="59" t="n">
        <x:v>1.05</x:v>
      </x:c>
      <x:c r="G709" s="59">
        <x:f>PRODUCT(C709:F709)</x:f>
      </x:c>
      <x:c r="H709" s="0" t="s"/>
    </x:row>
    <x:row r="710" spans="1:8">
      <x:c r="A710" s="58" t="s"/>
      <x:c r="B710" s="58" t="s"/>
      <x:c r="C710" s="59" t="n">
        <x:v>2</x:v>
      </x:c>
      <x:c r="D710" s="59" t="n">
        <x:v>12</x:v>
      </x:c>
      <x:c r="E710" s="59" t="s"/>
      <x:c r="F710" s="59" t="n">
        <x:v>1.05</x:v>
      </x:c>
      <x:c r="G710" s="59">
        <x:f>PRODUCT(C710:F710)</x:f>
      </x:c>
      <x:c r="H710" s="0" t="s"/>
    </x:row>
    <x:row r="711" spans="1:8">
      <x:c r="A711" s="58" t="s">
        <x:v>3072</x:v>
      </x:c>
      <x:c r="B711" s="58" t="s"/>
      <x:c r="C711" s="59" t="n">
        <x:v>4</x:v>
      </x:c>
      <x:c r="D711" s="59" t="n">
        <x:v>8.88</x:v>
      </x:c>
      <x:c r="E711" s="59" t="s"/>
      <x:c r="F711" s="59" t="n">
        <x:v>1.05</x:v>
      </x:c>
      <x:c r="G711" s="59">
        <x:f>PRODUCT(C711:F711)</x:f>
      </x:c>
      <x:c r="H711" s="0" t="s"/>
    </x:row>
    <x:row r="713" spans="1:8" customFormat="1" ht="45" customHeight="1">
      <x:c r="A713" s="54" t="s">
        <x:v>3073</x:v>
      </x:c>
      <x:c r="B713" s="55" t="s">
        <x:v>2765</x:v>
      </x:c>
      <x:c r="C713" s="54" t="s">
        <x:v>283</x:v>
      </x:c>
      <x:c r="D713" s="54" t="s">
        <x:v>43</x:v>
      </x:c>
      <x:c r="E713" s="56" t="s">
        <x:v>284</x:v>
      </x:c>
      <x:c r="F713" s="56" t="s">
        <x:v>284</x:v>
      </x:c>
      <x:c r="G713" s="57">
        <x:f>SUM(G714:G715)</x:f>
      </x:c>
      <x:c r="H713" s="0" t="s"/>
    </x:row>
    <x:row r="714" spans="1:8">
      <x:c r="A714" s="58" t="s">
        <x:v>3070</x:v>
      </x:c>
      <x:c r="B714" s="58" t="s"/>
      <x:c r="C714" s="59" t="n">
        <x:v>2</x:v>
      </x:c>
      <x:c r="D714" s="59" t="n">
        <x:v>12</x:v>
      </x:c>
      <x:c r="E714" s="59" t="s"/>
      <x:c r="F714" s="59" t="n">
        <x:v>1.05</x:v>
      </x:c>
      <x:c r="G714" s="59">
        <x:f>PRODUCT(C714:F714)</x:f>
      </x:c>
      <x:c r="H714" s="0" t="s"/>
    </x:row>
    <x:row r="715" spans="1:8">
      <x:c r="A715" s="58" t="s">
        <x:v>3072</x:v>
      </x:c>
      <x:c r="B715" s="58" t="s"/>
      <x:c r="C715" s="59" t="n">
        <x:v>4</x:v>
      </x:c>
      <x:c r="D715" s="59" t="n">
        <x:v>3.78</x:v>
      </x:c>
      <x:c r="E715" s="59" t="s"/>
      <x:c r="F715" s="59" t="n">
        <x:v>1.05</x:v>
      </x:c>
      <x:c r="G715" s="59">
        <x:f>PRODUCT(C715:F715)</x:f>
      </x:c>
      <x:c r="H715" s="0" t="s"/>
    </x:row>
    <x:row r="717" spans="1:8" customFormat="1" ht="45" customHeight="1">
      <x:c r="A717" s="54" t="s">
        <x:v>3074</x:v>
      </x:c>
      <x:c r="B717" s="55" t="s">
        <x:v>2765</x:v>
      </x:c>
      <x:c r="C717" s="54" t="s">
        <x:v>285</x:v>
      </x:c>
      <x:c r="D717" s="54" t="s">
        <x:v>43</x:v>
      </x:c>
      <x:c r="E717" s="56" t="s">
        <x:v>286</x:v>
      </x:c>
      <x:c r="F717" s="56" t="s">
        <x:v>286</x:v>
      </x:c>
      <x:c r="G717" s="57">
        <x:f>SUM(G718:G722)</x:f>
      </x:c>
      <x:c r="H717" s="0" t="s"/>
    </x:row>
    <x:row r="718" spans="1:8">
      <x:c r="A718" s="58" t="s">
        <x:v>3069</x:v>
      </x:c>
      <x:c r="B718" s="58" t="s"/>
      <x:c r="C718" s="59" t="n">
        <x:v>4</x:v>
      </x:c>
      <x:c r="D718" s="59" t="n">
        <x:v>5</x:v>
      </x:c>
      <x:c r="E718" s="59" t="n">
        <x:v>11</x:v>
      </x:c>
      <x:c r="F718" s="59" t="n">
        <x:v>1.05</x:v>
      </x:c>
      <x:c r="G718" s="59">
        <x:f>PRODUCT(C718:F718)</x:f>
      </x:c>
      <x:c r="H718" s="0" t="s"/>
    </x:row>
    <x:row r="719" spans="1:8">
      <x:c r="A719" s="58" t="s">
        <x:v>3070</x:v>
      </x:c>
      <x:c r="B719" s="58" t="s"/>
      <x:c r="C719" s="59" t="n">
        <x:v>4</x:v>
      </x:c>
      <x:c r="D719" s="59" t="n">
        <x:v>3.5</x:v>
      </x:c>
      <x:c r="E719" s="59" t="s"/>
      <x:c r="F719" s="59" t="n">
        <x:v>1.05</x:v>
      </x:c>
      <x:c r="G719" s="59">
        <x:f>PRODUCT(C719:F719)</x:f>
      </x:c>
      <x:c r="H719" s="0" t="s"/>
    </x:row>
    <x:row r="720" spans="1:8">
      <x:c r="A720" s="58" t="s"/>
      <x:c r="B720" s="58" t="s"/>
      <x:c r="C720" s="59" t="n">
        <x:v>2</x:v>
      </x:c>
      <x:c r="D720" s="59" t="n">
        <x:v>4</x:v>
      </x:c>
      <x:c r="E720" s="59" t="s"/>
      <x:c r="F720" s="59" t="n">
        <x:v>1.05</x:v>
      </x:c>
      <x:c r="G720" s="59">
        <x:f>PRODUCT(C720:F720)</x:f>
      </x:c>
      <x:c r="H720" s="0" t="s"/>
    </x:row>
    <x:row r="721" spans="1:8">
      <x:c r="A721" s="58" t="s"/>
      <x:c r="B721" s="58" t="s"/>
      <x:c r="C721" s="59" t="n">
        <x:v>4</x:v>
      </x:c>
      <x:c r="D721" s="59" t="n">
        <x:v>5</x:v>
      </x:c>
      <x:c r="E721" s="59" t="s"/>
      <x:c r="F721" s="59" t="n">
        <x:v>1.05</x:v>
      </x:c>
      <x:c r="G721" s="59">
        <x:f>PRODUCT(C721:F721)</x:f>
      </x:c>
      <x:c r="H721" s="0" t="s"/>
    </x:row>
    <x:row r="722" spans="1:8">
      <x:c r="A722" s="58" t="s"/>
      <x:c r="B722" s="58" t="s"/>
      <x:c r="C722" s="59" t="n">
        <x:v>4</x:v>
      </x:c>
      <x:c r="D722" s="59" t="n">
        <x:v>8</x:v>
      </x:c>
      <x:c r="E722" s="59" t="s"/>
      <x:c r="F722" s="59" t="n">
        <x:v>1.05</x:v>
      </x:c>
      <x:c r="G722" s="59">
        <x:f>PRODUCT(C722:F722)</x:f>
      </x:c>
      <x:c r="H722" s="0" t="s"/>
    </x:row>
    <x:row r="724" spans="1:8" customFormat="1" ht="45" customHeight="1">
      <x:c r="A724" s="54" t="s">
        <x:v>3075</x:v>
      </x:c>
      <x:c r="B724" s="55" t="s">
        <x:v>2765</x:v>
      </x:c>
      <x:c r="C724" s="54" t="s">
        <x:v>287</x:v>
      </x:c>
      <x:c r="D724" s="54" t="s">
        <x:v>43</x:v>
      </x:c>
      <x:c r="E724" s="56" t="s">
        <x:v>288</x:v>
      </x:c>
      <x:c r="F724" s="56" t="s">
        <x:v>288</x:v>
      </x:c>
      <x:c r="G724" s="57">
        <x:f>SUM(G725:G727)</x:f>
      </x:c>
      <x:c r="H724" s="0" t="s"/>
    </x:row>
    <x:row r="725" spans="1:8">
      <x:c r="A725" s="58" t="s">
        <x:v>3070</x:v>
      </x:c>
      <x:c r="B725" s="58" t="s"/>
      <x:c r="C725" s="59" t="n">
        <x:v>2</x:v>
      </x:c>
      <x:c r="D725" s="59" t="n">
        <x:v>4</x:v>
      </x:c>
      <x:c r="E725" s="59" t="s"/>
      <x:c r="F725" s="59" t="n">
        <x:v>1.05</x:v>
      </x:c>
      <x:c r="G725" s="59">
        <x:f>PRODUCT(C725:F725)</x:f>
      </x:c>
      <x:c r="H725" s="0" t="s"/>
    </x:row>
    <x:row r="726" spans="1:8">
      <x:c r="A726" s="58" t="s"/>
      <x:c r="B726" s="58" t="s"/>
      <x:c r="C726" s="59" t="n">
        <x:v>2</x:v>
      </x:c>
      <x:c r="D726" s="59" t="n">
        <x:v>12</x:v>
      </x:c>
      <x:c r="E726" s="59" t="s"/>
      <x:c r="F726" s="59" t="n">
        <x:v>1.05</x:v>
      </x:c>
      <x:c r="G726" s="59">
        <x:f>PRODUCT(C726:F726)</x:f>
      </x:c>
      <x:c r="H726" s="0" t="s"/>
    </x:row>
    <x:row r="727" spans="1:8">
      <x:c r="A727" s="58" t="s">
        <x:v>3072</x:v>
      </x:c>
      <x:c r="B727" s="58" t="s"/>
      <x:c r="C727" s="59" t="n">
        <x:v>4</x:v>
      </x:c>
      <x:c r="D727" s="59" t="n">
        <x:v>5</x:v>
      </x:c>
      <x:c r="E727" s="59" t="s"/>
      <x:c r="F727" s="59" t="n">
        <x:v>1.05</x:v>
      </x:c>
      <x:c r="G727" s="59">
        <x:f>PRODUCT(C727:F727)</x:f>
      </x:c>
      <x:c r="H727" s="0" t="s"/>
    </x:row>
    <x:row r="729" spans="1:8" customFormat="1" ht="45" customHeight="1">
      <x:c r="A729" s="54" t="s">
        <x:v>3076</x:v>
      </x:c>
      <x:c r="B729" s="55" t="s">
        <x:v>2765</x:v>
      </x:c>
      <x:c r="C729" s="54" t="s">
        <x:v>289</x:v>
      </x:c>
      <x:c r="D729" s="54" t="s">
        <x:v>43</x:v>
      </x:c>
      <x:c r="E729" s="56" t="s">
        <x:v>290</x:v>
      </x:c>
      <x:c r="F729" s="56" t="s">
        <x:v>290</x:v>
      </x:c>
      <x:c r="G729" s="57">
        <x:f>SUM(G730:G731)</x:f>
      </x:c>
      <x:c r="H729" s="0" t="s"/>
    </x:row>
    <x:row r="730" spans="1:8">
      <x:c r="A730" s="58" t="s">
        <x:v>3070</x:v>
      </x:c>
      <x:c r="B730" s="58" t="s"/>
      <x:c r="C730" s="59" t="n">
        <x:v>2</x:v>
      </x:c>
      <x:c r="D730" s="59" t="n">
        <x:v>12</x:v>
      </x:c>
      <x:c r="E730" s="59" t="s"/>
      <x:c r="F730" s="59" t="n">
        <x:v>1.05</x:v>
      </x:c>
      <x:c r="G730" s="59">
        <x:f>PRODUCT(C730:F730)</x:f>
      </x:c>
      <x:c r="H730" s="0" t="s"/>
    </x:row>
    <x:row r="731" spans="1:8">
      <x:c r="A731" s="58" t="s">
        <x:v>3072</x:v>
      </x:c>
      <x:c r="B731" s="58" t="s"/>
      <x:c r="C731" s="59" t="n">
        <x:v>4</x:v>
      </x:c>
      <x:c r="D731" s="59" t="n">
        <x:v>5</x:v>
      </x:c>
      <x:c r="E731" s="59" t="s"/>
      <x:c r="F731" s="59" t="n">
        <x:v>1.05</x:v>
      </x:c>
      <x:c r="G731" s="59">
        <x:f>PRODUCT(C731:F731)</x:f>
      </x:c>
      <x:c r="H731" s="0" t="s"/>
    </x:row>
    <x:row r="733" spans="1:8" customFormat="1" ht="45" customHeight="1">
      <x:c r="A733" s="54" t="s">
        <x:v>3077</x:v>
      </x:c>
      <x:c r="B733" s="55" t="s">
        <x:v>2765</x:v>
      </x:c>
      <x:c r="C733" s="54" t="s">
        <x:v>291</x:v>
      </x:c>
      <x:c r="D733" s="54" t="s">
        <x:v>43</x:v>
      </x:c>
      <x:c r="E733" s="56" t="s">
        <x:v>3078</x:v>
      </x:c>
      <x:c r="F733" s="56" t="s">
        <x:v>3078</x:v>
      </x:c>
      <x:c r="G733" s="57">
        <x:f>SUM(G734:G734)</x:f>
      </x:c>
      <x:c r="H733" s="0" t="s"/>
    </x:row>
    <x:row r="734" spans="1:8">
      <x:c r="A734" s="58" t="s"/>
      <x:c r="B734" s="58" t="s"/>
      <x:c r="C734" s="59" t="n">
        <x:v>2</x:v>
      </x:c>
      <x:c r="D734" s="59" t="n">
        <x:v>10</x:v>
      </x:c>
      <x:c r="E734" s="59" t="s"/>
      <x:c r="F734" s="59" t="s"/>
      <x:c r="G734" s="59">
        <x:f>PRODUCT(C734:F734)</x:f>
      </x:c>
      <x:c r="H734" s="0" t="s"/>
    </x:row>
    <x:row r="736" spans="1:8" customFormat="1" ht="45" customHeight="1">
      <x:c r="A736" s="54" t="s">
        <x:v>3079</x:v>
      </x:c>
      <x:c r="B736" s="55" t="s">
        <x:v>2765</x:v>
      </x:c>
      <x:c r="C736" s="54" t="s">
        <x:v>293</x:v>
      </x:c>
      <x:c r="D736" s="54" t="s">
        <x:v>22</x:v>
      </x:c>
      <x:c r="E736" s="56" t="s">
        <x:v>3080</x:v>
      </x:c>
      <x:c r="F736" s="56" t="s">
        <x:v>3080</x:v>
      </x:c>
      <x:c r="G736" s="57">
        <x:f>SUM(G737:G737)</x:f>
      </x:c>
      <x:c r="H736" s="0" t="s"/>
    </x:row>
    <x:row r="737" spans="1:8">
      <x:c r="A737" s="58" t="s"/>
      <x:c r="B737" s="58" t="s"/>
      <x:c r="C737" s="59" t="n">
        <x:v>2</x:v>
      </x:c>
      <x:c r="D737" s="59" t="n">
        <x:v>10</x:v>
      </x:c>
      <x:c r="E737" s="59" t="s"/>
      <x:c r="F737" s="59" t="s"/>
      <x:c r="G737" s="59">
        <x:f>PRODUCT(C737:F737)</x:f>
      </x:c>
      <x:c r="H737" s="0" t="s"/>
    </x:row>
    <x:row r="739" spans="1:8" customFormat="1" ht="45" customHeight="1">
      <x:c r="A739" s="54" t="s">
        <x:v>3081</x:v>
      </x:c>
      <x:c r="B739" s="55" t="s">
        <x:v>2765</x:v>
      </x:c>
      <x:c r="C739" s="54" t="s">
        <x:v>295</x:v>
      </x:c>
      <x:c r="D739" s="54" t="s">
        <x:v>22</x:v>
      </x:c>
      <x:c r="E739" s="56" t="s">
        <x:v>3082</x:v>
      </x:c>
      <x:c r="F739" s="56" t="s">
        <x:v>3082</x:v>
      </x:c>
      <x:c r="G739" s="57">
        <x:f>SUM(G740:G740)</x:f>
      </x:c>
      <x:c r="H739" s="0" t="s"/>
    </x:row>
    <x:row r="740" spans="1:8">
      <x:c r="A740" s="58" t="s"/>
      <x:c r="B740" s="58" t="s"/>
      <x:c r="C740" s="59" t="n">
        <x:v>2</x:v>
      </x:c>
      <x:c r="D740" s="59" t="n">
        <x:v>10</x:v>
      </x:c>
      <x:c r="E740" s="59" t="s"/>
      <x:c r="F740" s="59" t="s"/>
      <x:c r="G740" s="59">
        <x:f>PRODUCT(C740:F740)</x:f>
      </x:c>
      <x:c r="H740" s="0" t="s"/>
    </x:row>
    <x:row r="742" spans="1:8" customFormat="1" ht="45" customHeight="1">
      <x:c r="A742" s="54" t="s">
        <x:v>3083</x:v>
      </x:c>
      <x:c r="B742" s="55" t="s">
        <x:v>2765</x:v>
      </x:c>
      <x:c r="C742" s="54" t="s">
        <x:v>301</x:v>
      </x:c>
      <x:c r="D742" s="54" t="s">
        <x:v>15</x:v>
      </x:c>
      <x:c r="E742" s="56" t="s">
        <x:v>302</x:v>
      </x:c>
      <x:c r="F742" s="56" t="s">
        <x:v>302</x:v>
      </x:c>
      <x:c r="G742" s="57">
        <x:f>SUM(G743:G743)</x:f>
      </x:c>
      <x:c r="H742" s="0" t="s"/>
    </x:row>
    <x:row r="743" spans="1:8">
      <x:c r="A743" s="58" t="s"/>
      <x:c r="B743" s="58" t="s"/>
      <x:c r="C743" s="59" t="n">
        <x:v>30</x:v>
      </x:c>
      <x:c r="D743" s="59" t="n">
        <x:v>1.1</x:v>
      </x:c>
      <x:c r="E743" s="59" t="s"/>
      <x:c r="F743" s="59" t="s"/>
      <x:c r="G743" s="59">
        <x:f>PRODUCT(C743:F743)</x:f>
      </x:c>
      <x:c r="H743" s="0" t="s"/>
    </x:row>
    <x:row r="745" spans="1:8" customFormat="1" ht="45" customHeight="1">
      <x:c r="A745" s="54" t="s">
        <x:v>3084</x:v>
      </x:c>
      <x:c r="B745" s="55" t="s">
        <x:v>2765</x:v>
      </x:c>
      <x:c r="C745" s="54" t="s">
        <x:v>303</x:v>
      </x:c>
      <x:c r="D745" s="54" t="s">
        <x:v>43</x:v>
      </x:c>
      <x:c r="E745" s="56" t="s">
        <x:v>304</x:v>
      </x:c>
      <x:c r="F745" s="56" t="s">
        <x:v>304</x:v>
      </x:c>
      <x:c r="G745" s="57">
        <x:f>SUM(G746:G746)</x:f>
      </x:c>
      <x:c r="H745" s="0" t="s"/>
    </x:row>
    <x:row r="746" spans="1:8">
      <x:c r="A746" s="58" t="s"/>
      <x:c r="B746" s="58" t="s"/>
      <x:c r="C746" s="59" t="n">
        <x:v>16.38</x:v>
      </x:c>
      <x:c r="D746" s="59" t="n">
        <x:v>1.1</x:v>
      </x:c>
      <x:c r="E746" s="59" t="s"/>
      <x:c r="F746" s="59" t="s"/>
      <x:c r="G746" s="59">
        <x:f>PRODUCT(C746:F746)</x:f>
      </x:c>
      <x:c r="H746" s="0" t="s"/>
    </x:row>
    <x:row r="748" spans="1:8" customFormat="1" ht="45" customHeight="1">
      <x:c r="A748" s="54" t="s">
        <x:v>3085</x:v>
      </x:c>
      <x:c r="B748" s="55" t="s">
        <x:v>2765</x:v>
      </x:c>
      <x:c r="C748" s="54" t="s">
        <x:v>305</x:v>
      </x:c>
      <x:c r="D748" s="54" t="s">
        <x:v>43</x:v>
      </x:c>
      <x:c r="E748" s="56" t="s">
        <x:v>306</x:v>
      </x:c>
      <x:c r="F748" s="56" t="s">
        <x:v>306</x:v>
      </x:c>
      <x:c r="G748" s="57">
        <x:f>SUM(G749:G749)</x:f>
      </x:c>
      <x:c r="H748" s="0" t="s"/>
    </x:row>
    <x:row r="749" spans="1:8">
      <x:c r="A749" s="58" t="s"/>
      <x:c r="B749" s="58" t="s"/>
      <x:c r="C749" s="59" t="n">
        <x:v>24.68</x:v>
      </x:c>
      <x:c r="D749" s="59" t="n">
        <x:v>1.1</x:v>
      </x:c>
      <x:c r="E749" s="59" t="s"/>
      <x:c r="F749" s="59" t="s"/>
      <x:c r="G749" s="59">
        <x:f>PRODUCT(C749:F749)</x:f>
      </x:c>
      <x:c r="H749" s="0" t="s"/>
    </x:row>
    <x:row r="751" spans="1:8" customFormat="1" ht="45" customHeight="1">
      <x:c r="A751" s="54" t="s">
        <x:v>3086</x:v>
      </x:c>
      <x:c r="B751" s="55" t="s">
        <x:v>2765</x:v>
      </x:c>
      <x:c r="C751" s="54" t="s">
        <x:v>307</x:v>
      </x:c>
      <x:c r="D751" s="54" t="s">
        <x:v>43</x:v>
      </x:c>
      <x:c r="E751" s="56" t="s">
        <x:v>308</x:v>
      </x:c>
      <x:c r="F751" s="56" t="s">
        <x:v>308</x:v>
      </x:c>
      <x:c r="G751" s="57">
        <x:f>SUM(G752:G752)</x:f>
      </x:c>
      <x:c r="H751" s="0" t="s"/>
    </x:row>
    <x:row r="752" spans="1:8">
      <x:c r="A752" s="58" t="s"/>
      <x:c r="B752" s="58" t="s"/>
      <x:c r="C752" s="59" t="n">
        <x:v>12.97</x:v>
      </x:c>
      <x:c r="D752" s="59" t="n">
        <x:v>1.1</x:v>
      </x:c>
      <x:c r="E752" s="59" t="s"/>
      <x:c r="F752" s="59" t="s"/>
      <x:c r="G752" s="59">
        <x:f>PRODUCT(C752:F752)</x:f>
      </x:c>
      <x:c r="H752" s="0" t="s"/>
    </x:row>
    <x:row r="754" spans="1:8" customFormat="1" ht="45" customHeight="1">
      <x:c r="A754" s="54" t="s">
        <x:v>3087</x:v>
      </x:c>
      <x:c r="B754" s="55" t="s">
        <x:v>2765</x:v>
      </x:c>
      <x:c r="C754" s="54" t="s">
        <x:v>309</x:v>
      </x:c>
      <x:c r="D754" s="54" t="s">
        <x:v>43</x:v>
      </x:c>
      <x:c r="E754" s="56" t="s">
        <x:v>310</x:v>
      </x:c>
      <x:c r="F754" s="56" t="s">
        <x:v>310</x:v>
      </x:c>
      <x:c r="G754" s="57">
        <x:f>SUM(G755:G755)</x:f>
      </x:c>
      <x:c r="H754" s="0" t="s"/>
    </x:row>
    <x:row r="755" spans="1:8">
      <x:c r="A755" s="58" t="s"/>
      <x:c r="B755" s="58" t="s"/>
      <x:c r="C755" s="59" t="n">
        <x:v>11.07</x:v>
      </x:c>
      <x:c r="D755" s="59" t="n">
        <x:v>1.1</x:v>
      </x:c>
      <x:c r="E755" s="59" t="s"/>
      <x:c r="F755" s="59" t="s"/>
      <x:c r="G755" s="59">
        <x:f>PRODUCT(C755:F755)</x:f>
      </x:c>
      <x:c r="H755" s="0" t="s"/>
    </x:row>
    <x:row r="757" spans="1:8" customFormat="1" ht="45" customHeight="1">
      <x:c r="A757" s="54" t="s">
        <x:v>3088</x:v>
      </x:c>
      <x:c r="B757" s="55" t="s">
        <x:v>2765</x:v>
      </x:c>
      <x:c r="C757" s="54" t="s">
        <x:v>311</x:v>
      </x:c>
      <x:c r="D757" s="54" t="s">
        <x:v>43</x:v>
      </x:c>
      <x:c r="E757" s="56" t="s">
        <x:v>312</x:v>
      </x:c>
      <x:c r="F757" s="56" t="s">
        <x:v>312</x:v>
      </x:c>
      <x:c r="G757" s="57">
        <x:f>SUM(G758:G758)</x:f>
      </x:c>
      <x:c r="H757" s="0" t="s"/>
    </x:row>
    <x:row r="758" spans="1:8">
      <x:c r="A758" s="58" t="s"/>
      <x:c r="B758" s="58" t="s"/>
      <x:c r="C758" s="59" t="n">
        <x:v>77.77</x:v>
      </x:c>
      <x:c r="D758" s="59" t="n">
        <x:v>1.1</x:v>
      </x:c>
      <x:c r="E758" s="59" t="s"/>
      <x:c r="F758" s="59" t="s"/>
      <x:c r="G758" s="59">
        <x:f>PRODUCT(C758:F758)</x:f>
      </x:c>
      <x:c r="H758" s="0" t="s"/>
    </x:row>
    <x:row r="760" spans="1:8" customFormat="1" ht="45" customHeight="1">
      <x:c r="A760" s="54" t="s">
        <x:v>3089</x:v>
      </x:c>
      <x:c r="B760" s="55" t="s">
        <x:v>2765</x:v>
      </x:c>
      <x:c r="C760" s="54" t="s">
        <x:v>313</x:v>
      </x:c>
      <x:c r="D760" s="54" t="s">
        <x:v>43</x:v>
      </x:c>
      <x:c r="E760" s="56" t="s">
        <x:v>314</x:v>
      </x:c>
      <x:c r="F760" s="56" t="s">
        <x:v>314</x:v>
      </x:c>
      <x:c r="G760" s="57">
        <x:f>SUM(G761:G761)</x:f>
      </x:c>
      <x:c r="H760" s="0" t="s"/>
    </x:row>
    <x:row r="761" spans="1:8">
      <x:c r="A761" s="58" t="s"/>
      <x:c r="B761" s="58" t="s"/>
      <x:c r="C761" s="59" t="n">
        <x:v>7.14</x:v>
      </x:c>
      <x:c r="D761" s="59" t="n">
        <x:v>1.1</x:v>
      </x:c>
      <x:c r="E761" s="59" t="s"/>
      <x:c r="F761" s="59" t="s"/>
      <x:c r="G761" s="59">
        <x:f>PRODUCT(C761:F761)</x:f>
      </x:c>
      <x:c r="H761" s="0" t="s"/>
    </x:row>
    <x:row r="763" spans="1:8" customFormat="1" ht="45" customHeight="1">
      <x:c r="A763" s="54" t="s">
        <x:v>3090</x:v>
      </x:c>
      <x:c r="B763" s="55" t="s">
        <x:v>2765</x:v>
      </x:c>
      <x:c r="C763" s="54" t="s">
        <x:v>315</x:v>
      </x:c>
      <x:c r="D763" s="54" t="s">
        <x:v>43</x:v>
      </x:c>
      <x:c r="E763" s="56" t="s">
        <x:v>316</x:v>
      </x:c>
      <x:c r="F763" s="56" t="s">
        <x:v>316</x:v>
      </x:c>
      <x:c r="G763" s="57">
        <x:f>SUM(G764:G764)</x:f>
      </x:c>
      <x:c r="H763" s="0" t="s"/>
    </x:row>
    <x:row r="764" spans="1:8">
      <x:c r="A764" s="58" t="s"/>
      <x:c r="B764" s="58" t="s"/>
      <x:c r="C764" s="59" t="n">
        <x:v>25.33</x:v>
      </x:c>
      <x:c r="D764" s="59" t="n">
        <x:v>1.1</x:v>
      </x:c>
      <x:c r="E764" s="59" t="s"/>
      <x:c r="F764" s="59" t="s"/>
      <x:c r="G764" s="59">
        <x:f>PRODUCT(C764:F764)</x:f>
      </x:c>
      <x:c r="H764" s="0" t="s"/>
    </x:row>
    <x:row r="766" spans="1:8" customFormat="1" ht="45" customHeight="1">
      <x:c r="A766" s="54" t="s">
        <x:v>3091</x:v>
      </x:c>
      <x:c r="B766" s="55" t="s">
        <x:v>2765</x:v>
      </x:c>
      <x:c r="C766" s="54" t="s">
        <x:v>317</x:v>
      </x:c>
      <x:c r="D766" s="54" t="s">
        <x:v>43</x:v>
      </x:c>
      <x:c r="E766" s="56" t="s">
        <x:v>318</x:v>
      </x:c>
      <x:c r="F766" s="56" t="s">
        <x:v>318</x:v>
      </x:c>
      <x:c r="G766" s="57">
        <x:f>SUM(G767:G767)</x:f>
      </x:c>
      <x:c r="H766" s="0" t="s"/>
    </x:row>
    <x:row r="767" spans="1:8">
      <x:c r="A767" s="58" t="s"/>
      <x:c r="B767" s="58" t="s"/>
      <x:c r="C767" s="59" t="n">
        <x:v>10.17</x:v>
      </x:c>
      <x:c r="D767" s="59" t="n">
        <x:v>1.1</x:v>
      </x:c>
      <x:c r="E767" s="59" t="s"/>
      <x:c r="F767" s="59" t="s"/>
      <x:c r="G767" s="59">
        <x:f>PRODUCT(C767:F767)</x:f>
      </x:c>
      <x:c r="H767" s="0" t="s"/>
    </x:row>
    <x:row r="769" spans="1:8" customFormat="1" ht="45" customHeight="1">
      <x:c r="A769" s="54" t="s">
        <x:v>3092</x:v>
      </x:c>
      <x:c r="B769" s="55" t="s">
        <x:v>2765</x:v>
      </x:c>
      <x:c r="C769" s="54" t="s">
        <x:v>319</x:v>
      </x:c>
      <x:c r="D769" s="54" t="s">
        <x:v>43</x:v>
      </x:c>
      <x:c r="E769" s="56" t="s">
        <x:v>320</x:v>
      </x:c>
      <x:c r="F769" s="56" t="s">
        <x:v>320</x:v>
      </x:c>
      <x:c r="G769" s="57">
        <x:f>SUM(G770:G770)</x:f>
      </x:c>
      <x:c r="H769" s="0" t="s"/>
    </x:row>
    <x:row r="770" spans="1:8">
      <x:c r="A770" s="58" t="s"/>
      <x:c r="B770" s="58" t="s"/>
      <x:c r="C770" s="59" t="n">
        <x:v>19.38</x:v>
      </x:c>
      <x:c r="D770" s="59" t="n">
        <x:v>1.1</x:v>
      </x:c>
      <x:c r="E770" s="59" t="s"/>
      <x:c r="F770" s="59" t="s"/>
      <x:c r="G770" s="59">
        <x:f>PRODUCT(C770:F770)</x:f>
      </x:c>
      <x:c r="H770" s="0" t="s"/>
    </x:row>
    <x:row r="772" spans="1:8" customFormat="1" ht="45" customHeight="1">
      <x:c r="A772" s="54" t="s">
        <x:v>3093</x:v>
      </x:c>
      <x:c r="B772" s="55" t="s">
        <x:v>2765</x:v>
      </x:c>
      <x:c r="C772" s="54" t="s">
        <x:v>321</x:v>
      </x:c>
      <x:c r="D772" s="54" t="s">
        <x:v>43</x:v>
      </x:c>
      <x:c r="E772" s="56" t="s">
        <x:v>322</x:v>
      </x:c>
      <x:c r="F772" s="56" t="s">
        <x:v>322</x:v>
      </x:c>
      <x:c r="G772" s="57">
        <x:f>SUM(G773:G773)</x:f>
      </x:c>
      <x:c r="H772" s="0" t="s"/>
    </x:row>
    <x:row r="773" spans="1:8">
      <x:c r="A773" s="58" t="s"/>
      <x:c r="B773" s="58" t="s"/>
      <x:c r="C773" s="59" t="n">
        <x:v>0.48</x:v>
      </x:c>
      <x:c r="D773" s="59" t="n">
        <x:v>1.1</x:v>
      </x:c>
      <x:c r="E773" s="59" t="s"/>
      <x:c r="F773" s="59" t="s"/>
      <x:c r="G773" s="59">
        <x:f>PRODUCT(C773:F773)</x:f>
      </x:c>
      <x:c r="H773" s="0" t="s"/>
    </x:row>
    <x:row r="775" spans="1:8" customFormat="1" ht="45" customHeight="1">
      <x:c r="A775" s="54" t="s">
        <x:v>3094</x:v>
      </x:c>
      <x:c r="B775" s="55" t="s">
        <x:v>2765</x:v>
      </x:c>
      <x:c r="C775" s="54" t="s">
        <x:v>323</x:v>
      </x:c>
      <x:c r="D775" s="54" t="s">
        <x:v>15</x:v>
      </x:c>
      <x:c r="E775" s="56" t="s">
        <x:v>324</x:v>
      </x:c>
      <x:c r="F775" s="56" t="s">
        <x:v>324</x:v>
      </x:c>
      <x:c r="G775" s="57">
        <x:f>SUM(G776:G776)</x:f>
      </x:c>
      <x:c r="H775" s="0" t="s"/>
    </x:row>
    <x:row r="776" spans="1:8">
      <x:c r="A776" s="58" t="s"/>
      <x:c r="B776" s="58" t="s"/>
      <x:c r="C776" s="59" t="n">
        <x:v>30</x:v>
      </x:c>
      <x:c r="D776" s="59" t="s"/>
      <x:c r="E776" s="59" t="s"/>
      <x:c r="F776" s="59" t="s"/>
      <x:c r="G776" s="59">
        <x:f>PRODUCT(C776:F776)</x:f>
      </x:c>
      <x:c r="H776" s="0" t="s"/>
    </x:row>
    <x:row r="778" spans="1:8" customFormat="1" ht="45" customHeight="1">
      <x:c r="A778" s="54" t="s">
        <x:v>3095</x:v>
      </x:c>
      <x:c r="B778" s="55" t="s">
        <x:v>2765</x:v>
      </x:c>
      <x:c r="C778" s="54" t="s">
        <x:v>327</x:v>
      </x:c>
      <x:c r="D778" s="54" t="s">
        <x:v>15</x:v>
      </x:c>
      <x:c r="E778" s="56" t="s">
        <x:v>328</x:v>
      </x:c>
      <x:c r="F778" s="56" t="s">
        <x:v>328</x:v>
      </x:c>
      <x:c r="G778" s="57">
        <x:f>SUM(G779:G779)</x:f>
      </x:c>
      <x:c r="H778" s="0" t="s"/>
    </x:row>
    <x:row r="779" spans="1:8">
      <x:c r="A779" s="58" t="s"/>
      <x:c r="B779" s="58" t="s"/>
      <x:c r="C779" s="59" t="n">
        <x:v>70</x:v>
      </x:c>
      <x:c r="D779" s="59" t="n">
        <x:v>1.15</x:v>
      </x:c>
      <x:c r="E779" s="59" t="s"/>
      <x:c r="F779" s="59" t="s"/>
      <x:c r="G779" s="59">
        <x:f>PRODUCT(C779:F779)</x:f>
      </x:c>
      <x:c r="H779" s="0" t="s"/>
    </x:row>
    <x:row r="781" spans="1:8" customFormat="1" ht="45" customHeight="1">
      <x:c r="A781" s="54" t="s">
        <x:v>3096</x:v>
      </x:c>
      <x:c r="B781" s="55" t="s">
        <x:v>2765</x:v>
      </x:c>
      <x:c r="C781" s="54" t="s">
        <x:v>345</x:v>
      </x:c>
      <x:c r="D781" s="54" t="s">
        <x:v>22</x:v>
      </x:c>
      <x:c r="E781" s="56" t="s">
        <x:v>346</x:v>
      </x:c>
      <x:c r="F781" s="56" t="s">
        <x:v>346</x:v>
      </x:c>
      <x:c r="G781" s="57">
        <x:f>SUM(G782:G782)</x:f>
      </x:c>
      <x:c r="H781" s="0" t="s"/>
    </x:row>
    <x:row r="782" spans="1:8">
      <x:c r="A782" s="58" t="s">
        <x:v>3097</x:v>
      </x:c>
      <x:c r="B782" s="58" t="s"/>
      <x:c r="C782" s="59" t="n">
        <x:v>2</x:v>
      </x:c>
      <x:c r="D782" s="59" t="s"/>
      <x:c r="E782" s="59" t="s"/>
      <x:c r="F782" s="59" t="s"/>
      <x:c r="G782" s="59">
        <x:f>PRODUCT(C782:F782)</x:f>
      </x:c>
      <x:c r="H782" s="0" t="s"/>
    </x:row>
    <x:row r="784" spans="1:8" customFormat="1" ht="45" customHeight="1">
      <x:c r="A784" s="54" t="s">
        <x:v>3098</x:v>
      </x:c>
      <x:c r="B784" s="55" t="s">
        <x:v>2765</x:v>
      </x:c>
      <x:c r="C784" s="54" t="s">
        <x:v>357</x:v>
      </x:c>
      <x:c r="D784" s="54" t="s">
        <x:v>43</x:v>
      </x:c>
      <x:c r="E784" s="56" t="s">
        <x:v>358</x:v>
      </x:c>
      <x:c r="F784" s="56" t="s">
        <x:v>358</x:v>
      </x:c>
      <x:c r="G784" s="57">
        <x:f>SUM(G785:G785)</x:f>
      </x:c>
      <x:c r="H784" s="0" t="s"/>
    </x:row>
    <x:row r="785" spans="1:8">
      <x:c r="A785" s="58" t="s"/>
      <x:c r="B785" s="58" t="s"/>
      <x:c r="C785" s="59" t="n">
        <x:v>2.99</x:v>
      </x:c>
      <x:c r="D785" s="59" t="n">
        <x:v>1.15</x:v>
      </x:c>
      <x:c r="E785" s="59" t="s"/>
      <x:c r="F785" s="59" t="s"/>
      <x:c r="G785" s="59">
        <x:f>PRODUCT(C785:F785)</x:f>
      </x:c>
      <x:c r="H785" s="0" t="s"/>
    </x:row>
    <x:row r="787" spans="1:8" customFormat="1" ht="45" customHeight="1">
      <x:c r="A787" s="54" t="s">
        <x:v>3099</x:v>
      </x:c>
      <x:c r="B787" s="55" t="s">
        <x:v>2765</x:v>
      </x:c>
      <x:c r="C787" s="54" t="s">
        <x:v>359</x:v>
      </x:c>
      <x:c r="D787" s="54" t="s">
        <x:v>43</x:v>
      </x:c>
      <x:c r="E787" s="56" t="s">
        <x:v>360</x:v>
      </x:c>
      <x:c r="F787" s="56" t="s">
        <x:v>360</x:v>
      </x:c>
      <x:c r="G787" s="57">
        <x:f>SUM(G788:G788)</x:f>
      </x:c>
      <x:c r="H787" s="0" t="s"/>
    </x:row>
    <x:row r="788" spans="1:8">
      <x:c r="A788" s="58" t="s"/>
      <x:c r="B788" s="58" t="s"/>
      <x:c r="C788" s="59" t="n">
        <x:v>14.1</x:v>
      </x:c>
      <x:c r="D788" s="59" t="n">
        <x:v>1.15</x:v>
      </x:c>
      <x:c r="E788" s="59" t="s"/>
      <x:c r="F788" s="59" t="s"/>
      <x:c r="G788" s="59">
        <x:f>PRODUCT(C788:F788)</x:f>
      </x:c>
      <x:c r="H788" s="0" t="s"/>
    </x:row>
    <x:row r="790" spans="1:8" customFormat="1" ht="45" customHeight="1">
      <x:c r="A790" s="54" t="s">
        <x:v>3100</x:v>
      </x:c>
      <x:c r="B790" s="55" t="s">
        <x:v>2765</x:v>
      </x:c>
      <x:c r="C790" s="54" t="s">
        <x:v>361</x:v>
      </x:c>
      <x:c r="D790" s="54" t="s">
        <x:v>43</x:v>
      </x:c>
      <x:c r="E790" s="56" t="s">
        <x:v>362</x:v>
      </x:c>
      <x:c r="F790" s="56" t="s">
        <x:v>362</x:v>
      </x:c>
      <x:c r="G790" s="57">
        <x:f>SUM(G791:G791)</x:f>
      </x:c>
      <x:c r="H790" s="0" t="s"/>
    </x:row>
    <x:row r="791" spans="1:8">
      <x:c r="A791" s="58" t="s"/>
      <x:c r="B791" s="58" t="s"/>
      <x:c r="C791" s="59" t="n">
        <x:v>12.67</x:v>
      </x:c>
      <x:c r="D791" s="59" t="n">
        <x:v>1.15</x:v>
      </x:c>
      <x:c r="E791" s="59" t="s"/>
      <x:c r="F791" s="59" t="s"/>
      <x:c r="G791" s="59">
        <x:f>PRODUCT(C791:F791)</x:f>
      </x:c>
      <x:c r="H791" s="0" t="s"/>
    </x:row>
    <x:row r="793" spans="1:8" customFormat="1" ht="45" customHeight="1">
      <x:c r="A793" s="54" t="s">
        <x:v>3101</x:v>
      </x:c>
      <x:c r="B793" s="55" t="s">
        <x:v>2765</x:v>
      </x:c>
      <x:c r="C793" s="54" t="s">
        <x:v>363</x:v>
      </x:c>
      <x:c r="D793" s="54" t="s">
        <x:v>43</x:v>
      </x:c>
      <x:c r="E793" s="56" t="s">
        <x:v>364</x:v>
      </x:c>
      <x:c r="F793" s="56" t="s">
        <x:v>364</x:v>
      </x:c>
      <x:c r="G793" s="57">
        <x:f>SUM(G794:G794)</x:f>
      </x:c>
      <x:c r="H793" s="0" t="s"/>
    </x:row>
    <x:row r="794" spans="1:8">
      <x:c r="A794" s="58" t="s"/>
      <x:c r="B794" s="58" t="s"/>
      <x:c r="C794" s="59" t="n">
        <x:v>14.8</x:v>
      </x:c>
      <x:c r="D794" s="59" t="n">
        <x:v>1.15</x:v>
      </x:c>
      <x:c r="E794" s="59" t="s"/>
      <x:c r="F794" s="59" t="s"/>
      <x:c r="G794" s="59">
        <x:f>PRODUCT(C794:F794)</x:f>
      </x:c>
      <x:c r="H794" s="0" t="s"/>
    </x:row>
    <x:row r="796" spans="1:8" customFormat="1" ht="45" customHeight="1">
      <x:c r="A796" s="54" t="s">
        <x:v>3102</x:v>
      </x:c>
      <x:c r="B796" s="55" t="s">
        <x:v>2765</x:v>
      </x:c>
      <x:c r="C796" s="54" t="s">
        <x:v>365</x:v>
      </x:c>
      <x:c r="D796" s="54" t="s">
        <x:v>43</x:v>
      </x:c>
      <x:c r="E796" s="56" t="s">
        <x:v>366</x:v>
      </x:c>
      <x:c r="F796" s="56" t="s">
        <x:v>366</x:v>
      </x:c>
      <x:c r="G796" s="57">
        <x:f>SUM(G797:G797)</x:f>
      </x:c>
      <x:c r="H796" s="0" t="s"/>
    </x:row>
    <x:row r="797" spans="1:8">
      <x:c r="A797" s="58" t="s"/>
      <x:c r="B797" s="58" t="s"/>
      <x:c r="C797" s="59" t="n">
        <x:v>25.6</x:v>
      </x:c>
      <x:c r="D797" s="59" t="n">
        <x:v>1.15</x:v>
      </x:c>
      <x:c r="E797" s="59" t="s"/>
      <x:c r="F797" s="59" t="s"/>
      <x:c r="G797" s="59">
        <x:f>PRODUCT(C797:F797)</x:f>
      </x:c>
      <x:c r="H797" s="0" t="s"/>
    </x:row>
    <x:row r="799" spans="1:8" customFormat="1" ht="45" customHeight="1">
      <x:c r="A799" s="54" t="s">
        <x:v>3103</x:v>
      </x:c>
      <x:c r="B799" s="55" t="s">
        <x:v>2765</x:v>
      </x:c>
      <x:c r="C799" s="54" t="s">
        <x:v>367</x:v>
      </x:c>
      <x:c r="D799" s="54" t="s">
        <x:v>43</x:v>
      </x:c>
      <x:c r="E799" s="56" t="s">
        <x:v>368</x:v>
      </x:c>
      <x:c r="F799" s="56" t="s">
        <x:v>368</x:v>
      </x:c>
      <x:c r="G799" s="57">
        <x:f>SUM(G800:G800)</x:f>
      </x:c>
      <x:c r="H799" s="0" t="s"/>
    </x:row>
    <x:row r="800" spans="1:8">
      <x:c r="A800" s="58" t="s"/>
      <x:c r="B800" s="58" t="s"/>
      <x:c r="C800" s="59" t="n">
        <x:v>1.17</x:v>
      </x:c>
      <x:c r="D800" s="59" t="n">
        <x:v>1.15</x:v>
      </x:c>
      <x:c r="E800" s="59" t="s"/>
      <x:c r="F800" s="59" t="s"/>
      <x:c r="G800" s="59">
        <x:f>PRODUCT(C800:F800)</x:f>
      </x:c>
      <x:c r="H800" s="0" t="s"/>
    </x:row>
    <x:row r="802" spans="1:8">
      <x:c r="B802" s="0" t="s">
        <x:v>2763</x:v>
      </x:c>
      <x:c r="C802" s="52" t="s">
        <x:v>5</x:v>
      </x:c>
      <x:c r="D802" s="53" t="s">
        <x:v>6</x:v>
      </x:c>
      <x:c r="E802" s="52" t="s">
        <x:v>7</x:v>
      </x:c>
    </x:row>
    <x:row r="803" spans="1:8">
      <x:c r="B803" s="0" t="s">
        <x:v>2763</x:v>
      </x:c>
      <x:c r="C803" s="52" t="s">
        <x:v>8</x:v>
      </x:c>
      <x:c r="D803" s="53" t="s">
        <x:v>93</x:v>
      </x:c>
      <x:c r="E803" s="52" t="s">
        <x:v>217</x:v>
      </x:c>
    </x:row>
    <x:row r="804" spans="1:8">
      <x:c r="B804" s="0" t="s">
        <x:v>2763</x:v>
      </x:c>
      <x:c r="C804" s="52" t="s">
        <x:v>11</x:v>
      </x:c>
      <x:c r="D804" s="53" t="s">
        <x:v>369</x:v>
      </x:c>
      <x:c r="E804" s="52" t="s">
        <x:v>370</x:v>
      </x:c>
    </x:row>
    <x:row r="806" spans="1:8" customFormat="1" ht="45" customHeight="1">
      <x:c r="A806" s="54" t="s">
        <x:v>3104</x:v>
      </x:c>
      <x:c r="B806" s="55" t="s">
        <x:v>2765</x:v>
      </x:c>
      <x:c r="C806" s="54" t="s">
        <x:v>372</x:v>
      </x:c>
      <x:c r="D806" s="54" t="s">
        <x:v>22</x:v>
      </x:c>
      <x:c r="E806" s="56" t="s">
        <x:v>373</x:v>
      </x:c>
      <x:c r="F806" s="56" t="s">
        <x:v>373</x:v>
      </x:c>
      <x:c r="G806" s="57">
        <x:f>SUM(G807:G808)</x:f>
      </x:c>
      <x:c r="H806" s="0" t="s"/>
    </x:row>
    <x:row r="807" spans="1:8">
      <x:c r="A807" s="58" t="s">
        <x:v>3105</x:v>
      </x:c>
      <x:c r="B807" s="58" t="s"/>
      <x:c r="C807" s="59" t="n">
        <x:v>1</x:v>
      </x:c>
      <x:c r="D807" s="59" t="s"/>
      <x:c r="E807" s="59" t="s"/>
      <x:c r="F807" s="59" t="s"/>
      <x:c r="G807" s="59">
        <x:f>PRODUCT(C807:F807)</x:f>
      </x:c>
      <x:c r="H807" s="0" t="s"/>
    </x:row>
    <x:row r="808" spans="1:8">
      <x:c r="A808" s="58" t="s">
        <x:v>3106</x:v>
      </x:c>
      <x:c r="B808" s="58" t="s"/>
      <x:c r="C808" s="59" t="n">
        <x:v>4</x:v>
      </x:c>
      <x:c r="D808" s="59" t="s"/>
      <x:c r="E808" s="59" t="s"/>
      <x:c r="F808" s="59" t="s"/>
      <x:c r="G808" s="59">
        <x:f>PRODUCT(C808:F808)</x:f>
      </x:c>
      <x:c r="H808" s="0" t="s"/>
    </x:row>
    <x:row r="810" spans="1:8" customFormat="1" ht="45" customHeight="1">
      <x:c r="A810" s="54" t="s">
        <x:v>3107</x:v>
      </x:c>
      <x:c r="B810" s="55" t="s">
        <x:v>2765</x:v>
      </x:c>
      <x:c r="C810" s="54" t="s">
        <x:v>374</x:v>
      </x:c>
      <x:c r="D810" s="54" t="s">
        <x:v>22</x:v>
      </x:c>
      <x:c r="E810" s="56" t="s">
        <x:v>375</x:v>
      </x:c>
      <x:c r="F810" s="56" t="s">
        <x:v>375</x:v>
      </x:c>
      <x:c r="G810" s="57">
        <x:f>SUM(G811:G812)</x:f>
      </x:c>
      <x:c r="H810" s="0" t="s"/>
    </x:row>
    <x:row r="811" spans="1:8">
      <x:c r="A811" s="58" t="s">
        <x:v>3105</x:v>
      </x:c>
      <x:c r="B811" s="58" t="s"/>
      <x:c r="C811" s="59" t="n">
        <x:v>4</x:v>
      </x:c>
      <x:c r="D811" s="59" t="s"/>
      <x:c r="E811" s="59" t="s"/>
      <x:c r="F811" s="59" t="s"/>
      <x:c r="G811" s="59">
        <x:f>PRODUCT(C811:F811)</x:f>
      </x:c>
      <x:c r="H811" s="0" t="s"/>
    </x:row>
    <x:row r="812" spans="1:8">
      <x:c r="A812" s="58" t="s">
        <x:v>3106</x:v>
      </x:c>
      <x:c r="B812" s="58" t="s"/>
      <x:c r="C812" s="59" t="n">
        <x:v>2</x:v>
      </x:c>
      <x:c r="D812" s="59" t="s"/>
      <x:c r="E812" s="59" t="s"/>
      <x:c r="F812" s="59" t="s"/>
      <x:c r="G812" s="59">
        <x:f>PRODUCT(C812:F812)</x:f>
      </x:c>
      <x:c r="H812" s="0" t="s"/>
    </x:row>
    <x:row r="814" spans="1:8" customFormat="1" ht="45" customHeight="1">
      <x:c r="A814" s="54" t="s">
        <x:v>3108</x:v>
      </x:c>
      <x:c r="B814" s="55" t="s">
        <x:v>2765</x:v>
      </x:c>
      <x:c r="C814" s="54" t="s">
        <x:v>376</x:v>
      </x:c>
      <x:c r="D814" s="54" t="s">
        <x:v>22</x:v>
      </x:c>
      <x:c r="E814" s="56" t="s">
        <x:v>377</x:v>
      </x:c>
      <x:c r="F814" s="56" t="s">
        <x:v>377</x:v>
      </x:c>
      <x:c r="G814" s="57">
        <x:f>SUM(G815:G816)</x:f>
      </x:c>
      <x:c r="H814" s="0" t="s"/>
    </x:row>
    <x:row r="815" spans="1:8">
      <x:c r="A815" s="58" t="s">
        <x:v>3105</x:v>
      </x:c>
      <x:c r="B815" s="58" t="s"/>
      <x:c r="C815" s="59" t="n">
        <x:v>3</x:v>
      </x:c>
      <x:c r="D815" s="59" t="s"/>
      <x:c r="E815" s="59" t="s"/>
      <x:c r="F815" s="59" t="s"/>
      <x:c r="G815" s="59">
        <x:f>PRODUCT(C815:F815)</x:f>
      </x:c>
      <x:c r="H815" s="0" t="s"/>
    </x:row>
    <x:row r="816" spans="1:8">
      <x:c r="A816" s="58" t="s">
        <x:v>3106</x:v>
      </x:c>
      <x:c r="B816" s="58" t="s"/>
      <x:c r="C816" s="59" t="n">
        <x:v>4</x:v>
      </x:c>
      <x:c r="D816" s="59" t="s"/>
      <x:c r="E816" s="59" t="s"/>
      <x:c r="F816" s="59" t="s"/>
      <x:c r="G816" s="59">
        <x:f>PRODUCT(C816:F816)</x:f>
      </x:c>
      <x:c r="H816" s="0" t="s"/>
    </x:row>
    <x:row r="818" spans="1:8" customFormat="1" ht="45" customHeight="1">
      <x:c r="A818" s="54" t="s">
        <x:v>3109</x:v>
      </x:c>
      <x:c r="B818" s="55" t="s">
        <x:v>2765</x:v>
      </x:c>
      <x:c r="C818" s="54" t="s">
        <x:v>378</x:v>
      </x:c>
      <x:c r="D818" s="54" t="s">
        <x:v>43</x:v>
      </x:c>
      <x:c r="E818" s="56" t="s">
        <x:v>379</x:v>
      </x:c>
      <x:c r="F818" s="56" t="s">
        <x:v>379</x:v>
      </x:c>
      <x:c r="G818" s="57">
        <x:f>SUM(G819:G820)</x:f>
      </x:c>
      <x:c r="H818" s="0" t="s"/>
    </x:row>
    <x:row r="819" spans="1:8">
      <x:c r="A819" s="58" t="s">
        <x:v>3105</x:v>
      </x:c>
      <x:c r="B819" s="58" t="s"/>
      <x:c r="C819" s="59" t="n">
        <x:v>485</x:v>
      </x:c>
      <x:c r="D819" s="59" t="n">
        <x:v>1.15</x:v>
      </x:c>
      <x:c r="E819" s="59" t="s"/>
      <x:c r="F819" s="59" t="s"/>
      <x:c r="G819" s="59">
        <x:f>PRODUCT(C819:F819)</x:f>
      </x:c>
      <x:c r="H819" s="0" t="s"/>
    </x:row>
    <x:row r="820" spans="1:8">
      <x:c r="A820" s="58" t="s">
        <x:v>3106</x:v>
      </x:c>
      <x:c r="B820" s="58" t="s"/>
      <x:c r="C820" s="59" t="n">
        <x:v>490</x:v>
      </x:c>
      <x:c r="D820" s="59" t="n">
        <x:v>1.15</x:v>
      </x:c>
      <x:c r="E820" s="59" t="s"/>
      <x:c r="F820" s="59" t="s"/>
      <x:c r="G820" s="59">
        <x:f>PRODUCT(C820:F820)</x:f>
      </x:c>
      <x:c r="H820" s="0" t="s"/>
    </x:row>
    <x:row r="822" spans="1:8" customFormat="1" ht="45" customHeight="1">
      <x:c r="A822" s="54" t="s">
        <x:v>3110</x:v>
      </x:c>
      <x:c r="B822" s="55" t="s">
        <x:v>2765</x:v>
      </x:c>
      <x:c r="C822" s="54" t="s">
        <x:v>380</x:v>
      </x:c>
      <x:c r="D822" s="54" t="s">
        <x:v>43</x:v>
      </x:c>
      <x:c r="E822" s="56" t="s">
        <x:v>381</x:v>
      </x:c>
      <x:c r="F822" s="56" t="s">
        <x:v>381</x:v>
      </x:c>
      <x:c r="G822" s="57">
        <x:f>SUM(G823:G824)</x:f>
      </x:c>
      <x:c r="H822" s="0" t="s"/>
    </x:row>
    <x:row r="823" spans="1:8">
      <x:c r="A823" s="58" t="s">
        <x:v>3105</x:v>
      </x:c>
      <x:c r="B823" s="58" t="s"/>
      <x:c r="C823" s="59" t="n">
        <x:v>3</x:v>
      </x:c>
      <x:c r="D823" s="59" t="n">
        <x:v>50</x:v>
      </x:c>
      <x:c r="E823" s="59" t="n">
        <x:v>1.15</x:v>
      </x:c>
      <x:c r="F823" s="59" t="s"/>
      <x:c r="G823" s="59">
        <x:f>PRODUCT(C823:F823)</x:f>
      </x:c>
      <x:c r="H823" s="0" t="s"/>
    </x:row>
    <x:row r="824" spans="1:8">
      <x:c r="A824" s="58" t="s">
        <x:v>3106</x:v>
      </x:c>
      <x:c r="B824" s="58" t="s"/>
      <x:c r="C824" s="59" t="n">
        <x:v>3</x:v>
      </x:c>
      <x:c r="D824" s="59" t="n">
        <x:v>10</x:v>
      </x:c>
      <x:c r="E824" s="59" t="n">
        <x:v>1.15</x:v>
      </x:c>
      <x:c r="F824" s="59" t="s"/>
      <x:c r="G824" s="59">
        <x:f>PRODUCT(C824:F824)</x:f>
      </x:c>
      <x:c r="H824" s="0" t="s"/>
    </x:row>
    <x:row r="826" spans="1:8" customFormat="1" ht="45" customHeight="1">
      <x:c r="A826" s="54" t="s">
        <x:v>3111</x:v>
      </x:c>
      <x:c r="B826" s="55" t="s">
        <x:v>2765</x:v>
      </x:c>
      <x:c r="C826" s="54" t="s">
        <x:v>382</x:v>
      </x:c>
      <x:c r="D826" s="54" t="s">
        <x:v>22</x:v>
      </x:c>
      <x:c r="E826" s="56" t="s">
        <x:v>383</x:v>
      </x:c>
      <x:c r="F826" s="56" t="s">
        <x:v>383</x:v>
      </x:c>
      <x:c r="G826" s="57">
        <x:f>SUM(G827:G828)</x:f>
      </x:c>
      <x:c r="H826" s="0" t="s"/>
    </x:row>
    <x:row r="827" spans="1:8">
      <x:c r="A827" s="58" t="s">
        <x:v>3105</x:v>
      </x:c>
      <x:c r="B827" s="58" t="s"/>
      <x:c r="C827" s="59" t="n">
        <x:v>10</x:v>
      </x:c>
      <x:c r="D827" s="59" t="s"/>
      <x:c r="E827" s="59" t="s"/>
      <x:c r="F827" s="59" t="s"/>
      <x:c r="G827" s="59">
        <x:f>PRODUCT(C827:F827)</x:f>
      </x:c>
      <x:c r="H827" s="0" t="s"/>
    </x:row>
    <x:row r="828" spans="1:8">
      <x:c r="A828" s="58" t="s">
        <x:v>3106</x:v>
      </x:c>
      <x:c r="B828" s="58" t="s"/>
      <x:c r="C828" s="59" t="n">
        <x:v>22</x:v>
      </x:c>
      <x:c r="D828" s="59" t="s"/>
      <x:c r="E828" s="59" t="s"/>
      <x:c r="F828" s="59" t="s"/>
      <x:c r="G828" s="59">
        <x:f>PRODUCT(C828:F828)</x:f>
      </x:c>
      <x:c r="H828" s="0" t="s"/>
    </x:row>
    <x:row r="830" spans="1:8" customFormat="1" ht="45" customHeight="1">
      <x:c r="A830" s="54" t="s">
        <x:v>3112</x:v>
      </x:c>
      <x:c r="B830" s="55" t="s">
        <x:v>2765</x:v>
      </x:c>
      <x:c r="C830" s="54" t="s">
        <x:v>384</x:v>
      </x:c>
      <x:c r="D830" s="54" t="s">
        <x:v>22</x:v>
      </x:c>
      <x:c r="E830" s="56" t="s">
        <x:v>385</x:v>
      </x:c>
      <x:c r="F830" s="56" t="s">
        <x:v>385</x:v>
      </x:c>
      <x:c r="G830" s="57">
        <x:f>SUM(G831:G832)</x:f>
      </x:c>
      <x:c r="H830" s="0" t="s"/>
    </x:row>
    <x:row r="831" spans="1:8">
      <x:c r="A831" s="58" t="s">
        <x:v>3105</x:v>
      </x:c>
      <x:c r="B831" s="58" t="s"/>
      <x:c r="C831" s="59" t="n">
        <x:v>1</x:v>
      </x:c>
      <x:c r="D831" s="59" t="s"/>
      <x:c r="E831" s="59" t="s"/>
      <x:c r="F831" s="59" t="s"/>
      <x:c r="G831" s="59">
        <x:f>PRODUCT(C831:F831)</x:f>
      </x:c>
      <x:c r="H831" s="0" t="s"/>
    </x:row>
    <x:row r="832" spans="1:8">
      <x:c r="A832" s="58" t="s">
        <x:v>3106</x:v>
      </x:c>
      <x:c r="B832" s="58" t="s"/>
      <x:c r="C832" s="59" t="n">
        <x:v>5</x:v>
      </x:c>
      <x:c r="D832" s="59" t="s"/>
      <x:c r="E832" s="59" t="s"/>
      <x:c r="F832" s="59" t="s"/>
      <x:c r="G832" s="59">
        <x:f>PRODUCT(C832:F832)</x:f>
      </x:c>
      <x:c r="H832" s="0" t="s"/>
    </x:row>
    <x:row r="834" spans="1:8" customFormat="1" ht="45" customHeight="1">
      <x:c r="A834" s="54" t="s">
        <x:v>3113</x:v>
      </x:c>
      <x:c r="B834" s="55" t="s">
        <x:v>2765</x:v>
      </x:c>
      <x:c r="C834" s="54" t="s">
        <x:v>386</x:v>
      </x:c>
      <x:c r="D834" s="54" t="s">
        <x:v>43</x:v>
      </x:c>
      <x:c r="E834" s="56" t="s">
        <x:v>387</x:v>
      </x:c>
      <x:c r="F834" s="56" t="s">
        <x:v>387</x:v>
      </x:c>
      <x:c r="G834" s="57">
        <x:f>SUM(G835:G836)</x:f>
      </x:c>
      <x:c r="H834" s="0" t="s"/>
    </x:row>
    <x:row r="835" spans="1:8">
      <x:c r="A835" s="58" t="s">
        <x:v>3105</x:v>
      </x:c>
      <x:c r="B835" s="58" t="s"/>
      <x:c r="C835" s="59" t="n">
        <x:v>50</x:v>
      </x:c>
      <x:c r="D835" s="59" t="n">
        <x:v>1.15</x:v>
      </x:c>
      <x:c r="E835" s="59" t="s"/>
      <x:c r="F835" s="59" t="s"/>
      <x:c r="G835" s="59">
        <x:f>PRODUCT(C835:F835)</x:f>
      </x:c>
      <x:c r="H835" s="0" t="s"/>
    </x:row>
    <x:row r="836" spans="1:8">
      <x:c r="A836" s="58" t="s">
        <x:v>3106</x:v>
      </x:c>
      <x:c r="B836" s="58" t="s"/>
      <x:c r="C836" s="59" t="n">
        <x:v>15</x:v>
      </x:c>
      <x:c r="D836" s="59" t="n">
        <x:v>1.15</x:v>
      </x:c>
      <x:c r="E836" s="59" t="s"/>
      <x:c r="F836" s="59" t="s"/>
      <x:c r="G836" s="59">
        <x:f>PRODUCT(C836:F836)</x:f>
      </x:c>
      <x:c r="H836" s="0" t="s"/>
    </x:row>
    <x:row r="838" spans="1:8" customFormat="1" ht="45" customHeight="1">
      <x:c r="A838" s="54" t="s">
        <x:v>3114</x:v>
      </x:c>
      <x:c r="B838" s="55" t="s">
        <x:v>2765</x:v>
      </x:c>
      <x:c r="C838" s="54" t="s">
        <x:v>388</x:v>
      </x:c>
      <x:c r="D838" s="54" t="s">
        <x:v>22</x:v>
      </x:c>
      <x:c r="E838" s="56" t="s">
        <x:v>389</x:v>
      </x:c>
      <x:c r="F838" s="56" t="s">
        <x:v>389</x:v>
      </x:c>
      <x:c r="G838" s="57">
        <x:f>SUM(G839:G840)</x:f>
      </x:c>
      <x:c r="H838" s="0" t="s"/>
    </x:row>
    <x:row r="839" spans="1:8">
      <x:c r="A839" s="58" t="s">
        <x:v>3105</x:v>
      </x:c>
      <x:c r="B839" s="58" t="s"/>
      <x:c r="C839" s="59" t="n">
        <x:v>1</x:v>
      </x:c>
      <x:c r="D839" s="59" t="s"/>
      <x:c r="E839" s="59" t="s"/>
      <x:c r="F839" s="59" t="s"/>
      <x:c r="G839" s="59">
        <x:f>PRODUCT(C839:F839)</x:f>
      </x:c>
      <x:c r="H839" s="0" t="s"/>
    </x:row>
    <x:row r="840" spans="1:8">
      <x:c r="A840" s="58" t="s">
        <x:v>3106</x:v>
      </x:c>
      <x:c r="B840" s="58" t="s"/>
      <x:c r="C840" s="59" t="n">
        <x:v>1</x:v>
      </x:c>
      <x:c r="D840" s="59" t="s"/>
      <x:c r="E840" s="59" t="s"/>
      <x:c r="F840" s="59" t="s"/>
      <x:c r="G840" s="59">
        <x:f>PRODUCT(C840:F840)</x:f>
      </x:c>
      <x:c r="H840" s="0" t="s"/>
    </x:row>
    <x:row r="842" spans="1:8" customFormat="1" ht="45" customHeight="1">
      <x:c r="A842" s="54" t="s">
        <x:v>3115</x:v>
      </x:c>
      <x:c r="B842" s="55" t="s">
        <x:v>2765</x:v>
      </x:c>
      <x:c r="C842" s="54" t="s">
        <x:v>390</x:v>
      </x:c>
      <x:c r="D842" s="54" t="s">
        <x:v>22</x:v>
      </x:c>
      <x:c r="E842" s="56" t="s">
        <x:v>3116</x:v>
      </x:c>
      <x:c r="F842" s="56" t="s">
        <x:v>3116</x:v>
      </x:c>
      <x:c r="G842" s="57">
        <x:f>SUM(G843:G844)</x:f>
      </x:c>
      <x:c r="H842" s="0" t="s"/>
    </x:row>
    <x:row r="843" spans="1:8">
      <x:c r="A843" s="58" t="s">
        <x:v>3117</x:v>
      </x:c>
      <x:c r="B843" s="58" t="s"/>
      <x:c r="C843" s="59" t="n">
        <x:v>1</x:v>
      </x:c>
      <x:c r="D843" s="59" t="s"/>
      <x:c r="E843" s="59" t="s"/>
      <x:c r="F843" s="59" t="s"/>
      <x:c r="G843" s="59">
        <x:f>PRODUCT(C843:F843)</x:f>
      </x:c>
      <x:c r="H843" s="0" t="s"/>
    </x:row>
    <x:row r="844" spans="1:8">
      <x:c r="A844" s="58" t="s">
        <x:v>3118</x:v>
      </x:c>
      <x:c r="B844" s="58" t="s"/>
      <x:c r="C844" s="59" t="n">
        <x:v>1</x:v>
      </x:c>
      <x:c r="D844" s="59" t="s"/>
      <x:c r="E844" s="59" t="s"/>
      <x:c r="F844" s="59" t="s"/>
      <x:c r="G844" s="59">
        <x:f>PRODUCT(C844:F844)</x:f>
      </x:c>
      <x:c r="H844" s="0" t="s"/>
    </x:row>
    <x:row r="846" spans="1:8" customFormat="1" ht="45" customHeight="1">
      <x:c r="A846" s="54" t="s">
        <x:v>3119</x:v>
      </x:c>
      <x:c r="B846" s="55" t="s">
        <x:v>2765</x:v>
      </x:c>
      <x:c r="C846" s="54" t="s">
        <x:v>394</x:v>
      </x:c>
      <x:c r="D846" s="54" t="s">
        <x:v>43</x:v>
      </x:c>
      <x:c r="E846" s="56" t="s">
        <x:v>395</x:v>
      </x:c>
      <x:c r="F846" s="56" t="s">
        <x:v>395</x:v>
      </x:c>
      <x:c r="G846" s="57">
        <x:f>SUM(G847:G847)</x:f>
      </x:c>
      <x:c r="H846" s="0" t="s"/>
    </x:row>
    <x:row r="847" spans="1:8">
      <x:c r="A847" s="58" t="s"/>
      <x:c r="B847" s="58" t="s"/>
      <x:c r="C847" s="59" t="n">
        <x:v>90</x:v>
      </x:c>
      <x:c r="D847" s="59" t="n">
        <x:v>1.15</x:v>
      </x:c>
      <x:c r="E847" s="59" t="s"/>
      <x:c r="F847" s="59" t="s"/>
      <x:c r="G847" s="59">
        <x:f>PRODUCT(C847:F847)</x:f>
      </x:c>
      <x:c r="H847" s="0" t="s"/>
    </x:row>
    <x:row r="849" spans="1:8" customFormat="1" ht="45" customHeight="1">
      <x:c r="A849" s="54" t="s">
        <x:v>3120</x:v>
      </x:c>
      <x:c r="B849" s="55" t="s">
        <x:v>2765</x:v>
      </x:c>
      <x:c r="C849" s="54" t="s">
        <x:v>396</x:v>
      </x:c>
      <x:c r="D849" s="54" t="s">
        <x:v>43</x:v>
      </x:c>
      <x:c r="E849" s="56" t="s">
        <x:v>397</x:v>
      </x:c>
      <x:c r="F849" s="56" t="s">
        <x:v>397</x:v>
      </x:c>
      <x:c r="G849" s="57">
        <x:f>SUM(G850:G850)</x:f>
      </x:c>
      <x:c r="H849" s="0" t="s"/>
    </x:row>
    <x:row r="850" spans="1:8">
      <x:c r="A850" s="58" t="s"/>
      <x:c r="B850" s="58" t="s"/>
      <x:c r="C850" s="59" t="n">
        <x:v>80</x:v>
      </x:c>
      <x:c r="D850" s="59" t="n">
        <x:v>1.15</x:v>
      </x:c>
      <x:c r="E850" s="59" t="s"/>
      <x:c r="F850" s="59" t="s"/>
      <x:c r="G850" s="59">
        <x:f>PRODUCT(C850:F850)</x:f>
      </x:c>
      <x:c r="H850" s="0" t="s"/>
    </x:row>
    <x:row r="852" spans="1:8" customFormat="1" ht="45" customHeight="1">
      <x:c r="A852" s="54" t="s">
        <x:v>3121</x:v>
      </x:c>
      <x:c r="B852" s="55" t="s">
        <x:v>2765</x:v>
      </x:c>
      <x:c r="C852" s="54" t="s">
        <x:v>398</x:v>
      </x:c>
      <x:c r="D852" s="54" t="s">
        <x:v>22</x:v>
      </x:c>
      <x:c r="E852" s="56" t="s">
        <x:v>399</x:v>
      </x:c>
      <x:c r="F852" s="56" t="s">
        <x:v>399</x:v>
      </x:c>
      <x:c r="G852" s="57">
        <x:f>SUM(G853:G854)</x:f>
      </x:c>
      <x:c r="H852" s="0" t="s"/>
    </x:row>
    <x:row r="853" spans="1:8">
      <x:c r="A853" s="58" t="s">
        <x:v>3122</x:v>
      </x:c>
      <x:c r="B853" s="58" t="s"/>
      <x:c r="C853" s="59" t="n">
        <x:v>3</x:v>
      </x:c>
      <x:c r="D853" s="59" t="s"/>
      <x:c r="E853" s="59" t="s"/>
      <x:c r="F853" s="59" t="s"/>
      <x:c r="G853" s="59">
        <x:f>PRODUCT(C853:F853)</x:f>
      </x:c>
      <x:c r="H853" s="0" t="s"/>
    </x:row>
    <x:row r="854" spans="1:8">
      <x:c r="A854" s="58" t="s">
        <x:v>3123</x:v>
      </x:c>
      <x:c r="B854" s="58" t="s"/>
      <x:c r="C854" s="59" t="n">
        <x:v>5</x:v>
      </x:c>
      <x:c r="D854" s="59" t="s"/>
      <x:c r="E854" s="59" t="s"/>
      <x:c r="F854" s="59" t="s"/>
      <x:c r="G854" s="59">
        <x:f>PRODUCT(C854:F854)</x:f>
      </x:c>
      <x:c r="H854" s="0" t="s"/>
    </x:row>
    <x:row r="856" spans="1:8">
      <x:c r="B856" s="0" t="s">
        <x:v>2763</x:v>
      </x:c>
      <x:c r="C856" s="52" t="s">
        <x:v>5</x:v>
      </x:c>
      <x:c r="D856" s="53" t="s">
        <x:v>6</x:v>
      </x:c>
      <x:c r="E856" s="52" t="s">
        <x:v>7</x:v>
      </x:c>
    </x:row>
    <x:row r="857" spans="1:8">
      <x:c r="B857" s="0" t="s">
        <x:v>2763</x:v>
      </x:c>
      <x:c r="C857" s="52" t="s">
        <x:v>8</x:v>
      </x:c>
      <x:c r="D857" s="53" t="s">
        <x:v>93</x:v>
      </x:c>
      <x:c r="E857" s="52" t="s">
        <x:v>217</x:v>
      </x:c>
    </x:row>
    <x:row r="858" spans="1:8">
      <x:c r="B858" s="0" t="s">
        <x:v>2763</x:v>
      </x:c>
      <x:c r="C858" s="52" t="s">
        <x:v>11</x:v>
      </x:c>
      <x:c r="D858" s="53" t="s">
        <x:v>406</x:v>
      </x:c>
      <x:c r="E858" s="52" t="s">
        <x:v>407</x:v>
      </x:c>
    </x:row>
    <x:row r="860" spans="1:8" customFormat="1" ht="45" customHeight="1">
      <x:c r="A860" s="54" t="s">
        <x:v>3124</x:v>
      </x:c>
      <x:c r="B860" s="55" t="s">
        <x:v>2765</x:v>
      </x:c>
      <x:c r="C860" s="54" t="s">
        <x:v>409</x:v>
      </x:c>
      <x:c r="D860" s="54" t="s">
        <x:v>22</x:v>
      </x:c>
      <x:c r="E860" s="56" t="s">
        <x:v>410</x:v>
      </x:c>
      <x:c r="F860" s="56" t="s">
        <x:v>410</x:v>
      </x:c>
      <x:c r="G860" s="57">
        <x:f>SUM(G861:G862)</x:f>
      </x:c>
      <x:c r="H860" s="0" t="s"/>
    </x:row>
    <x:row r="861" spans="1:8">
      <x:c r="A861" s="58" t="s">
        <x:v>3105</x:v>
      </x:c>
      <x:c r="B861" s="58" t="s"/>
      <x:c r="C861" s="59" t="n">
        <x:v>22</x:v>
      </x:c>
      <x:c r="D861" s="59" t="s"/>
      <x:c r="E861" s="59" t="s"/>
      <x:c r="F861" s="59" t="s"/>
      <x:c r="G861" s="59">
        <x:f>PRODUCT(C861:F861)</x:f>
      </x:c>
      <x:c r="H861" s="0" t="s"/>
    </x:row>
    <x:row r="862" spans="1:8">
      <x:c r="A862" s="58" t="s">
        <x:v>3106</x:v>
      </x:c>
      <x:c r="B862" s="58" t="s"/>
      <x:c r="C862" s="59" t="n">
        <x:v>34</x:v>
      </x:c>
      <x:c r="D862" s="59" t="s"/>
      <x:c r="E862" s="59" t="s"/>
      <x:c r="F862" s="59" t="s"/>
      <x:c r="G862" s="59">
        <x:f>PRODUCT(C862:F862)</x:f>
      </x:c>
      <x:c r="H862" s="0" t="s"/>
    </x:row>
    <x:row r="864" spans="1:8" customFormat="1" ht="45" customHeight="1">
      <x:c r="A864" s="54" t="s">
        <x:v>3125</x:v>
      </x:c>
      <x:c r="B864" s="55" t="s">
        <x:v>2765</x:v>
      </x:c>
      <x:c r="C864" s="54" t="s">
        <x:v>418</x:v>
      </x:c>
      <x:c r="D864" s="54" t="s">
        <x:v>22</x:v>
      </x:c>
      <x:c r="E864" s="56" t="s">
        <x:v>3126</x:v>
      </x:c>
      <x:c r="F864" s="56" t="s">
        <x:v>3126</x:v>
      </x:c>
      <x:c r="G864" s="57">
        <x:f>SUM(G865:G866)</x:f>
      </x:c>
      <x:c r="H864" s="0" t="s"/>
    </x:row>
    <x:row r="865" spans="1:8">
      <x:c r="A865" s="58" t="s">
        <x:v>3127</x:v>
      </x:c>
      <x:c r="B865" s="58" t="s"/>
      <x:c r="C865" s="59" t="n">
        <x:v>3</x:v>
      </x:c>
      <x:c r="D865" s="59" t="s"/>
      <x:c r="E865" s="59" t="s"/>
      <x:c r="F865" s="59" t="s"/>
      <x:c r="G865" s="59">
        <x:f>PRODUCT(C865:F865)</x:f>
      </x:c>
      <x:c r="H865" s="0" t="s"/>
    </x:row>
    <x:row r="866" spans="1:8">
      <x:c r="A866" s="58" t="s">
        <x:v>3128</x:v>
      </x:c>
      <x:c r="B866" s="58" t="s"/>
      <x:c r="C866" s="59" t="n">
        <x:v>3</x:v>
      </x:c>
      <x:c r="D866" s="59" t="s"/>
      <x:c r="E866" s="59" t="s"/>
      <x:c r="F866" s="59" t="s"/>
      <x:c r="G866" s="59">
        <x:f>PRODUCT(C866:F866)</x:f>
      </x:c>
      <x:c r="H866" s="0" t="s"/>
    </x:row>
    <x:row r="868" spans="1:8">
      <x:c r="B868" s="0" t="s">
        <x:v>2763</x:v>
      </x:c>
      <x:c r="C868" s="52" t="s">
        <x:v>5</x:v>
      </x:c>
      <x:c r="D868" s="53" t="s">
        <x:v>6</x:v>
      </x:c>
      <x:c r="E868" s="52" t="s">
        <x:v>7</x:v>
      </x:c>
    </x:row>
    <x:row r="869" spans="1:8">
      <x:c r="B869" s="0" t="s">
        <x:v>2763</x:v>
      </x:c>
      <x:c r="C869" s="52" t="s">
        <x:v>8</x:v>
      </x:c>
      <x:c r="D869" s="53" t="s">
        <x:v>93</x:v>
      </x:c>
      <x:c r="E869" s="52" t="s">
        <x:v>217</x:v>
      </x:c>
    </x:row>
    <x:row r="870" spans="1:8">
      <x:c r="B870" s="0" t="s">
        <x:v>2763</x:v>
      </x:c>
      <x:c r="C870" s="52" t="s">
        <x:v>11</x:v>
      </x:c>
      <x:c r="D870" s="53" t="s">
        <x:v>420</x:v>
      </x:c>
      <x:c r="E870" s="52" t="s">
        <x:v>421</x:v>
      </x:c>
    </x:row>
    <x:row r="872" spans="1:8" customFormat="1" ht="45" customHeight="1">
      <x:c r="A872" s="54" t="s">
        <x:v>3129</x:v>
      </x:c>
      <x:c r="B872" s="55" t="s">
        <x:v>2765</x:v>
      </x:c>
      <x:c r="C872" s="54" t="s">
        <x:v>423</x:v>
      </x:c>
      <x:c r="D872" s="54" t="s">
        <x:v>22</x:v>
      </x:c>
      <x:c r="E872" s="56" t="s">
        <x:v>424</x:v>
      </x:c>
      <x:c r="F872" s="56" t="s">
        <x:v>424</x:v>
      </x:c>
      <x:c r="G872" s="57">
        <x:f>SUM(G873:G874)</x:f>
      </x:c>
      <x:c r="H872" s="0" t="s"/>
    </x:row>
    <x:row r="873" spans="1:8">
      <x:c r="A873" s="58" t="s">
        <x:v>3105</x:v>
      </x:c>
      <x:c r="B873" s="58" t="s"/>
      <x:c r="C873" s="59" t="n">
        <x:v>14</x:v>
      </x:c>
      <x:c r="D873" s="59" t="s"/>
      <x:c r="E873" s="59" t="s"/>
      <x:c r="F873" s="59" t="s"/>
      <x:c r="G873" s="59">
        <x:f>PRODUCT(C873:F873)</x:f>
      </x:c>
      <x:c r="H873" s="0" t="s"/>
    </x:row>
    <x:row r="874" spans="1:8">
      <x:c r="A874" s="58" t="s">
        <x:v>3106</x:v>
      </x:c>
      <x:c r="B874" s="58" t="s"/>
      <x:c r="C874" s="59" t="n">
        <x:v>20</x:v>
      </x:c>
      <x:c r="D874" s="59" t="s"/>
      <x:c r="E874" s="59" t="s"/>
      <x:c r="F874" s="59" t="s"/>
      <x:c r="G874" s="59">
        <x:f>PRODUCT(C874:F874)</x:f>
      </x:c>
      <x:c r="H874" s="0" t="s"/>
    </x:row>
    <x:row r="876" spans="1:8" customFormat="1" ht="45" customHeight="1">
      <x:c r="A876" s="54" t="s">
        <x:v>3130</x:v>
      </x:c>
      <x:c r="B876" s="55" t="s">
        <x:v>2765</x:v>
      </x:c>
      <x:c r="C876" s="54" t="s">
        <x:v>429</x:v>
      </x:c>
      <x:c r="D876" s="54" t="s">
        <x:v>43</x:v>
      </x:c>
      <x:c r="E876" s="56" t="s">
        <x:v>430</x:v>
      </x:c>
      <x:c r="F876" s="56" t="s">
        <x:v>430</x:v>
      </x:c>
      <x:c r="G876" s="57">
        <x:f>SUM(G877:G877)</x:f>
      </x:c>
      <x:c r="H876" s="0" t="s"/>
    </x:row>
    <x:row r="877" spans="1:8">
      <x:c r="A877" s="58" t="s"/>
      <x:c r="B877" s="58" t="s"/>
      <x:c r="C877" s="59" t="n">
        <x:v>165</x:v>
      </x:c>
      <x:c r="D877" s="59" t="n">
        <x:v>1.15</x:v>
      </x:c>
      <x:c r="E877" s="59" t="s"/>
      <x:c r="F877" s="59" t="s"/>
      <x:c r="G877" s="59">
        <x:f>PRODUCT(C877:F877)</x:f>
      </x:c>
      <x:c r="H877" s="0" t="s"/>
    </x:row>
    <x:row r="879" spans="1:8" customFormat="1" ht="45" customHeight="1">
      <x:c r="A879" s="54" t="s">
        <x:v>3131</x:v>
      </x:c>
      <x:c r="B879" s="55" t="s">
        <x:v>2765</x:v>
      </x:c>
      <x:c r="C879" s="54" t="s">
        <x:v>431</x:v>
      </x:c>
      <x:c r="D879" s="54" t="s">
        <x:v>43</x:v>
      </x:c>
      <x:c r="E879" s="56" t="s">
        <x:v>432</x:v>
      </x:c>
      <x:c r="F879" s="56" t="s">
        <x:v>432</x:v>
      </x:c>
      <x:c r="G879" s="57">
        <x:f>SUM(G880:G880)</x:f>
      </x:c>
      <x:c r="H879" s="0" t="s"/>
    </x:row>
    <x:row r="880" spans="1:8">
      <x:c r="A880" s="58" t="s"/>
      <x:c r="B880" s="58" t="s"/>
      <x:c r="C880" s="59" t="n">
        <x:v>120</x:v>
      </x:c>
      <x:c r="D880" s="59" t="n">
        <x:v>1.15</x:v>
      </x:c>
      <x:c r="E880" s="59" t="s"/>
      <x:c r="F880" s="59" t="s"/>
      <x:c r="G880" s="59">
        <x:f>PRODUCT(C880:F880)</x:f>
      </x:c>
      <x:c r="H880" s="0" t="s"/>
    </x:row>
    <x:row r="882" spans="1:8" customFormat="1" ht="45" customHeight="1">
      <x:c r="A882" s="54" t="s">
        <x:v>3132</x:v>
      </x:c>
      <x:c r="B882" s="55" t="s">
        <x:v>2765</x:v>
      </x:c>
      <x:c r="C882" s="54" t="s">
        <x:v>433</x:v>
      </x:c>
      <x:c r="D882" s="54" t="s">
        <x:v>22</x:v>
      </x:c>
      <x:c r="E882" s="56" t="s">
        <x:v>434</x:v>
      </x:c>
      <x:c r="F882" s="56" t="s">
        <x:v>434</x:v>
      </x:c>
      <x:c r="G882" s="57">
        <x:f>SUM(G883:G883)</x:f>
      </x:c>
      <x:c r="H882" s="0" t="s"/>
    </x:row>
    <x:row r="883" spans="1:8">
      <x:c r="A883" s="58" t="s"/>
      <x:c r="B883" s="58" t="s"/>
      <x:c r="C883" s="59" t="n">
        <x:v>2</x:v>
      </x:c>
      <x:c r="D883" s="59" t="s"/>
      <x:c r="E883" s="59" t="s"/>
      <x:c r="F883" s="59" t="s"/>
      <x:c r="G883" s="59">
        <x:f>PRODUCT(C883:F883)</x:f>
      </x:c>
      <x:c r="H883" s="0" t="s"/>
    </x:row>
    <x:row r="885" spans="1:8" customFormat="1" ht="45" customHeight="1">
      <x:c r="A885" s="54" t="s">
        <x:v>3133</x:v>
      </x:c>
      <x:c r="B885" s="55" t="s">
        <x:v>2765</x:v>
      </x:c>
      <x:c r="C885" s="54" t="s">
        <x:v>435</x:v>
      </x:c>
      <x:c r="D885" s="54" t="s">
        <x:v>22</x:v>
      </x:c>
      <x:c r="E885" s="56" t="s">
        <x:v>436</x:v>
      </x:c>
      <x:c r="F885" s="56" t="s">
        <x:v>436</x:v>
      </x:c>
      <x:c r="G885" s="57">
        <x:f>SUM(G886:G886)</x:f>
      </x:c>
      <x:c r="H885" s="0" t="s"/>
    </x:row>
    <x:row r="886" spans="1:8">
      <x:c r="A886" s="58" t="s"/>
      <x:c r="B886" s="58" t="s"/>
      <x:c r="C886" s="59" t="n">
        <x:v>2</x:v>
      </x:c>
      <x:c r="D886" s="59" t="s"/>
      <x:c r="E886" s="59" t="s"/>
      <x:c r="F886" s="59" t="s"/>
      <x:c r="G886" s="59">
        <x:f>PRODUCT(C886:F886)</x:f>
      </x:c>
      <x:c r="H886" s="0" t="s"/>
    </x:row>
    <x:row r="888" spans="1:8" customFormat="1" ht="45" customHeight="1">
      <x:c r="A888" s="54" t="s">
        <x:v>3134</x:v>
      </x:c>
      <x:c r="B888" s="55" t="s">
        <x:v>2765</x:v>
      </x:c>
      <x:c r="C888" s="54" t="s">
        <x:v>437</x:v>
      </x:c>
      <x:c r="D888" s="54" t="s">
        <x:v>22</x:v>
      </x:c>
      <x:c r="E888" s="56" t="s">
        <x:v>438</x:v>
      </x:c>
      <x:c r="F888" s="56" t="s">
        <x:v>438</x:v>
      </x:c>
      <x:c r="G888" s="57">
        <x:f>SUM(G889:G889)</x:f>
      </x:c>
      <x:c r="H888" s="0" t="s"/>
    </x:row>
    <x:row r="889" spans="1:8">
      <x:c r="A889" s="58" t="s"/>
      <x:c r="B889" s="58" t="s"/>
      <x:c r="C889" s="59" t="n">
        <x:v>3</x:v>
      </x:c>
      <x:c r="D889" s="59" t="s"/>
      <x:c r="E889" s="59" t="s"/>
      <x:c r="F889" s="59" t="s"/>
      <x:c r="G889" s="59">
        <x:f>PRODUCT(C889:F889)</x:f>
      </x:c>
      <x:c r="H889" s="0" t="s"/>
    </x:row>
    <x:row r="891" spans="1:8">
      <x:c r="B891" s="0" t="s">
        <x:v>2763</x:v>
      </x:c>
      <x:c r="C891" s="52" t="s">
        <x:v>5</x:v>
      </x:c>
      <x:c r="D891" s="53" t="s">
        <x:v>6</x:v>
      </x:c>
      <x:c r="E891" s="52" t="s">
        <x:v>7</x:v>
      </x:c>
    </x:row>
    <x:row r="892" spans="1:8">
      <x:c r="B892" s="0" t="s">
        <x:v>2763</x:v>
      </x:c>
      <x:c r="C892" s="52" t="s">
        <x:v>8</x:v>
      </x:c>
      <x:c r="D892" s="53" t="s">
        <x:v>93</x:v>
      </x:c>
      <x:c r="E892" s="52" t="s">
        <x:v>217</x:v>
      </x:c>
    </x:row>
    <x:row r="893" spans="1:8">
      <x:c r="B893" s="0" t="s">
        <x:v>2763</x:v>
      </x:c>
      <x:c r="C893" s="52" t="s">
        <x:v>11</x:v>
      </x:c>
      <x:c r="D893" s="53" t="s">
        <x:v>439</x:v>
      </x:c>
      <x:c r="E893" s="52" t="s">
        <x:v>440</x:v>
      </x:c>
    </x:row>
    <x:row r="895" spans="1:8" customFormat="1" ht="45" customHeight="1">
      <x:c r="A895" s="54" t="s">
        <x:v>3135</x:v>
      </x:c>
      <x:c r="B895" s="55" t="s">
        <x:v>2765</x:v>
      </x:c>
      <x:c r="C895" s="54" t="s">
        <x:v>458</x:v>
      </x:c>
      <x:c r="D895" s="54" t="s">
        <x:v>43</x:v>
      </x:c>
      <x:c r="E895" s="56" t="s">
        <x:v>459</x:v>
      </x:c>
      <x:c r="F895" s="56" t="s">
        <x:v>459</x:v>
      </x:c>
      <x:c r="G895" s="57">
        <x:f>SUM(G896:G896)</x:f>
      </x:c>
      <x:c r="H895" s="0" t="s"/>
    </x:row>
    <x:row r="896" spans="1:8">
      <x:c r="A896" s="58" t="s"/>
      <x:c r="B896" s="58" t="s"/>
      <x:c r="C896" s="59" t="n">
        <x:v>15</x:v>
      </x:c>
      <x:c r="D896" s="59" t="n">
        <x:v>1.05</x:v>
      </x:c>
      <x:c r="E896" s="59" t="n">
        <x:v>1.05</x:v>
      </x:c>
      <x:c r="F896" s="59" t="s"/>
      <x:c r="G896" s="59">
        <x:f>PRODUCT(C896:F896)</x:f>
      </x:c>
      <x:c r="H896" s="0" t="s"/>
    </x:row>
    <x:row r="898" spans="1:8">
      <x:c r="B898" s="0" t="s">
        <x:v>2763</x:v>
      </x:c>
      <x:c r="C898" s="52" t="s">
        <x:v>5</x:v>
      </x:c>
      <x:c r="D898" s="53" t="s">
        <x:v>6</x:v>
      </x:c>
      <x:c r="E898" s="52" t="s">
        <x:v>7</x:v>
      </x:c>
    </x:row>
    <x:row r="899" spans="1:8">
      <x:c r="B899" s="0" t="s">
        <x:v>2763</x:v>
      </x:c>
      <x:c r="C899" s="52" t="s">
        <x:v>8</x:v>
      </x:c>
      <x:c r="D899" s="53" t="s">
        <x:v>93</x:v>
      </x:c>
      <x:c r="E899" s="52" t="s">
        <x:v>217</x:v>
      </x:c>
    </x:row>
    <x:row r="900" spans="1:8">
      <x:c r="B900" s="0" t="s">
        <x:v>2763</x:v>
      </x:c>
      <x:c r="C900" s="52" t="s">
        <x:v>11</x:v>
      </x:c>
      <x:c r="D900" s="53" t="s">
        <x:v>462</x:v>
      </x:c>
      <x:c r="E900" s="52" t="s">
        <x:v>463</x:v>
      </x:c>
    </x:row>
    <x:row r="902" spans="1:8" customFormat="1" ht="45" customHeight="1">
      <x:c r="A902" s="54" t="s">
        <x:v>3136</x:v>
      </x:c>
      <x:c r="B902" s="55" t="s">
        <x:v>2765</x:v>
      </x:c>
      <x:c r="C902" s="54" t="s">
        <x:v>465</x:v>
      </x:c>
      <x:c r="D902" s="54" t="s">
        <x:v>22</x:v>
      </x:c>
      <x:c r="E902" s="56" t="s">
        <x:v>466</x:v>
      </x:c>
      <x:c r="F902" s="56" t="s">
        <x:v>466</x:v>
      </x:c>
      <x:c r="G902" s="57">
        <x:f>SUM(G903:G903)</x:f>
      </x:c>
      <x:c r="H902" s="0" t="s"/>
    </x:row>
    <x:row r="903" spans="1:8">
      <x:c r="A903" s="58" t="s"/>
      <x:c r="B903" s="58" t="s"/>
      <x:c r="C903" s="59" t="n">
        <x:v>4</x:v>
      </x:c>
      <x:c r="D903" s="59" t="s"/>
      <x:c r="E903" s="59" t="s"/>
      <x:c r="F903" s="59" t="s"/>
      <x:c r="G903" s="59">
        <x:f>PRODUCT(C903:F903)</x:f>
      </x:c>
      <x:c r="H903" s="0" t="s"/>
    </x:row>
    <x:row r="905" spans="1:8" customFormat="1" ht="45" customHeight="1">
      <x:c r="A905" s="54" t="s">
        <x:v>3137</x:v>
      </x:c>
      <x:c r="B905" s="55" t="s">
        <x:v>2765</x:v>
      </x:c>
      <x:c r="C905" s="54" t="s">
        <x:v>469</x:v>
      </x:c>
      <x:c r="D905" s="54" t="s">
        <x:v>22</x:v>
      </x:c>
      <x:c r="E905" s="56" t="s">
        <x:v>470</x:v>
      </x:c>
      <x:c r="F905" s="56" t="s">
        <x:v>470</x:v>
      </x:c>
      <x:c r="G905" s="57">
        <x:f>SUM(G906:G906)</x:f>
      </x:c>
      <x:c r="H905" s="0" t="s"/>
    </x:row>
    <x:row r="906" spans="1:8">
      <x:c r="A906" s="58" t="s">
        <x:v>3138</x:v>
      </x:c>
      <x:c r="B906" s="58" t="s"/>
      <x:c r="C906" s="59" t="n">
        <x:v>1</x:v>
      </x:c>
      <x:c r="D906" s="59" t="s"/>
      <x:c r="E906" s="59" t="s"/>
      <x:c r="F906" s="59" t="s"/>
      <x:c r="G906" s="59">
        <x:f>PRODUCT(C906:F906)</x:f>
      </x:c>
      <x:c r="H906" s="0" t="s"/>
    </x:row>
    <x:row r="908" spans="1:8" customFormat="1" ht="45" customHeight="1">
      <x:c r="A908" s="54" t="s">
        <x:v>3139</x:v>
      </x:c>
      <x:c r="B908" s="55" t="s">
        <x:v>2765</x:v>
      </x:c>
      <x:c r="C908" s="54" t="s">
        <x:v>471</x:v>
      </x:c>
      <x:c r="D908" s="54" t="s">
        <x:v>22</x:v>
      </x:c>
      <x:c r="E908" s="56" t="s">
        <x:v>472</x:v>
      </x:c>
      <x:c r="F908" s="56" t="s">
        <x:v>472</x:v>
      </x:c>
      <x:c r="G908" s="57">
        <x:f>SUM(G909:G909)</x:f>
      </x:c>
      <x:c r="H908" s="0" t="s"/>
    </x:row>
    <x:row r="909" spans="1:8">
      <x:c r="A909" s="58" t="s">
        <x:v>3123</x:v>
      </x:c>
      <x:c r="B909" s="58" t="s"/>
      <x:c r="C909" s="59" t="n">
        <x:v>2</x:v>
      </x:c>
      <x:c r="D909" s="59" t="s"/>
      <x:c r="E909" s="59" t="s"/>
      <x:c r="F909" s="59" t="s"/>
      <x:c r="G909" s="59">
        <x:f>PRODUCT(C909:F909)</x:f>
      </x:c>
      <x:c r="H909" s="0" t="s"/>
    </x:row>
    <x:row r="911" spans="1:8">
      <x:c r="B911" s="0" t="s">
        <x:v>2763</x:v>
      </x:c>
      <x:c r="C911" s="52" t="s">
        <x:v>5</x:v>
      </x:c>
      <x:c r="D911" s="53" t="s">
        <x:v>6</x:v>
      </x:c>
      <x:c r="E911" s="52" t="s">
        <x:v>7</x:v>
      </x:c>
    </x:row>
    <x:row r="912" spans="1:8">
      <x:c r="B912" s="0" t="s">
        <x:v>2763</x:v>
      </x:c>
      <x:c r="C912" s="52" t="s">
        <x:v>8</x:v>
      </x:c>
      <x:c r="D912" s="53" t="s">
        <x:v>93</x:v>
      </x:c>
      <x:c r="E912" s="52" t="s">
        <x:v>217</x:v>
      </x:c>
    </x:row>
    <x:row r="913" spans="1:8">
      <x:c r="B913" s="0" t="s">
        <x:v>2763</x:v>
      </x:c>
      <x:c r="C913" s="52" t="s">
        <x:v>11</x:v>
      </x:c>
      <x:c r="D913" s="53" t="s">
        <x:v>473</x:v>
      </x:c>
      <x:c r="E913" s="52" t="s">
        <x:v>474</x:v>
      </x:c>
    </x:row>
    <x:row r="914" spans="1:8">
      <x:c r="B914" s="0" t="s">
        <x:v>2763</x:v>
      </x:c>
      <x:c r="C914" s="52" t="s">
        <x:v>47</x:v>
      </x:c>
      <x:c r="D914" s="53" t="s">
        <x:v>6</x:v>
      </x:c>
      <x:c r="E914" s="52" t="s">
        <x:v>475</x:v>
      </x:c>
    </x:row>
    <x:row r="916" spans="1:8" customFormat="1" ht="45" customHeight="1">
      <x:c r="A916" s="54" t="s">
        <x:v>3140</x:v>
      </x:c>
      <x:c r="B916" s="55" t="s">
        <x:v>2765</x:v>
      </x:c>
      <x:c r="C916" s="54" t="s">
        <x:v>477</x:v>
      </x:c>
      <x:c r="D916" s="54" t="s">
        <x:v>22</x:v>
      </x:c>
      <x:c r="E916" s="56" t="s">
        <x:v>478</x:v>
      </x:c>
      <x:c r="F916" s="56" t="s">
        <x:v>478</x:v>
      </x:c>
      <x:c r="G916" s="57">
        <x:f>SUM(G917:G918)</x:f>
      </x:c>
      <x:c r="H916" s="0" t="s"/>
    </x:row>
    <x:row r="917" spans="1:8">
      <x:c r="A917" s="58" t="s">
        <x:v>3141</x:v>
      </x:c>
      <x:c r="B917" s="58" t="s"/>
      <x:c r="C917" s="59" t="n">
        <x:v>3</x:v>
      </x:c>
      <x:c r="D917" s="59" t="s"/>
      <x:c r="E917" s="59" t="s"/>
      <x:c r="F917" s="59" t="s"/>
      <x:c r="G917" s="59">
        <x:f>PRODUCT(C917:F917)</x:f>
      </x:c>
      <x:c r="H917" s="0" t="s"/>
    </x:row>
    <x:row r="918" spans="1:8">
      <x:c r="A918" s="58" t="s">
        <x:v>3142</x:v>
      </x:c>
      <x:c r="B918" s="58" t="s"/>
      <x:c r="C918" s="59" t="n">
        <x:v>2</x:v>
      </x:c>
      <x:c r="D918" s="59" t="s"/>
      <x:c r="E918" s="59" t="s"/>
      <x:c r="F918" s="59" t="s"/>
      <x:c r="G918" s="59">
        <x:f>PRODUCT(C918:F918)</x:f>
      </x:c>
      <x:c r="H918" s="0" t="s"/>
    </x:row>
    <x:row r="920" spans="1:8" customFormat="1" ht="45" customHeight="1">
      <x:c r="A920" s="54" t="s">
        <x:v>3143</x:v>
      </x:c>
      <x:c r="B920" s="55" t="s">
        <x:v>2765</x:v>
      </x:c>
      <x:c r="C920" s="54" t="s">
        <x:v>479</x:v>
      </x:c>
      <x:c r="D920" s="54" t="s">
        <x:v>22</x:v>
      </x:c>
      <x:c r="E920" s="56" t="s">
        <x:v>480</x:v>
      </x:c>
      <x:c r="F920" s="56" t="s">
        <x:v>480</x:v>
      </x:c>
      <x:c r="G920" s="57">
        <x:f>SUM(G921:G921)</x:f>
      </x:c>
      <x:c r="H920" s="0" t="s"/>
    </x:row>
    <x:row r="921" spans="1:8">
      <x:c r="A921" s="58" t="s">
        <x:v>3144</x:v>
      </x:c>
      <x:c r="B921" s="58" t="s"/>
      <x:c r="C921" s="59" t="n">
        <x:v>5</x:v>
      </x:c>
      <x:c r="D921" s="59" t="n">
        <x:v>1</x:v>
      </x:c>
      <x:c r="E921" s="59" t="s"/>
      <x:c r="F921" s="59" t="s"/>
      <x:c r="G921" s="59">
        <x:f>PRODUCT(C921:F921)</x:f>
      </x:c>
      <x:c r="H921" s="0" t="s"/>
    </x:row>
    <x:row r="923" spans="1:8">
      <x:c r="B923" s="0" t="s">
        <x:v>2763</x:v>
      </x:c>
      <x:c r="C923" s="52" t="s">
        <x:v>5</x:v>
      </x:c>
      <x:c r="D923" s="53" t="s">
        <x:v>6</x:v>
      </x:c>
      <x:c r="E923" s="52" t="s">
        <x:v>7</x:v>
      </x:c>
    </x:row>
    <x:row r="924" spans="1:8">
      <x:c r="B924" s="0" t="s">
        <x:v>2763</x:v>
      </x:c>
      <x:c r="C924" s="52" t="s">
        <x:v>8</x:v>
      </x:c>
      <x:c r="D924" s="53" t="s">
        <x:v>93</x:v>
      </x:c>
      <x:c r="E924" s="52" t="s">
        <x:v>217</x:v>
      </x:c>
    </x:row>
    <x:row r="925" spans="1:8">
      <x:c r="B925" s="0" t="s">
        <x:v>2763</x:v>
      </x:c>
      <x:c r="C925" s="52" t="s">
        <x:v>11</x:v>
      </x:c>
      <x:c r="D925" s="53" t="s">
        <x:v>473</x:v>
      </x:c>
      <x:c r="E925" s="52" t="s">
        <x:v>474</x:v>
      </x:c>
    </x:row>
    <x:row r="926" spans="1:8">
      <x:c r="B926" s="0" t="s">
        <x:v>2763</x:v>
      </x:c>
      <x:c r="C926" s="52" t="s">
        <x:v>47</x:v>
      </x:c>
      <x:c r="D926" s="53" t="s">
        <x:v>71</x:v>
      </x:c>
      <x:c r="E926" s="52" t="s">
        <x:v>483</x:v>
      </x:c>
    </x:row>
    <x:row r="928" spans="1:8" customFormat="1" ht="45" customHeight="1">
      <x:c r="A928" s="54" t="s">
        <x:v>3145</x:v>
      </x:c>
      <x:c r="B928" s="55" t="s">
        <x:v>2765</x:v>
      </x:c>
      <x:c r="C928" s="54" t="s">
        <x:v>485</x:v>
      </x:c>
      <x:c r="D928" s="54" t="s">
        <x:v>43</x:v>
      </x:c>
      <x:c r="E928" s="56" t="s">
        <x:v>486</x:v>
      </x:c>
      <x:c r="F928" s="56" t="s">
        <x:v>486</x:v>
      </x:c>
      <x:c r="G928" s="57">
        <x:f>SUM(G929:G929)</x:f>
      </x:c>
      <x:c r="H928" s="0" t="s"/>
    </x:row>
    <x:row r="929" spans="1:8">
      <x:c r="A929" s="58" t="s"/>
      <x:c r="B929" s="58" t="s"/>
      <x:c r="C929" s="59" t="n">
        <x:v>150</x:v>
      </x:c>
      <x:c r="D929" s="59" t="n">
        <x:v>1.05</x:v>
      </x:c>
      <x:c r="E929" s="59" t="n">
        <x:v>1.1</x:v>
      </x:c>
      <x:c r="F929" s="59" t="s"/>
      <x:c r="G929" s="59">
        <x:f>PRODUCT(C929:F929)</x:f>
      </x:c>
      <x:c r="H929" s="0" t="s"/>
    </x:row>
    <x:row r="931" spans="1:8" customFormat="1" ht="45" customHeight="1">
      <x:c r="A931" s="54" t="s">
        <x:v>3146</x:v>
      </x:c>
      <x:c r="B931" s="55" t="s">
        <x:v>2765</x:v>
      </x:c>
      <x:c r="C931" s="54" t="s">
        <x:v>487</x:v>
      </x:c>
      <x:c r="D931" s="54" t="s">
        <x:v>22</x:v>
      </x:c>
      <x:c r="E931" s="56" t="s">
        <x:v>488</x:v>
      </x:c>
      <x:c r="F931" s="56" t="s">
        <x:v>488</x:v>
      </x:c>
      <x:c r="G931" s="57">
        <x:f>SUM(G932:G933)</x:f>
      </x:c>
      <x:c r="H931" s="0" t="s"/>
    </x:row>
    <x:row r="932" spans="1:8">
      <x:c r="A932" s="58" t="s">
        <x:v>3147</x:v>
      </x:c>
      <x:c r="B932" s="58" t="s"/>
      <x:c r="C932" s="59" t="n">
        <x:v>2</x:v>
      </x:c>
      <x:c r="D932" s="59" t="s"/>
      <x:c r="E932" s="59" t="s"/>
      <x:c r="F932" s="59" t="s"/>
      <x:c r="G932" s="59">
        <x:f>PRODUCT(C932:F932)</x:f>
      </x:c>
      <x:c r="H932" s="0" t="s"/>
    </x:row>
    <x:row r="933" spans="1:8">
      <x:c r="A933" s="58" t="s">
        <x:v>3148</x:v>
      </x:c>
      <x:c r="B933" s="58" t="s"/>
      <x:c r="C933" s="59" t="n">
        <x:v>3</x:v>
      </x:c>
      <x:c r="D933" s="59" t="s"/>
      <x:c r="E933" s="59" t="s"/>
      <x:c r="F933" s="59" t="s"/>
      <x:c r="G933" s="59">
        <x:f>PRODUCT(C933:F933)</x:f>
      </x:c>
      <x:c r="H933" s="0" t="s"/>
    </x:row>
    <x:row r="935" spans="1:8" customFormat="1" ht="45" customHeight="1">
      <x:c r="A935" s="54" t="s">
        <x:v>3149</x:v>
      </x:c>
      <x:c r="B935" s="55" t="s">
        <x:v>2765</x:v>
      </x:c>
      <x:c r="C935" s="54" t="s">
        <x:v>489</x:v>
      </x:c>
      <x:c r="D935" s="54" t="s">
        <x:v>22</x:v>
      </x:c>
      <x:c r="E935" s="56" t="s">
        <x:v>490</x:v>
      </x:c>
      <x:c r="F935" s="56" t="s">
        <x:v>490</x:v>
      </x:c>
      <x:c r="G935" s="57">
        <x:f>SUM(G936:G936)</x:f>
      </x:c>
      <x:c r="H935" s="0" t="s"/>
    </x:row>
    <x:row r="936" spans="1:8">
      <x:c r="A936" s="58" t="s">
        <x:v>3055</x:v>
      </x:c>
      <x:c r="B936" s="58" t="s"/>
      <x:c r="C936" s="59" t="n">
        <x:v>2</x:v>
      </x:c>
      <x:c r="D936" s="59" t="s"/>
      <x:c r="E936" s="59" t="s"/>
      <x:c r="F936" s="59" t="s"/>
      <x:c r="G936" s="59">
        <x:f>PRODUCT(C936:F936)</x:f>
      </x:c>
      <x:c r="H936" s="0" t="s"/>
    </x:row>
    <x:row r="938" spans="1:8" customFormat="1" ht="45" customHeight="1">
      <x:c r="A938" s="54" t="s">
        <x:v>3150</x:v>
      </x:c>
      <x:c r="B938" s="55" t="s">
        <x:v>2765</x:v>
      </x:c>
      <x:c r="C938" s="54" t="s">
        <x:v>491</x:v>
      </x:c>
      <x:c r="D938" s="54" t="s">
        <x:v>22</x:v>
      </x:c>
      <x:c r="E938" s="56" t="s">
        <x:v>492</x:v>
      </x:c>
      <x:c r="F938" s="56" t="s">
        <x:v>492</x:v>
      </x:c>
      <x:c r="G938" s="57">
        <x:f>SUM(G939:G939)</x:f>
      </x:c>
      <x:c r="H938" s="0" t="s"/>
    </x:row>
    <x:row r="939" spans="1:8">
      <x:c r="A939" s="58" t="s">
        <x:v>3151</x:v>
      </x:c>
      <x:c r="B939" s="58" t="s"/>
      <x:c r="C939" s="59" t="n">
        <x:v>2</x:v>
      </x:c>
      <x:c r="D939" s="59" t="s"/>
      <x:c r="E939" s="59" t="s"/>
      <x:c r="F939" s="59" t="s"/>
      <x:c r="G939" s="59">
        <x:f>PRODUCT(C939:F939)</x:f>
      </x:c>
      <x:c r="H939" s="0" t="s"/>
    </x:row>
    <x:row r="941" spans="1:8" customFormat="1" ht="45" customHeight="1">
      <x:c r="A941" s="54" t="s">
        <x:v>3152</x:v>
      </x:c>
      <x:c r="B941" s="55" t="s">
        <x:v>2765</x:v>
      </x:c>
      <x:c r="C941" s="54" t="s">
        <x:v>493</x:v>
      </x:c>
      <x:c r="D941" s="54" t="s">
        <x:v>43</x:v>
      </x:c>
      <x:c r="E941" s="56" t="s">
        <x:v>494</x:v>
      </x:c>
      <x:c r="F941" s="56" t="s">
        <x:v>494</x:v>
      </x:c>
      <x:c r="G941" s="57">
        <x:f>SUM(G942:G942)</x:f>
      </x:c>
      <x:c r="H941" s="0" t="s"/>
    </x:row>
    <x:row r="942" spans="1:8">
      <x:c r="A942" s="58" t="s"/>
      <x:c r="B942" s="58" t="s"/>
      <x:c r="C942" s="59" t="n">
        <x:v>85</x:v>
      </x:c>
      <x:c r="D942" s="59" t="n">
        <x:v>1.15</x:v>
      </x:c>
      <x:c r="E942" s="59" t="n">
        <x:v>1.05</x:v>
      </x:c>
      <x:c r="F942" s="59" t="s"/>
      <x:c r="G942" s="59">
        <x:f>PRODUCT(C942:F942)</x:f>
      </x:c>
      <x:c r="H942" s="0" t="s"/>
    </x:row>
    <x:row r="944" spans="1:8" customFormat="1" ht="45" customHeight="1">
      <x:c r="A944" s="54" t="s">
        <x:v>3153</x:v>
      </x:c>
      <x:c r="B944" s="55" t="s">
        <x:v>2765</x:v>
      </x:c>
      <x:c r="C944" s="54" t="s">
        <x:v>495</x:v>
      </x:c>
      <x:c r="D944" s="54" t="s">
        <x:v>43</x:v>
      </x:c>
      <x:c r="E944" s="56" t="s">
        <x:v>496</x:v>
      </x:c>
      <x:c r="F944" s="56" t="s">
        <x:v>496</x:v>
      </x:c>
      <x:c r="G944" s="57">
        <x:f>SUM(G945:G945)</x:f>
      </x:c>
      <x:c r="H944" s="0" t="s"/>
    </x:row>
    <x:row r="945" spans="1:8">
      <x:c r="A945" s="58" t="s"/>
      <x:c r="B945" s="58" t="s"/>
      <x:c r="C945" s="59" t="n">
        <x:v>50</x:v>
      </x:c>
      <x:c r="D945" s="59" t="n">
        <x:v>1.05</x:v>
      </x:c>
      <x:c r="E945" s="59" t="n">
        <x:v>1.05</x:v>
      </x:c>
      <x:c r="F945" s="59" t="s"/>
      <x:c r="G945" s="59">
        <x:f>PRODUCT(C945:F945)</x:f>
      </x:c>
      <x:c r="H945" s="0" t="s"/>
    </x:row>
    <x:row r="947" spans="1:8">
      <x:c r="B947" s="0" t="s">
        <x:v>2763</x:v>
      </x:c>
      <x:c r="C947" s="52" t="s">
        <x:v>5</x:v>
      </x:c>
      <x:c r="D947" s="53" t="s">
        <x:v>6</x:v>
      </x:c>
      <x:c r="E947" s="52" t="s">
        <x:v>7</x:v>
      </x:c>
    </x:row>
    <x:row r="948" spans="1:8">
      <x:c r="B948" s="0" t="s">
        <x:v>2763</x:v>
      </x:c>
      <x:c r="C948" s="52" t="s">
        <x:v>8</x:v>
      </x:c>
      <x:c r="D948" s="53" t="s">
        <x:v>93</x:v>
      </x:c>
      <x:c r="E948" s="52" t="s">
        <x:v>217</x:v>
      </x:c>
    </x:row>
    <x:row r="949" spans="1:8">
      <x:c r="B949" s="0" t="s">
        <x:v>2763</x:v>
      </x:c>
      <x:c r="C949" s="52" t="s">
        <x:v>11</x:v>
      </x:c>
      <x:c r="D949" s="53" t="s">
        <x:v>503</x:v>
      </x:c>
      <x:c r="E949" s="52" t="s">
        <x:v>504</x:v>
      </x:c>
    </x:row>
    <x:row r="951" spans="1:8" customFormat="1" ht="45" customHeight="1">
      <x:c r="A951" s="54" t="s">
        <x:v>3154</x:v>
      </x:c>
      <x:c r="B951" s="55" t="s">
        <x:v>2765</x:v>
      </x:c>
      <x:c r="C951" s="54" t="s">
        <x:v>506</x:v>
      </x:c>
      <x:c r="D951" s="54" t="s">
        <x:v>22</x:v>
      </x:c>
      <x:c r="E951" s="56" t="s">
        <x:v>507</x:v>
      </x:c>
      <x:c r="F951" s="56" t="s">
        <x:v>507</x:v>
      </x:c>
      <x:c r="G951" s="57">
        <x:f>SUM(G952:G952)</x:f>
      </x:c>
      <x:c r="H951" s="0" t="s"/>
    </x:row>
    <x:row r="952" spans="1:8">
      <x:c r="A952" s="58" t="s">
        <x:v>3155</x:v>
      </x:c>
      <x:c r="B952" s="58" t="s"/>
      <x:c r="C952" s="59" t="n">
        <x:v>3</x:v>
      </x:c>
      <x:c r="D952" s="59" t="s"/>
      <x:c r="E952" s="59" t="s"/>
      <x:c r="F952" s="59" t="s"/>
      <x:c r="G952" s="59">
        <x:f>PRODUCT(C952:F952)</x:f>
      </x:c>
      <x:c r="H952" s="0" t="s"/>
    </x:row>
    <x:row r="954" spans="1:8" customFormat="1" ht="45" customHeight="1">
      <x:c r="A954" s="54" t="s">
        <x:v>3156</x:v>
      </x:c>
      <x:c r="B954" s="55" t="s">
        <x:v>2765</x:v>
      </x:c>
      <x:c r="C954" s="54" t="s">
        <x:v>508</x:v>
      </x:c>
      <x:c r="D954" s="54" t="s">
        <x:v>22</x:v>
      </x:c>
      <x:c r="E954" s="56" t="s">
        <x:v>509</x:v>
      </x:c>
      <x:c r="F954" s="56" t="s">
        <x:v>509</x:v>
      </x:c>
      <x:c r="G954" s="57">
        <x:f>SUM(G955:G955)</x:f>
      </x:c>
      <x:c r="H954" s="0" t="s"/>
    </x:row>
    <x:row r="955" spans="1:8">
      <x:c r="A955" s="58" t="s">
        <x:v>3155</x:v>
      </x:c>
      <x:c r="B955" s="58" t="s"/>
      <x:c r="C955" s="59" t="n">
        <x:v>4</x:v>
      </x:c>
      <x:c r="D955" s="59" t="s"/>
      <x:c r="E955" s="59" t="s"/>
      <x:c r="F955" s="59" t="s"/>
      <x:c r="G955" s="59">
        <x:f>PRODUCT(C955:F955)</x:f>
      </x:c>
      <x:c r="H955" s="0" t="s"/>
    </x:row>
    <x:row r="957" spans="1:8" customFormat="1" ht="45" customHeight="1">
      <x:c r="A957" s="54" t="s">
        <x:v>3157</x:v>
      </x:c>
      <x:c r="B957" s="55" t="s">
        <x:v>2765</x:v>
      </x:c>
      <x:c r="C957" s="54" t="s">
        <x:v>510</x:v>
      </x:c>
      <x:c r="D957" s="54" t="s">
        <x:v>22</x:v>
      </x:c>
      <x:c r="E957" s="56" t="s">
        <x:v>511</x:v>
      </x:c>
      <x:c r="F957" s="56" t="s">
        <x:v>511</x:v>
      </x:c>
      <x:c r="G957" s="57">
        <x:f>SUM(G958:G958)</x:f>
      </x:c>
      <x:c r="H957" s="0" t="s"/>
    </x:row>
    <x:row r="958" spans="1:8">
      <x:c r="A958" s="58" t="s">
        <x:v>3155</x:v>
      </x:c>
      <x:c r="B958" s="58" t="s"/>
      <x:c r="C958" s="59" t="n">
        <x:v>3</x:v>
      </x:c>
      <x:c r="D958" s="59" t="s"/>
      <x:c r="E958" s="59" t="s"/>
      <x:c r="F958" s="59" t="s"/>
      <x:c r="G958" s="59">
        <x:f>PRODUCT(C958:F958)</x:f>
      </x:c>
      <x:c r="H958" s="0" t="s"/>
    </x:row>
    <x:row r="960" spans="1:8" customFormat="1" ht="45" customHeight="1">
      <x:c r="A960" s="54" t="s">
        <x:v>3158</x:v>
      </x:c>
      <x:c r="B960" s="55" t="s">
        <x:v>2765</x:v>
      </x:c>
      <x:c r="C960" s="54" t="s">
        <x:v>512</x:v>
      </x:c>
      <x:c r="D960" s="54" t="s">
        <x:v>22</x:v>
      </x:c>
      <x:c r="E960" s="56" t="s">
        <x:v>513</x:v>
      </x:c>
      <x:c r="F960" s="56" t="s">
        <x:v>513</x:v>
      </x:c>
      <x:c r="G960" s="57">
        <x:f>SUM(G961:G962)</x:f>
      </x:c>
      <x:c r="H960" s="0" t="s"/>
    </x:row>
    <x:row r="961" spans="1:8">
      <x:c r="A961" s="58" t="s">
        <x:v>3155</x:v>
      </x:c>
      <x:c r="B961" s="58" t="s"/>
      <x:c r="C961" s="59" t="n">
        <x:v>4</x:v>
      </x:c>
      <x:c r="D961" s="59" t="s"/>
      <x:c r="E961" s="59" t="s"/>
      <x:c r="F961" s="59" t="s"/>
      <x:c r="G961" s="59">
        <x:f>PRODUCT(C961:F961)</x:f>
      </x:c>
      <x:c r="H961" s="0" t="s"/>
    </x:row>
    <x:row r="962" spans="1:8">
      <x:c r="A962" s="58" t="s"/>
      <x:c r="B962" s="58" t="s"/>
      <x:c r="C962" s="59" t="n">
        <x:v>1</x:v>
      </x:c>
      <x:c r="D962" s="59" t="s"/>
      <x:c r="E962" s="59" t="s"/>
      <x:c r="F962" s="59" t="s"/>
      <x:c r="G962" s="59">
        <x:f>PRODUCT(C962:F962)</x:f>
      </x:c>
      <x:c r="H962" s="0" t="s"/>
    </x:row>
    <x:row r="964" spans="1:8" customFormat="1" ht="45" customHeight="1">
      <x:c r="A964" s="54" t="s">
        <x:v>3159</x:v>
      </x:c>
      <x:c r="B964" s="55" t="s">
        <x:v>2765</x:v>
      </x:c>
      <x:c r="C964" s="54" t="s">
        <x:v>514</x:v>
      </x:c>
      <x:c r="D964" s="54" t="s">
        <x:v>43</x:v>
      </x:c>
      <x:c r="E964" s="56" t="s">
        <x:v>515</x:v>
      </x:c>
      <x:c r="F964" s="56" t="s">
        <x:v>515</x:v>
      </x:c>
      <x:c r="G964" s="57">
        <x:f>SUM(G965:G965)</x:f>
      </x:c>
      <x:c r="H964" s="0" t="s"/>
    </x:row>
    <x:row r="965" spans="1:8">
      <x:c r="A965" s="58" t="s">
        <x:v>3155</x:v>
      </x:c>
      <x:c r="B965" s="58" t="s"/>
      <x:c r="C965" s="59" t="n">
        <x:v>35</x:v>
      </x:c>
      <x:c r="D965" s="59" t="n">
        <x:v>1.15</x:v>
      </x:c>
      <x:c r="E965" s="59" t="s"/>
      <x:c r="F965" s="59" t="s"/>
      <x:c r="G965" s="59">
        <x:f>PRODUCT(C965:F965)</x:f>
      </x:c>
      <x:c r="H965" s="0" t="s"/>
    </x:row>
    <x:row r="967" spans="1:8" customFormat="1" ht="45" customHeight="1">
      <x:c r="A967" s="54" t="s">
        <x:v>3160</x:v>
      </x:c>
      <x:c r="B967" s="55" t="s">
        <x:v>2765</x:v>
      </x:c>
      <x:c r="C967" s="54" t="s">
        <x:v>516</x:v>
      </x:c>
      <x:c r="D967" s="54" t="s">
        <x:v>43</x:v>
      </x:c>
      <x:c r="E967" s="56" t="s">
        <x:v>517</x:v>
      </x:c>
      <x:c r="F967" s="56" t="s">
        <x:v>517</x:v>
      </x:c>
      <x:c r="G967" s="57">
        <x:f>SUM(G968:G968)</x:f>
      </x:c>
      <x:c r="H967" s="0" t="s"/>
    </x:row>
    <x:row r="968" spans="1:8">
      <x:c r="A968" s="58" t="s">
        <x:v>3161</x:v>
      </x:c>
      <x:c r="B968" s="58" t="s"/>
      <x:c r="C968" s="59" t="n">
        <x:v>10</x:v>
      </x:c>
      <x:c r="D968" s="59" t="n">
        <x:v>1.15</x:v>
      </x:c>
      <x:c r="E968" s="59" t="s"/>
      <x:c r="F968" s="59" t="s"/>
      <x:c r="G968" s="59">
        <x:f>PRODUCT(C968:F968)</x:f>
      </x:c>
      <x:c r="H968" s="0" t="s"/>
    </x:row>
    <x:row r="970" spans="1:8" customFormat="1" ht="45" customHeight="1">
      <x:c r="A970" s="54" t="s">
        <x:v>3162</x:v>
      </x:c>
      <x:c r="B970" s="55" t="s">
        <x:v>2765</x:v>
      </x:c>
      <x:c r="C970" s="54" t="s">
        <x:v>518</x:v>
      </x:c>
      <x:c r="D970" s="54" t="s">
        <x:v>43</x:v>
      </x:c>
      <x:c r="E970" s="56" t="s">
        <x:v>519</x:v>
      </x:c>
      <x:c r="F970" s="56" t="s">
        <x:v>519</x:v>
      </x:c>
      <x:c r="G970" s="57">
        <x:f>SUM(G971:G971)</x:f>
      </x:c>
      <x:c r="H970" s="0" t="s"/>
    </x:row>
    <x:row r="971" spans="1:8">
      <x:c r="A971" s="58" t="s">
        <x:v>3161</x:v>
      </x:c>
      <x:c r="B971" s="58" t="s"/>
      <x:c r="C971" s="59" t="n">
        <x:v>20</x:v>
      </x:c>
      <x:c r="D971" s="59" t="n">
        <x:v>1.15</x:v>
      </x:c>
      <x:c r="E971" s="59" t="s"/>
      <x:c r="F971" s="59" t="s"/>
      <x:c r="G971" s="59">
        <x:f>PRODUCT(C971:F971)</x:f>
      </x:c>
      <x:c r="H971" s="0" t="s"/>
    </x:row>
    <x:row r="973" spans="1:8" customFormat="1" ht="45" customHeight="1">
      <x:c r="A973" s="54" t="s">
        <x:v>3163</x:v>
      </x:c>
      <x:c r="B973" s="55" t="s">
        <x:v>2765</x:v>
      </x:c>
      <x:c r="C973" s="54" t="s">
        <x:v>520</x:v>
      </x:c>
      <x:c r="D973" s="54" t="s">
        <x:v>22</x:v>
      </x:c>
      <x:c r="E973" s="56" t="s">
        <x:v>521</x:v>
      </x:c>
      <x:c r="F973" s="56" t="s">
        <x:v>521</x:v>
      </x:c>
      <x:c r="G973" s="57">
        <x:f>SUM(G974:G975)</x:f>
      </x:c>
      <x:c r="H973" s="0" t="s"/>
    </x:row>
    <x:row r="974" spans="1:8">
      <x:c r="A974" s="58" t="s">
        <x:v>3164</x:v>
      </x:c>
      <x:c r="B974" s="58" t="s"/>
      <x:c r="C974" s="59" t="n">
        <x:v>1</x:v>
      </x:c>
      <x:c r="D974" s="59" t="s"/>
      <x:c r="E974" s="59" t="s"/>
      <x:c r="F974" s="59" t="s"/>
      <x:c r="G974" s="59">
        <x:f>PRODUCT(C974:F974)</x:f>
      </x:c>
      <x:c r="H974" s="0" t="s"/>
    </x:row>
    <x:row r="975" spans="1:8">
      <x:c r="A975" s="58" t="s">
        <x:v>3165</x:v>
      </x:c>
      <x:c r="B975" s="58" t="s"/>
      <x:c r="C975" s="59" t="n">
        <x:v>1</x:v>
      </x:c>
      <x:c r="D975" s="59" t="s"/>
      <x:c r="E975" s="59" t="s"/>
      <x:c r="F975" s="59" t="s"/>
      <x:c r="G975" s="59">
        <x:f>PRODUCT(C975:F975)</x:f>
      </x:c>
      <x:c r="H975" s="0" t="s"/>
    </x:row>
    <x:row r="977" spans="1:8" customFormat="1" ht="45" customHeight="1">
      <x:c r="A977" s="54" t="s">
        <x:v>3166</x:v>
      </x:c>
      <x:c r="B977" s="55" t="s">
        <x:v>2765</x:v>
      </x:c>
      <x:c r="C977" s="54" t="s">
        <x:v>522</x:v>
      </x:c>
      <x:c r="D977" s="54" t="s">
        <x:v>22</x:v>
      </x:c>
      <x:c r="E977" s="56" t="s">
        <x:v>523</x:v>
      </x:c>
      <x:c r="F977" s="56" t="s">
        <x:v>523</x:v>
      </x:c>
      <x:c r="G977" s="57">
        <x:f>SUM(G978:G978)</x:f>
      </x:c>
      <x:c r="H977" s="0" t="s"/>
    </x:row>
    <x:row r="978" spans="1:8">
      <x:c r="A978" s="58" t="s">
        <x:v>3161</x:v>
      </x:c>
      <x:c r="B978" s="58" t="s"/>
      <x:c r="C978" s="59" t="n">
        <x:v>6</x:v>
      </x:c>
      <x:c r="D978" s="59" t="s"/>
      <x:c r="E978" s="59" t="s"/>
      <x:c r="F978" s="59" t="s"/>
      <x:c r="G978" s="59">
        <x:f>PRODUCT(C978:F978)</x:f>
      </x:c>
      <x:c r="H978" s="0" t="s"/>
    </x:row>
    <x:row r="980" spans="1:8" customFormat="1" ht="45" customHeight="1">
      <x:c r="A980" s="54" t="s">
        <x:v>3167</x:v>
      </x:c>
      <x:c r="B980" s="55" t="s">
        <x:v>2765</x:v>
      </x:c>
      <x:c r="C980" s="54" t="s">
        <x:v>524</x:v>
      </x:c>
      <x:c r="D980" s="54" t="s">
        <x:v>43</x:v>
      </x:c>
      <x:c r="E980" s="56" t="s">
        <x:v>525</x:v>
      </x:c>
      <x:c r="F980" s="56" t="s">
        <x:v>525</x:v>
      </x:c>
      <x:c r="G980" s="57">
        <x:f>SUM(G981:G981)</x:f>
      </x:c>
      <x:c r="H980" s="0" t="s"/>
    </x:row>
    <x:row r="981" spans="1:8">
      <x:c r="A981" s="58" t="s"/>
      <x:c r="B981" s="58" t="s"/>
      <x:c r="C981" s="59" t="n">
        <x:v>30</x:v>
      </x:c>
      <x:c r="D981" s="59" t="n">
        <x:v>1.15</x:v>
      </x:c>
      <x:c r="E981" s="59" t="s"/>
      <x:c r="F981" s="59" t="s"/>
      <x:c r="G981" s="59">
        <x:f>PRODUCT(C981:F981)</x:f>
      </x:c>
      <x:c r="H981" s="0" t="s"/>
    </x:row>
    <x:row r="983" spans="1:8" customFormat="1" ht="45" customHeight="1">
      <x:c r="A983" s="54" t="s">
        <x:v>3168</x:v>
      </x:c>
      <x:c r="B983" s="55" t="s">
        <x:v>2765</x:v>
      </x:c>
      <x:c r="C983" s="54" t="s">
        <x:v>526</x:v>
      </x:c>
      <x:c r="D983" s="54" t="s">
        <x:v>43</x:v>
      </x:c>
      <x:c r="E983" s="56" t="s">
        <x:v>527</x:v>
      </x:c>
      <x:c r="F983" s="56" t="s">
        <x:v>527</x:v>
      </x:c>
      <x:c r="G983" s="57">
        <x:f>SUM(G984:G984)</x:f>
      </x:c>
      <x:c r="H983" s="0" t="s"/>
    </x:row>
    <x:row r="984" spans="1:8">
      <x:c r="A984" s="58" t="s"/>
      <x:c r="B984" s="58" t="s"/>
      <x:c r="C984" s="59" t="n">
        <x:v>80</x:v>
      </x:c>
      <x:c r="D984" s="59" t="n">
        <x:v>1.15</x:v>
      </x:c>
      <x:c r="E984" s="59" t="s"/>
      <x:c r="F984" s="59" t="s"/>
      <x:c r="G984" s="59">
        <x:f>PRODUCT(C984:F984)</x:f>
      </x:c>
      <x:c r="H984" s="0" t="s"/>
    </x:row>
    <x:row r="986" spans="1:8" customFormat="1" ht="45" customHeight="1">
      <x:c r="A986" s="54" t="s">
        <x:v>3169</x:v>
      </x:c>
      <x:c r="B986" s="55" t="s">
        <x:v>2765</x:v>
      </x:c>
      <x:c r="C986" s="54" t="s">
        <x:v>528</x:v>
      </x:c>
      <x:c r="D986" s="54" t="s">
        <x:v>22</x:v>
      </x:c>
      <x:c r="E986" s="56" t="s">
        <x:v>529</x:v>
      </x:c>
      <x:c r="F986" s="56" t="s">
        <x:v>529</x:v>
      </x:c>
      <x:c r="G986" s="57">
        <x:f>SUM(G987:G988)</x:f>
      </x:c>
      <x:c r="H986" s="0" t="s"/>
    </x:row>
    <x:row r="987" spans="1:8">
      <x:c r="A987" s="58" t="s">
        <x:v>3161</x:v>
      </x:c>
      <x:c r="B987" s="58" t="s"/>
      <x:c r="C987" s="59" t="n">
        <x:v>15</x:v>
      </x:c>
      <x:c r="D987" s="59" t="s"/>
      <x:c r="E987" s="59" t="s"/>
      <x:c r="F987" s="59" t="s"/>
      <x:c r="G987" s="59">
        <x:f>PRODUCT(C987:F987)</x:f>
      </x:c>
      <x:c r="H987" s="0" t="s"/>
    </x:row>
    <x:row r="988" spans="1:8">
      <x:c r="A988" s="58" t="s"/>
      <x:c r="B988" s="58" t="s"/>
      <x:c r="C988" s="59" t="n">
        <x:v>40</x:v>
      </x:c>
      <x:c r="D988" s="59" t="s"/>
      <x:c r="E988" s="59" t="s"/>
      <x:c r="F988" s="59" t="s"/>
      <x:c r="G988" s="59">
        <x:f>PRODUCT(C988:F988)</x:f>
      </x:c>
      <x:c r="H988" s="0" t="s"/>
    </x:row>
    <x:row r="990" spans="1:8" customFormat="1" ht="45" customHeight="1">
      <x:c r="A990" s="54" t="s">
        <x:v>3170</x:v>
      </x:c>
      <x:c r="B990" s="55" t="s">
        <x:v>2765</x:v>
      </x:c>
      <x:c r="C990" s="54" t="s">
        <x:v>530</x:v>
      </x:c>
      <x:c r="D990" s="54" t="s">
        <x:v>22</x:v>
      </x:c>
      <x:c r="E990" s="56" t="s">
        <x:v>531</x:v>
      </x:c>
      <x:c r="F990" s="56" t="s">
        <x:v>531</x:v>
      </x:c>
      <x:c r="G990" s="57">
        <x:f>SUM(G991:G992)</x:f>
      </x:c>
      <x:c r="H990" s="0" t="s"/>
    </x:row>
    <x:row r="991" spans="1:8">
      <x:c r="A991" s="58" t="s">
        <x:v>3155</x:v>
      </x:c>
      <x:c r="B991" s="58" t="s"/>
      <x:c r="C991" s="59" t="n">
        <x:v>53</x:v>
      </x:c>
      <x:c r="D991" s="59" t="s"/>
      <x:c r="E991" s="59" t="s"/>
      <x:c r="F991" s="59" t="s"/>
      <x:c r="G991" s="59">
        <x:f>PRODUCT(C991:F991)</x:f>
      </x:c>
      <x:c r="H991" s="0" t="s"/>
    </x:row>
    <x:row r="992" spans="1:8">
      <x:c r="A992" s="58" t="s"/>
      <x:c r="B992" s="58" t="s"/>
      <x:c r="C992" s="59" t="n">
        <x:v>10</x:v>
      </x:c>
      <x:c r="D992" s="59" t="s"/>
      <x:c r="E992" s="59" t="s"/>
      <x:c r="F992" s="59" t="s"/>
      <x:c r="G992" s="59">
        <x:f>PRODUCT(C992:F992)</x:f>
      </x:c>
      <x:c r="H992" s="0" t="s"/>
    </x:row>
    <x:row r="994" spans="1:8" customFormat="1" ht="45" customHeight="1">
      <x:c r="A994" s="54" t="s">
        <x:v>3171</x:v>
      </x:c>
      <x:c r="B994" s="55" t="s">
        <x:v>2765</x:v>
      </x:c>
      <x:c r="C994" s="54" t="s">
        <x:v>534</x:v>
      </x:c>
      <x:c r="D994" s="54" t="s">
        <x:v>22</x:v>
      </x:c>
      <x:c r="E994" s="56" t="s">
        <x:v>535</x:v>
      </x:c>
      <x:c r="F994" s="56" t="s">
        <x:v>535</x:v>
      </x:c>
      <x:c r="G994" s="57">
        <x:f>SUM(G995:G995)</x:f>
      </x:c>
      <x:c r="H994" s="0" t="s"/>
    </x:row>
    <x:row r="995" spans="1:8">
      <x:c r="A995" s="58" t="s">
        <x:v>3155</x:v>
      </x:c>
      <x:c r="B995" s="58" t="s"/>
      <x:c r="C995" s="59" t="n">
        <x:v>1</x:v>
      </x:c>
      <x:c r="D995" s="59" t="s"/>
      <x:c r="E995" s="59" t="s"/>
      <x:c r="F995" s="59" t="s"/>
      <x:c r="G995" s="59">
        <x:f>PRODUCT(C995:F995)</x:f>
      </x:c>
      <x:c r="H995" s="0" t="s"/>
    </x:row>
    <x:row r="997" spans="1:8" customFormat="1" ht="45" customHeight="1">
      <x:c r="A997" s="54" t="s">
        <x:v>3172</x:v>
      </x:c>
      <x:c r="B997" s="55" t="s">
        <x:v>2765</x:v>
      </x:c>
      <x:c r="C997" s="54" t="s">
        <x:v>536</x:v>
      </x:c>
      <x:c r="D997" s="54" t="s">
        <x:v>43</x:v>
      </x:c>
      <x:c r="E997" s="56" t="s">
        <x:v>537</x:v>
      </x:c>
      <x:c r="F997" s="56" t="s">
        <x:v>537</x:v>
      </x:c>
      <x:c r="G997" s="57">
        <x:f>SUM(G998:G998)</x:f>
      </x:c>
      <x:c r="H997" s="0" t="s"/>
    </x:row>
    <x:row r="998" spans="1:8">
      <x:c r="A998" s="58" t="s">
        <x:v>3173</x:v>
      </x:c>
      <x:c r="B998" s="58" t="s"/>
      <x:c r="C998" s="59" t="n">
        <x:v>10</x:v>
      </x:c>
      <x:c r="D998" s="59" t="s"/>
      <x:c r="E998" s="59" t="s"/>
      <x:c r="F998" s="59" t="s"/>
      <x:c r="G998" s="59">
        <x:f>PRODUCT(C998:F998)</x:f>
      </x:c>
      <x:c r="H998" s="0" t="s"/>
    </x:row>
    <x:row r="1000" spans="1:8">
      <x:c r="B1000" s="0" t="s">
        <x:v>2763</x:v>
      </x:c>
      <x:c r="C1000" s="52" t="s">
        <x:v>5</x:v>
      </x:c>
      <x:c r="D1000" s="53" t="s">
        <x:v>6</x:v>
      </x:c>
      <x:c r="E1000" s="52" t="s">
        <x:v>7</x:v>
      </x:c>
    </x:row>
    <x:row r="1001" spans="1:8">
      <x:c r="B1001" s="0" t="s">
        <x:v>2763</x:v>
      </x:c>
      <x:c r="C1001" s="52" t="s">
        <x:v>8</x:v>
      </x:c>
      <x:c r="D1001" s="53" t="s">
        <x:v>93</x:v>
      </x:c>
      <x:c r="E1001" s="52" t="s">
        <x:v>217</x:v>
      </x:c>
    </x:row>
    <x:row r="1002" spans="1:8">
      <x:c r="B1002" s="0" t="s">
        <x:v>2763</x:v>
      </x:c>
      <x:c r="C1002" s="52" t="s">
        <x:v>11</x:v>
      </x:c>
      <x:c r="D1002" s="53" t="s">
        <x:v>538</x:v>
      </x:c>
      <x:c r="E1002" s="52" t="s">
        <x:v>539</x:v>
      </x:c>
    </x:row>
    <x:row r="1004" spans="1:8" customFormat="1" ht="45" customHeight="1">
      <x:c r="A1004" s="54" t="s">
        <x:v>3174</x:v>
      </x:c>
      <x:c r="B1004" s="55" t="s">
        <x:v>2765</x:v>
      </x:c>
      <x:c r="C1004" s="54" t="s">
        <x:v>558</x:v>
      </x:c>
      <x:c r="D1004" s="54" t="s">
        <x:v>559</x:v>
      </x:c>
      <x:c r="E1004" s="56" t="s">
        <x:v>560</x:v>
      </x:c>
      <x:c r="F1004" s="56" t="s">
        <x:v>560</x:v>
      </x:c>
      <x:c r="G1004" s="57">
        <x:f>SUM(G1005:G1005)</x:f>
      </x:c>
      <x:c r="H1004" s="0" t="s"/>
    </x:row>
    <x:row r="1005" spans="1:8">
      <x:c r="A1005" s="58" t="s">
        <x:v>3175</x:v>
      </x:c>
      <x:c r="B1005" s="58" t="s"/>
      <x:c r="C1005" s="59" t="n">
        <x:v>2</x:v>
      </x:c>
      <x:c r="D1005" s="59" t="s"/>
      <x:c r="E1005" s="59" t="s"/>
      <x:c r="F1005" s="59" t="s"/>
      <x:c r="G1005" s="59">
        <x:f>PRODUCT(C1005:F1005)</x:f>
      </x:c>
      <x:c r="H1005" s="0" t="s"/>
    </x:row>
    <x:row r="1007" spans="1:8" customFormat="1" ht="45" customHeight="1">
      <x:c r="A1007" s="54" t="s">
        <x:v>3176</x:v>
      </x:c>
      <x:c r="B1007" s="55" t="s">
        <x:v>2765</x:v>
      </x:c>
      <x:c r="C1007" s="54" t="s">
        <x:v>561</x:v>
      </x:c>
      <x:c r="D1007" s="54" t="s">
        <x:v>559</x:v>
      </x:c>
      <x:c r="E1007" s="56" t="s">
        <x:v>562</x:v>
      </x:c>
      <x:c r="F1007" s="56" t="s">
        <x:v>562</x:v>
      </x:c>
      <x:c r="G1007" s="57">
        <x:f>SUM(G1008:G1008)</x:f>
      </x:c>
      <x:c r="H1007" s="0" t="s"/>
    </x:row>
    <x:row r="1008" spans="1:8">
      <x:c r="A1008" s="58" t="s">
        <x:v>3175</x:v>
      </x:c>
      <x:c r="B1008" s="58" t="s"/>
      <x:c r="C1008" s="59" t="n">
        <x:v>2</x:v>
      </x:c>
      <x:c r="D1008" s="59" t="s"/>
      <x:c r="E1008" s="59" t="s"/>
      <x:c r="F1008" s="59" t="s"/>
      <x:c r="G1008" s="59">
        <x:f>PRODUCT(C1008:F1008)</x:f>
      </x:c>
      <x:c r="H1008" s="0" t="s"/>
    </x:row>
    <x:row r="1010" spans="1:8" customFormat="1" ht="45" customHeight="1">
      <x:c r="A1010" s="54" t="s">
        <x:v>3177</x:v>
      </x:c>
      <x:c r="B1010" s="55" t="s">
        <x:v>2765</x:v>
      </x:c>
      <x:c r="C1010" s="54" t="s">
        <x:v>563</x:v>
      </x:c>
      <x:c r="D1010" s="54" t="s">
        <x:v>542</x:v>
      </x:c>
      <x:c r="E1010" s="56" t="s">
        <x:v>564</x:v>
      </x:c>
      <x:c r="F1010" s="56" t="s">
        <x:v>564</x:v>
      </x:c>
      <x:c r="G1010" s="57">
        <x:f>SUM(G1011:G1011)</x:f>
      </x:c>
      <x:c r="H1010" s="0" t="s"/>
    </x:row>
    <x:row r="1011" spans="1:8">
      <x:c r="A1011" s="58" t="s">
        <x:v>3175</x:v>
      </x:c>
      <x:c r="B1011" s="58" t="s"/>
      <x:c r="C1011" s="59" t="n">
        <x:v>2</x:v>
      </x:c>
      <x:c r="D1011" s="59" t="s"/>
      <x:c r="E1011" s="59" t="s"/>
      <x:c r="F1011" s="59" t="s"/>
      <x:c r="G1011" s="59">
        <x:f>PRODUCT(C1011:F1011)</x:f>
      </x:c>
      <x:c r="H1011" s="0" t="s"/>
    </x:row>
    <x:row r="1013" spans="1:8" customFormat="1" ht="45" customHeight="1">
      <x:c r="A1013" s="54" t="s">
        <x:v>3178</x:v>
      </x:c>
      <x:c r="B1013" s="55" t="s">
        <x:v>2765</x:v>
      </x:c>
      <x:c r="C1013" s="54" t="s">
        <x:v>565</x:v>
      </x:c>
      <x:c r="D1013" s="54" t="s">
        <x:v>559</x:v>
      </x:c>
      <x:c r="E1013" s="56" t="s">
        <x:v>566</x:v>
      </x:c>
      <x:c r="F1013" s="56" t="s">
        <x:v>566</x:v>
      </x:c>
      <x:c r="G1013" s="57">
        <x:f>SUM(G1014:G1015)</x:f>
      </x:c>
      <x:c r="H1013" s="0" t="s"/>
    </x:row>
    <x:row r="1014" spans="1:8">
      <x:c r="A1014" s="58" t="s">
        <x:v>3179</x:v>
      </x:c>
      <x:c r="B1014" s="58" t="s"/>
      <x:c r="C1014" s="59" t="n">
        <x:v>2</x:v>
      </x:c>
      <x:c r="D1014" s="59" t="n">
        <x:v>1</x:v>
      </x:c>
      <x:c r="E1014" s="59" t="s"/>
      <x:c r="F1014" s="59" t="s"/>
      <x:c r="G1014" s="59">
        <x:f>PRODUCT(C1014:F1014)</x:f>
      </x:c>
      <x:c r="H1014" s="0" t="s"/>
    </x:row>
    <x:row r="1015" spans="1:8">
      <x:c r="A1015" s="58" t="s">
        <x:v>3180</x:v>
      </x:c>
      <x:c r="B1015" s="58" t="s"/>
      <x:c r="C1015" s="59" t="n">
        <x:v>2</x:v>
      </x:c>
      <x:c r="D1015" s="59" t="n">
        <x:v>1</x:v>
      </x:c>
      <x:c r="E1015" s="59" t="s"/>
      <x:c r="F1015" s="59" t="s"/>
      <x:c r="G1015" s="59">
        <x:f>PRODUCT(C1015:F1015)</x:f>
      </x:c>
      <x:c r="H1015" s="0" t="s"/>
    </x:row>
    <x:row r="1017" spans="1:8" customFormat="1" ht="45" customHeight="1">
      <x:c r="A1017" s="54" t="s">
        <x:v>3181</x:v>
      </x:c>
      <x:c r="B1017" s="55" t="s">
        <x:v>2765</x:v>
      </x:c>
      <x:c r="C1017" s="54" t="s">
        <x:v>567</x:v>
      </x:c>
      <x:c r="D1017" s="54" t="s">
        <x:v>559</x:v>
      </x:c>
      <x:c r="E1017" s="56" t="s">
        <x:v>568</x:v>
      </x:c>
      <x:c r="F1017" s="56" t="s">
        <x:v>568</x:v>
      </x:c>
      <x:c r="G1017" s="57">
        <x:f>SUM(G1018:G1019)</x:f>
      </x:c>
      <x:c r="H1017" s="0" t="s"/>
    </x:row>
    <x:row r="1018" spans="1:8">
      <x:c r="A1018" s="58" t="s">
        <x:v>3182</x:v>
      </x:c>
      <x:c r="B1018" s="58" t="s"/>
      <x:c r="C1018" s="59" t="n">
        <x:v>2</x:v>
      </x:c>
      <x:c r="D1018" s="59" t="n">
        <x:v>1</x:v>
      </x:c>
      <x:c r="E1018" s="59" t="s"/>
      <x:c r="F1018" s="59" t="s"/>
      <x:c r="G1018" s="59">
        <x:f>PRODUCT(C1018:F1018)</x:f>
      </x:c>
      <x:c r="H1018" s="0" t="s"/>
    </x:row>
    <x:row r="1019" spans="1:8">
      <x:c r="A1019" s="58" t="s">
        <x:v>3183</x:v>
      </x:c>
      <x:c r="B1019" s="58" t="s"/>
      <x:c r="C1019" s="59" t="n">
        <x:v>2</x:v>
      </x:c>
      <x:c r="D1019" s="59" t="s"/>
      <x:c r="E1019" s="59" t="s"/>
      <x:c r="F1019" s="59" t="s"/>
      <x:c r="G1019" s="59">
        <x:f>PRODUCT(C1019:F1019)</x:f>
      </x:c>
      <x:c r="H1019" s="0" t="s"/>
    </x:row>
    <x:row r="1021" spans="1:8" customFormat="1" ht="45" customHeight="1">
      <x:c r="A1021" s="54" t="s">
        <x:v>3184</x:v>
      </x:c>
      <x:c r="B1021" s="55" t="s">
        <x:v>2765</x:v>
      </x:c>
      <x:c r="C1021" s="54" t="s">
        <x:v>569</x:v>
      </x:c>
      <x:c r="D1021" s="54" t="s">
        <x:v>559</x:v>
      </x:c>
      <x:c r="E1021" s="56" t="s">
        <x:v>570</x:v>
      </x:c>
      <x:c r="F1021" s="56" t="s">
        <x:v>570</x:v>
      </x:c>
      <x:c r="G1021" s="57">
        <x:f>SUM(G1022:G1022)</x:f>
      </x:c>
      <x:c r="H1021" s="0" t="s"/>
    </x:row>
    <x:row r="1022" spans="1:8">
      <x:c r="A1022" s="58" t="s">
        <x:v>3144</x:v>
      </x:c>
      <x:c r="B1022" s="58" t="s"/>
      <x:c r="C1022" s="59" t="n">
        <x:v>2</x:v>
      </x:c>
      <x:c r="D1022" s="59" t="s"/>
      <x:c r="E1022" s="59" t="s"/>
      <x:c r="F1022" s="59" t="s"/>
      <x:c r="G1022" s="59">
        <x:f>PRODUCT(C1022:F1022)</x:f>
      </x:c>
      <x:c r="H1022" s="0" t="s"/>
    </x:row>
    <x:row r="1024" spans="1:8" customFormat="1" ht="45" customHeight="1">
      <x:c r="A1024" s="54" t="s">
        <x:v>3185</x:v>
      </x:c>
      <x:c r="B1024" s="55" t="s">
        <x:v>2765</x:v>
      </x:c>
      <x:c r="C1024" s="54" t="s">
        <x:v>571</x:v>
      </x:c>
      <x:c r="D1024" s="54" t="s">
        <x:v>559</x:v>
      </x:c>
      <x:c r="E1024" s="56" t="s">
        <x:v>572</x:v>
      </x:c>
      <x:c r="F1024" s="56" t="s">
        <x:v>572</x:v>
      </x:c>
      <x:c r="G1024" s="57">
        <x:f>SUM(G1025:G1025)</x:f>
      </x:c>
      <x:c r="H1024" s="0" t="s"/>
    </x:row>
    <x:row r="1025" spans="1:8">
      <x:c r="A1025" s="58" t="s">
        <x:v>3144</x:v>
      </x:c>
      <x:c r="B1025" s="58" t="s"/>
      <x:c r="C1025" s="59" t="n">
        <x:v>1</x:v>
      </x:c>
      <x:c r="D1025" s="59" t="s"/>
      <x:c r="E1025" s="59" t="s"/>
      <x:c r="F1025" s="59" t="s"/>
      <x:c r="G1025" s="59">
        <x:f>PRODUCT(C1025:F1025)</x:f>
      </x:c>
      <x:c r="H1025" s="0" t="s"/>
    </x:row>
    <x:row r="1027" spans="1:8">
      <x:c r="B1027" s="0" t="s">
        <x:v>2763</x:v>
      </x:c>
      <x:c r="C1027" s="52" t="s">
        <x:v>5</x:v>
      </x:c>
      <x:c r="D1027" s="53" t="s">
        <x:v>6</x:v>
      </x:c>
      <x:c r="E1027" s="52" t="s">
        <x:v>7</x:v>
      </x:c>
    </x:row>
    <x:row r="1028" spans="1:8">
      <x:c r="B1028" s="0" t="s">
        <x:v>2763</x:v>
      </x:c>
      <x:c r="C1028" s="52" t="s">
        <x:v>8</x:v>
      </x:c>
      <x:c r="D1028" s="53" t="s">
        <x:v>93</x:v>
      </x:c>
      <x:c r="E1028" s="52" t="s">
        <x:v>217</x:v>
      </x:c>
    </x:row>
    <x:row r="1029" spans="1:8">
      <x:c r="B1029" s="0" t="s">
        <x:v>2763</x:v>
      </x:c>
      <x:c r="C1029" s="52" t="s">
        <x:v>11</x:v>
      </x:c>
      <x:c r="D1029" s="53" t="s">
        <x:v>575</x:v>
      </x:c>
      <x:c r="E1029" s="52" t="s">
        <x:v>576</x:v>
      </x:c>
    </x:row>
    <x:row r="1031" spans="1:8" customFormat="1" ht="45" customHeight="1">
      <x:c r="A1031" s="54" t="s">
        <x:v>3186</x:v>
      </x:c>
      <x:c r="B1031" s="55" t="s">
        <x:v>2765</x:v>
      </x:c>
      <x:c r="C1031" s="54" t="s">
        <x:v>578</x:v>
      </x:c>
      <x:c r="D1031" s="54" t="s">
        <x:v>22</x:v>
      </x:c>
      <x:c r="E1031" s="56" t="s">
        <x:v>579</x:v>
      </x:c>
      <x:c r="F1031" s="56" t="s">
        <x:v>579</x:v>
      </x:c>
      <x:c r="G1031" s="57">
        <x:f>SUM(G1032:G1032)</x:f>
      </x:c>
      <x:c r="H1031" s="0" t="s"/>
    </x:row>
    <x:row r="1032" spans="1:8">
      <x:c r="A1032" s="58" t="s">
        <x:v>3187</x:v>
      </x:c>
      <x:c r="B1032" s="58" t="s"/>
      <x:c r="C1032" s="59" t="n">
        <x:v>15</x:v>
      </x:c>
      <x:c r="D1032" s="59" t="n">
        <x:v>2</x:v>
      </x:c>
      <x:c r="E1032" s="59" t="s"/>
      <x:c r="F1032" s="59" t="s"/>
      <x:c r="G1032" s="59">
        <x:f>PRODUCT(C1032:F1032)</x:f>
      </x:c>
      <x:c r="H1032" s="0" t="s"/>
    </x:row>
    <x:row r="1034" spans="1:8" customFormat="1" ht="45" customHeight="1">
      <x:c r="A1034" s="54" t="s">
        <x:v>3188</x:v>
      </x:c>
      <x:c r="B1034" s="55" t="s">
        <x:v>2765</x:v>
      </x:c>
      <x:c r="C1034" s="54" t="s">
        <x:v>580</x:v>
      </x:c>
      <x:c r="D1034" s="54" t="s">
        <x:v>43</x:v>
      </x:c>
      <x:c r="E1034" s="56" t="s">
        <x:v>581</x:v>
      </x:c>
      <x:c r="F1034" s="56" t="s">
        <x:v>581</x:v>
      </x:c>
      <x:c r="G1034" s="57">
        <x:f>SUM(G1035:G1035)</x:f>
      </x:c>
      <x:c r="H1034" s="0" t="s"/>
    </x:row>
    <x:row r="1035" spans="1:8">
      <x:c r="A1035" s="58" t="s">
        <x:v>3189</x:v>
      </x:c>
      <x:c r="B1035" s="58" t="s"/>
      <x:c r="C1035" s="59" t="n">
        <x:v>10</x:v>
      </x:c>
      <x:c r="D1035" s="59" t="n">
        <x:v>1</x:v>
      </x:c>
      <x:c r="E1035" s="59" t="s"/>
      <x:c r="F1035" s="59" t="s"/>
      <x:c r="G1035" s="59">
        <x:f>PRODUCT(C1035:F1035)</x:f>
      </x:c>
      <x:c r="H1035" s="0" t="s"/>
    </x:row>
    <x:row r="1037" spans="1:8" customFormat="1" ht="45" customHeight="1">
      <x:c r="A1037" s="54" t="s">
        <x:v>3190</x:v>
      </x:c>
      <x:c r="B1037" s="55" t="s">
        <x:v>2765</x:v>
      </x:c>
      <x:c r="C1037" s="54" t="s">
        <x:v>402</x:v>
      </x:c>
      <x:c r="D1037" s="54" t="s">
        <x:v>43</x:v>
      </x:c>
      <x:c r="E1037" s="56" t="s">
        <x:v>403</x:v>
      </x:c>
      <x:c r="F1037" s="56" t="s">
        <x:v>403</x:v>
      </x:c>
      <x:c r="G1037" s="57">
        <x:f>SUM(G1038:G1038)</x:f>
      </x:c>
      <x:c r="H1037" s="0" t="s"/>
    </x:row>
    <x:row r="1038" spans="1:8">
      <x:c r="A1038" s="58" t="s"/>
      <x:c r="B1038" s="58" t="s"/>
      <x:c r="C1038" s="59" t="n">
        <x:v>150</x:v>
      </x:c>
      <x:c r="D1038" s="59" t="s"/>
      <x:c r="E1038" s="59" t="s"/>
      <x:c r="F1038" s="59" t="s"/>
      <x:c r="G1038" s="59">
        <x:f>PRODUCT(C1038:F1038)</x:f>
      </x:c>
      <x:c r="H1038" s="0" t="s"/>
    </x:row>
    <x:row r="1040" spans="1:8" customFormat="1" ht="45" customHeight="1">
      <x:c r="A1040" s="54" t="s">
        <x:v>3191</x:v>
      </x:c>
      <x:c r="B1040" s="55" t="s">
        <x:v>2765</x:v>
      </x:c>
      <x:c r="C1040" s="54" t="s">
        <x:v>582</x:v>
      </x:c>
      <x:c r="D1040" s="54" t="s">
        <x:v>22</x:v>
      </x:c>
      <x:c r="E1040" s="56" t="s">
        <x:v>583</x:v>
      </x:c>
      <x:c r="F1040" s="56" t="s">
        <x:v>583</x:v>
      </x:c>
      <x:c r="G1040" s="57">
        <x:f>SUM(G1041:G1041)</x:f>
      </x:c>
      <x:c r="H1040" s="0" t="s"/>
    </x:row>
    <x:row r="1041" spans="1:8">
      <x:c r="A1041" s="58" t="s">
        <x:v>3192</x:v>
      </x:c>
      <x:c r="B1041" s="58" t="s"/>
      <x:c r="C1041" s="59" t="n">
        <x:v>10</x:v>
      </x:c>
      <x:c r="D1041" s="59" t="s"/>
      <x:c r="E1041" s="59" t="s"/>
      <x:c r="F1041" s="59" t="s"/>
      <x:c r="G1041" s="59">
        <x:f>PRODUCT(C1041:F1041)</x:f>
      </x:c>
      <x:c r="H1041" s="0" t="s"/>
    </x:row>
    <x:row r="1043" spans="1:8" customFormat="1" ht="45" customHeight="1">
      <x:c r="A1043" s="54" t="s">
        <x:v>3193</x:v>
      </x:c>
      <x:c r="B1043" s="55" t="s">
        <x:v>2765</x:v>
      </x:c>
      <x:c r="C1043" s="54" t="s">
        <x:v>584</x:v>
      </x:c>
      <x:c r="D1043" s="54" t="s">
        <x:v>22</x:v>
      </x:c>
      <x:c r="E1043" s="56" t="s">
        <x:v>585</x:v>
      </x:c>
      <x:c r="F1043" s="56" t="s">
        <x:v>585</x:v>
      </x:c>
      <x:c r="G1043" s="57">
        <x:f>SUM(G1044:G1044)</x:f>
      </x:c>
      <x:c r="H1043" s="0" t="s"/>
    </x:row>
    <x:row r="1044" spans="1:8">
      <x:c r="A1044" s="58" t="s"/>
      <x:c r="B1044" s="58" t="s"/>
      <x:c r="C1044" s="59" t="n">
        <x:v>11</x:v>
      </x:c>
      <x:c r="D1044" s="59" t="s"/>
      <x:c r="E1044" s="59" t="s"/>
      <x:c r="F1044" s="59" t="s"/>
      <x:c r="G1044" s="59">
        <x:f>PRODUCT(C1044:F1044)</x:f>
      </x:c>
      <x:c r="H1044" s="0" t="s"/>
    </x:row>
    <x:row r="1046" spans="1:8" customFormat="1" ht="45" customHeight="1">
      <x:c r="A1046" s="54" t="s">
        <x:v>3194</x:v>
      </x:c>
      <x:c r="B1046" s="55" t="s">
        <x:v>2765</x:v>
      </x:c>
      <x:c r="C1046" s="54" t="s">
        <x:v>586</x:v>
      </x:c>
      <x:c r="D1046" s="54" t="s">
        <x:v>22</x:v>
      </x:c>
      <x:c r="E1046" s="56" t="s">
        <x:v>587</x:v>
      </x:c>
      <x:c r="F1046" s="56" t="s">
        <x:v>587</x:v>
      </x:c>
      <x:c r="G1046" s="57">
        <x:f>SUM(G1047:G1047)</x:f>
      </x:c>
      <x:c r="H1046" s="0" t="s"/>
    </x:row>
    <x:row r="1047" spans="1:8">
      <x:c r="A1047" s="58" t="s">
        <x:v>3195</x:v>
      </x:c>
      <x:c r="B1047" s="58" t="s"/>
      <x:c r="C1047" s="59" t="n">
        <x:v>1</x:v>
      </x:c>
      <x:c r="D1047" s="59" t="s"/>
      <x:c r="E1047" s="59" t="s"/>
      <x:c r="F1047" s="59" t="s"/>
      <x:c r="G1047" s="59">
        <x:f>PRODUCT(C1047:F1047)</x:f>
      </x:c>
      <x:c r="H1047" s="0" t="s"/>
    </x:row>
    <x:row r="1049" spans="1:8" customFormat="1" ht="45" customHeight="1">
      <x:c r="A1049" s="54" t="s">
        <x:v>3196</x:v>
      </x:c>
      <x:c r="B1049" s="55" t="s">
        <x:v>2765</x:v>
      </x:c>
      <x:c r="C1049" s="54" t="s">
        <x:v>590</x:v>
      </x:c>
      <x:c r="D1049" s="54" t="s">
        <x:v>22</x:v>
      </x:c>
      <x:c r="E1049" s="56" t="s">
        <x:v>591</x:v>
      </x:c>
      <x:c r="F1049" s="56" t="s">
        <x:v>591</x:v>
      </x:c>
      <x:c r="G1049" s="57">
        <x:f>SUM(G1050:G1050)</x:f>
      </x:c>
      <x:c r="H1049" s="0" t="s"/>
    </x:row>
    <x:row r="1050" spans="1:8">
      <x:c r="A1050" s="58" t="s">
        <x:v>3197</x:v>
      </x:c>
      <x:c r="B1050" s="58" t="s"/>
      <x:c r="C1050" s="59" t="n">
        <x:v>50</x:v>
      </x:c>
      <x:c r="D1050" s="59" t="s"/>
      <x:c r="E1050" s="59" t="s"/>
      <x:c r="F1050" s="59" t="s"/>
      <x:c r="G1050" s="59">
        <x:f>PRODUCT(C1050:F1050)</x:f>
      </x:c>
      <x:c r="H1050" s="0" t="s"/>
    </x:row>
    <x:row r="1052" spans="1:8" customFormat="1" ht="45" customHeight="1">
      <x:c r="A1052" s="54" t="s">
        <x:v>3198</x:v>
      </x:c>
      <x:c r="B1052" s="55" t="s">
        <x:v>2765</x:v>
      </x:c>
      <x:c r="C1052" s="54" t="s">
        <x:v>592</x:v>
      </x:c>
      <x:c r="D1052" s="54" t="s">
        <x:v>22</x:v>
      </x:c>
      <x:c r="E1052" s="56" t="s">
        <x:v>593</x:v>
      </x:c>
      <x:c r="F1052" s="56" t="s">
        <x:v>593</x:v>
      </x:c>
      <x:c r="G1052" s="57">
        <x:f>SUM(G1053:G1053)</x:f>
      </x:c>
      <x:c r="H1052" s="0" t="s"/>
    </x:row>
    <x:row r="1053" spans="1:8">
      <x:c r="A1053" s="58" t="s"/>
      <x:c r="B1053" s="58" t="s"/>
      <x:c r="C1053" s="59" t="n">
        <x:v>33</x:v>
      </x:c>
      <x:c r="D1053" s="59" t="s"/>
      <x:c r="E1053" s="59" t="s"/>
      <x:c r="F1053" s="59" t="s"/>
      <x:c r="G1053" s="59">
        <x:f>PRODUCT(C1053:F1053)</x:f>
      </x:c>
      <x:c r="H1053" s="0" t="s"/>
    </x:row>
    <x:row r="1055" spans="1:8" customFormat="1" ht="45" customHeight="1">
      <x:c r="A1055" s="54" t="s">
        <x:v>3199</x:v>
      </x:c>
      <x:c r="B1055" s="55" t="s">
        <x:v>2765</x:v>
      </x:c>
      <x:c r="C1055" s="54" t="s">
        <x:v>596</x:v>
      </x:c>
      <x:c r="D1055" s="54" t="s">
        <x:v>22</x:v>
      </x:c>
      <x:c r="E1055" s="56" t="s">
        <x:v>597</x:v>
      </x:c>
      <x:c r="F1055" s="56" t="s">
        <x:v>597</x:v>
      </x:c>
      <x:c r="G1055" s="57">
        <x:f>SUM(G1056:G1056)</x:f>
      </x:c>
      <x:c r="H1055" s="0" t="s"/>
    </x:row>
    <x:row r="1056" spans="1:8">
      <x:c r="A1056" s="58" t="s"/>
      <x:c r="B1056" s="58" t="s"/>
      <x:c r="C1056" s="59" t="n">
        <x:v>50</x:v>
      </x:c>
      <x:c r="D1056" s="59" t="s"/>
      <x:c r="E1056" s="59" t="s"/>
      <x:c r="F1056" s="59" t="s"/>
      <x:c r="G1056" s="59">
        <x:f>PRODUCT(C1056:F1056)</x:f>
      </x:c>
      <x:c r="H1056" s="0" t="s"/>
    </x:row>
    <x:row r="1058" spans="1:8" customFormat="1" ht="45" customHeight="1">
      <x:c r="A1058" s="54" t="s">
        <x:v>3200</x:v>
      </x:c>
      <x:c r="B1058" s="55" t="s">
        <x:v>2765</x:v>
      </x:c>
      <x:c r="C1058" s="54" t="s">
        <x:v>598</x:v>
      </x:c>
      <x:c r="D1058" s="54" t="s">
        <x:v>22</x:v>
      </x:c>
      <x:c r="E1058" s="56" t="s">
        <x:v>599</x:v>
      </x:c>
      <x:c r="F1058" s="56" t="s">
        <x:v>599</x:v>
      </x:c>
      <x:c r="G1058" s="57">
        <x:f>SUM(G1059:G1060)</x:f>
      </x:c>
      <x:c r="H1058" s="0" t="s"/>
    </x:row>
    <x:row r="1059" spans="1:8">
      <x:c r="A1059" s="58" t="s">
        <x:v>3201</x:v>
      </x:c>
      <x:c r="B1059" s="58" t="s"/>
      <x:c r="C1059" s="59" t="n">
        <x:v>11</x:v>
      </x:c>
      <x:c r="D1059" s="59" t="s"/>
      <x:c r="E1059" s="59" t="s"/>
      <x:c r="F1059" s="59" t="s"/>
      <x:c r="G1059" s="59">
        <x:f>PRODUCT(C1059:F1059)</x:f>
      </x:c>
      <x:c r="H1059" s="0" t="s"/>
    </x:row>
    <x:row r="1060" spans="1:8">
      <x:c r="A1060" s="58" t="s">
        <x:v>3195</x:v>
      </x:c>
      <x:c r="B1060" s="58" t="s"/>
      <x:c r="C1060" s="59" t="n">
        <x:v>1</x:v>
      </x:c>
      <x:c r="D1060" s="59" t="s"/>
      <x:c r="E1060" s="59" t="s"/>
      <x:c r="F1060" s="59" t="s"/>
      <x:c r="G1060" s="59">
        <x:f>PRODUCT(C1060:F1060)</x:f>
      </x:c>
      <x:c r="H1060" s="0" t="s"/>
    </x:row>
    <x:row r="1062" spans="1:8">
      <x:c r="B1062" s="0" t="s">
        <x:v>2763</x:v>
      </x:c>
      <x:c r="C1062" s="52" t="s">
        <x:v>5</x:v>
      </x:c>
      <x:c r="D1062" s="53" t="s">
        <x:v>6</x:v>
      </x:c>
      <x:c r="E1062" s="52" t="s">
        <x:v>7</x:v>
      </x:c>
    </x:row>
    <x:row r="1063" spans="1:8">
      <x:c r="B1063" s="0" t="s">
        <x:v>2763</x:v>
      </x:c>
      <x:c r="C1063" s="52" t="s">
        <x:v>8</x:v>
      </x:c>
      <x:c r="D1063" s="53" t="s">
        <x:v>600</x:v>
      </x:c>
      <x:c r="E1063" s="52" t="s">
        <x:v>601</x:v>
      </x:c>
    </x:row>
    <x:row r="1064" spans="1:8">
      <x:c r="B1064" s="0" t="s">
        <x:v>2763</x:v>
      </x:c>
      <x:c r="C1064" s="52" t="s">
        <x:v>11</x:v>
      </x:c>
      <x:c r="D1064" s="53" t="s">
        <x:v>6</x:v>
      </x:c>
      <x:c r="E1064" s="52" t="s">
        <x:v>602</x:v>
      </x:c>
    </x:row>
    <x:row r="1066" spans="1:8" customFormat="1" ht="45" customHeight="1">
      <x:c r="A1066" s="54" t="s">
        <x:v>3202</x:v>
      </x:c>
      <x:c r="B1066" s="55" t="s">
        <x:v>2765</x:v>
      </x:c>
      <x:c r="C1066" s="54" t="s">
        <x:v>604</x:v>
      </x:c>
      <x:c r="D1066" s="54" t="s">
        <x:v>22</x:v>
      </x:c>
      <x:c r="E1066" s="56" t="s">
        <x:v>605</x:v>
      </x:c>
      <x:c r="F1066" s="56" t="s">
        <x:v>605</x:v>
      </x:c>
      <x:c r="G1066" s="57">
        <x:f>SUM(G1067:G1067)</x:f>
      </x:c>
      <x:c r="H1066" s="0" t="s"/>
    </x:row>
    <x:row r="1067" spans="1:8">
      <x:c r="A1067" s="58" t="s"/>
      <x:c r="B1067" s="58" t="s"/>
      <x:c r="C1067" s="59" t="n">
        <x:v>1</x:v>
      </x:c>
      <x:c r="D1067" s="59" t="s"/>
      <x:c r="E1067" s="59" t="s"/>
      <x:c r="F1067" s="59" t="s"/>
      <x:c r="G1067" s="59">
        <x:f>PRODUCT(C1067:F1067)</x:f>
      </x:c>
      <x:c r="H1067" s="0" t="s"/>
    </x:row>
    <x:row r="1069" spans="1:8" customFormat="1" ht="45" customHeight="1">
      <x:c r="A1069" s="54" t="s">
        <x:v>3203</x:v>
      </x:c>
      <x:c r="B1069" s="55" t="s">
        <x:v>2765</x:v>
      </x:c>
      <x:c r="C1069" s="54" t="s">
        <x:v>606</x:v>
      </x:c>
      <x:c r="D1069" s="54" t="s">
        <x:v>22</x:v>
      </x:c>
      <x:c r="E1069" s="56" t="s">
        <x:v>607</x:v>
      </x:c>
      <x:c r="F1069" s="56" t="s">
        <x:v>607</x:v>
      </x:c>
      <x:c r="G1069" s="57">
        <x:f>SUM(G1070:G1070)</x:f>
      </x:c>
      <x:c r="H1069" s="0" t="s"/>
    </x:row>
    <x:row r="1070" spans="1:8">
      <x:c r="A1070" s="58" t="s"/>
      <x:c r="B1070" s="58" t="s"/>
      <x:c r="C1070" s="59" t="n">
        <x:v>2</x:v>
      </x:c>
      <x:c r="D1070" s="59" t="s"/>
      <x:c r="E1070" s="59" t="s"/>
      <x:c r="F1070" s="59" t="s"/>
      <x:c r="G1070" s="59">
        <x:f>PRODUCT(C1070:F1070)</x:f>
      </x:c>
      <x:c r="H1070" s="0" t="s"/>
    </x:row>
    <x:row r="1072" spans="1:8">
      <x:c r="B1072" s="0" t="s">
        <x:v>2763</x:v>
      </x:c>
      <x:c r="C1072" s="52" t="s">
        <x:v>5</x:v>
      </x:c>
      <x:c r="D1072" s="53" t="s">
        <x:v>6</x:v>
      </x:c>
      <x:c r="E1072" s="52" t="s">
        <x:v>7</x:v>
      </x:c>
    </x:row>
    <x:row r="1073" spans="1:8">
      <x:c r="B1073" s="0" t="s">
        <x:v>2763</x:v>
      </x:c>
      <x:c r="C1073" s="52" t="s">
        <x:v>8</x:v>
      </x:c>
      <x:c r="D1073" s="53" t="s">
        <x:v>600</x:v>
      </x:c>
      <x:c r="E1073" s="52" t="s">
        <x:v>601</x:v>
      </x:c>
    </x:row>
    <x:row r="1074" spans="1:8">
      <x:c r="B1074" s="0" t="s">
        <x:v>2763</x:v>
      </x:c>
      <x:c r="C1074" s="52" t="s">
        <x:v>11</x:v>
      </x:c>
      <x:c r="D1074" s="53" t="s">
        <x:v>71</x:v>
      </x:c>
      <x:c r="E1074" s="52" t="s">
        <x:v>608</x:v>
      </x:c>
    </x:row>
    <x:row r="1076" spans="1:8" customFormat="1" ht="45" customHeight="1">
      <x:c r="A1076" s="54" t="s">
        <x:v>3204</x:v>
      </x:c>
      <x:c r="B1076" s="55" t="s">
        <x:v>2765</x:v>
      </x:c>
      <x:c r="C1076" s="54" t="s">
        <x:v>610</x:v>
      </x:c>
      <x:c r="D1076" s="54" t="s">
        <x:v>22</x:v>
      </x:c>
      <x:c r="E1076" s="56" t="s">
        <x:v>611</x:v>
      </x:c>
      <x:c r="F1076" s="56" t="s">
        <x:v>611</x:v>
      </x:c>
      <x:c r="G1076" s="57">
        <x:f>SUM(G1077:G1077)</x:f>
      </x:c>
      <x:c r="H1076" s="0" t="s"/>
    </x:row>
    <x:row r="1077" spans="1:8">
      <x:c r="A1077" s="58" t="s"/>
      <x:c r="B1077" s="58" t="s"/>
      <x:c r="C1077" s="59" t="n">
        <x:v>3</x:v>
      </x:c>
      <x:c r="D1077" s="59" t="s"/>
      <x:c r="E1077" s="59" t="s"/>
      <x:c r="F1077" s="59" t="s"/>
      <x:c r="G1077" s="59">
        <x:f>PRODUCT(C1077:F1077)</x:f>
      </x:c>
      <x:c r="H1077" s="0" t="s"/>
    </x:row>
    <x:row r="1079" spans="1:8" customFormat="1" ht="45" customHeight="1">
      <x:c r="A1079" s="54" t="s">
        <x:v>3205</x:v>
      </x:c>
      <x:c r="B1079" s="55" t="s">
        <x:v>2765</x:v>
      </x:c>
      <x:c r="C1079" s="54" t="s">
        <x:v>612</x:v>
      </x:c>
      <x:c r="D1079" s="54" t="s">
        <x:v>22</x:v>
      </x:c>
      <x:c r="E1079" s="56" t="s">
        <x:v>613</x:v>
      </x:c>
      <x:c r="F1079" s="56" t="s">
        <x:v>613</x:v>
      </x:c>
      <x:c r="G1079" s="57">
        <x:f>SUM(G1080:G1080)</x:f>
      </x:c>
      <x:c r="H1079" s="0" t="s"/>
    </x:row>
    <x:row r="1080" spans="1:8">
      <x:c r="A1080" s="58" t="s"/>
      <x:c r="B1080" s="58" t="s"/>
      <x:c r="C1080" s="59" t="n">
        <x:v>3</x:v>
      </x:c>
      <x:c r="D1080" s="59" t="s"/>
      <x:c r="E1080" s="59" t="s"/>
      <x:c r="F1080" s="59" t="s"/>
      <x:c r="G1080" s="59">
        <x:f>PRODUCT(C1080:F1080)</x:f>
      </x:c>
      <x:c r="H1080" s="0" t="s"/>
    </x:row>
    <x:row r="1082" spans="1:8" customFormat="1" ht="45" customHeight="1">
      <x:c r="A1082" s="54" t="s">
        <x:v>3206</x:v>
      </x:c>
      <x:c r="B1082" s="55" t="s">
        <x:v>2765</x:v>
      </x:c>
      <x:c r="C1082" s="54" t="s">
        <x:v>614</x:v>
      </x:c>
      <x:c r="D1082" s="54" t="s">
        <x:v>22</x:v>
      </x:c>
      <x:c r="E1082" s="56" t="s">
        <x:v>615</x:v>
      </x:c>
      <x:c r="F1082" s="56" t="s">
        <x:v>615</x:v>
      </x:c>
      <x:c r="G1082" s="57">
        <x:f>SUM(G1083:G1083)</x:f>
      </x:c>
      <x:c r="H1082" s="0" t="s"/>
    </x:row>
    <x:row r="1083" spans="1:8">
      <x:c r="A1083" s="58" t="s"/>
      <x:c r="B1083" s="58" t="s"/>
      <x:c r="C1083" s="59" t="n">
        <x:v>1</x:v>
      </x:c>
      <x:c r="D1083" s="59" t="s"/>
      <x:c r="E1083" s="59" t="s"/>
      <x:c r="F1083" s="59" t="s"/>
      <x:c r="G1083" s="59">
        <x:f>PRODUCT(C1083:F1083)</x:f>
      </x:c>
      <x:c r="H1083" s="0" t="s"/>
    </x:row>
    <x:row r="1085" spans="1:8" customFormat="1" ht="45" customHeight="1">
      <x:c r="A1085" s="54" t="s">
        <x:v>3207</x:v>
      </x:c>
      <x:c r="B1085" s="55" t="s">
        <x:v>2765</x:v>
      </x:c>
      <x:c r="C1085" s="54" t="s">
        <x:v>616</x:v>
      </x:c>
      <x:c r="D1085" s="54" t="s">
        <x:v>22</x:v>
      </x:c>
      <x:c r="E1085" s="56" t="s">
        <x:v>617</x:v>
      </x:c>
      <x:c r="F1085" s="56" t="s">
        <x:v>617</x:v>
      </x:c>
      <x:c r="G1085" s="57">
        <x:f>SUM(G1086:G1086)</x:f>
      </x:c>
      <x:c r="H1085" s="0" t="s"/>
    </x:row>
    <x:row r="1086" spans="1:8">
      <x:c r="A1086" s="58" t="s"/>
      <x:c r="B1086" s="58" t="s"/>
      <x:c r="C1086" s="59" t="n">
        <x:v>1</x:v>
      </x:c>
      <x:c r="D1086" s="59" t="s"/>
      <x:c r="E1086" s="59" t="s"/>
      <x:c r="F1086" s="59" t="s"/>
      <x:c r="G1086" s="59">
        <x:f>PRODUCT(C1086:F1086)</x:f>
      </x:c>
      <x:c r="H1086" s="0" t="s"/>
    </x:row>
    <x:row r="1088" spans="1:8" customFormat="1" ht="45" customHeight="1">
      <x:c r="A1088" s="54" t="s">
        <x:v>3208</x:v>
      </x:c>
      <x:c r="B1088" s="55" t="s">
        <x:v>2765</x:v>
      </x:c>
      <x:c r="C1088" s="54" t="s">
        <x:v>618</x:v>
      </x:c>
      <x:c r="D1088" s="54" t="s">
        <x:v>22</x:v>
      </x:c>
      <x:c r="E1088" s="56" t="s">
        <x:v>619</x:v>
      </x:c>
      <x:c r="F1088" s="56" t="s">
        <x:v>619</x:v>
      </x:c>
      <x:c r="G1088" s="57">
        <x:f>SUM(G1089:G1089)</x:f>
      </x:c>
      <x:c r="H1088" s="0" t="s"/>
    </x:row>
    <x:row r="1089" spans="1:8">
      <x:c r="A1089" s="58" t="s"/>
      <x:c r="B1089" s="58" t="s"/>
      <x:c r="C1089" s="59" t="n">
        <x:v>1</x:v>
      </x:c>
      <x:c r="D1089" s="59" t="s"/>
      <x:c r="E1089" s="59" t="s"/>
      <x:c r="F1089" s="59" t="s"/>
      <x:c r="G1089" s="59">
        <x:f>PRODUCT(C1089:F1089)</x:f>
      </x:c>
      <x:c r="H1089" s="0" t="s"/>
    </x:row>
    <x:row r="1091" spans="1:8" customFormat="1" ht="45" customHeight="1">
      <x:c r="A1091" s="54" t="s">
        <x:v>3209</x:v>
      </x:c>
      <x:c r="B1091" s="55" t="s">
        <x:v>2765</x:v>
      </x:c>
      <x:c r="C1091" s="54" t="s">
        <x:v>620</x:v>
      </x:c>
      <x:c r="D1091" s="54" t="s">
        <x:v>15</x:v>
      </x:c>
      <x:c r="E1091" s="56" t="s">
        <x:v>621</x:v>
      </x:c>
      <x:c r="F1091" s="56" t="s">
        <x:v>621</x:v>
      </x:c>
      <x:c r="G1091" s="57">
        <x:f>SUM(G1092:G1092)</x:f>
      </x:c>
      <x:c r="H1091" s="0" t="s"/>
    </x:row>
    <x:row r="1092" spans="1:8">
      <x:c r="A1092" s="58" t="s"/>
      <x:c r="B1092" s="58" t="s"/>
      <x:c r="C1092" s="59" t="n">
        <x:v>8</x:v>
      </x:c>
      <x:c r="D1092" s="59" t="s"/>
      <x:c r="E1092" s="59" t="s"/>
      <x:c r="F1092" s="59" t="s"/>
      <x:c r="G1092" s="59">
        <x:f>PRODUCT(C1092:F1092)</x:f>
      </x:c>
      <x:c r="H1092" s="0" t="s"/>
    </x:row>
    <x:row r="1094" spans="1:8">
      <x:c r="B1094" s="0" t="s">
        <x:v>2763</x:v>
      </x:c>
      <x:c r="C1094" s="52" t="s">
        <x:v>5</x:v>
      </x:c>
      <x:c r="D1094" s="53" t="s">
        <x:v>6</x:v>
      </x:c>
      <x:c r="E1094" s="52" t="s">
        <x:v>7</x:v>
      </x:c>
    </x:row>
    <x:row r="1095" spans="1:8">
      <x:c r="B1095" s="0" t="s">
        <x:v>2763</x:v>
      </x:c>
      <x:c r="C1095" s="52" t="s">
        <x:v>8</x:v>
      </x:c>
      <x:c r="D1095" s="53" t="s">
        <x:v>640</x:v>
      </x:c>
      <x:c r="E1095" s="52" t="s">
        <x:v>641</x:v>
      </x:c>
    </x:row>
    <x:row r="1097" spans="1:8" customFormat="1" ht="45" customHeight="1">
      <x:c r="A1097" s="54" t="s">
        <x:v>3210</x:v>
      </x:c>
      <x:c r="B1097" s="55" t="s">
        <x:v>2765</x:v>
      </x:c>
      <x:c r="C1097" s="54" t="s">
        <x:v>643</x:v>
      </x:c>
      <x:c r="D1097" s="54" t="s">
        <x:v>277</x:v>
      </x:c>
      <x:c r="E1097" s="56" t="s">
        <x:v>3211</x:v>
      </x:c>
      <x:c r="F1097" s="56" t="s">
        <x:v>3211</x:v>
      </x:c>
      <x:c r="G1097" s="57">
        <x:f>SUM(G1098:G1098)</x:f>
      </x:c>
      <x:c r="H1097" s="0" t="s"/>
    </x:row>
    <x:row r="1098" spans="1:8">
      <x:c r="A1098" s="58" t="s">
        <x:v>277</x:v>
      </x:c>
      <x:c r="B1098" s="58" t="s"/>
      <x:c r="C1098" s="59" t="n">
        <x:v>1</x:v>
      </x:c>
      <x:c r="D1098" s="59" t="s"/>
      <x:c r="E1098" s="59" t="s"/>
      <x:c r="F1098" s="59" t="s"/>
      <x:c r="G1098" s="59">
        <x:f>PRODUCT(C1098:F1098)</x:f>
      </x:c>
      <x:c r="H1098" s="0" t="s"/>
    </x:row>
    <x:row r="1100" spans="1:8">
      <x:c r="B1100" s="0" t="s">
        <x:v>2763</x:v>
      </x:c>
      <x:c r="C1100" s="52" t="s">
        <x:v>5</x:v>
      </x:c>
      <x:c r="D1100" s="53" t="s">
        <x:v>6</x:v>
      </x:c>
      <x:c r="E1100" s="52" t="s">
        <x:v>7</x:v>
      </x:c>
    </x:row>
    <x:row r="1101" spans="1:8">
      <x:c r="B1101" s="0" t="s">
        <x:v>2763</x:v>
      </x:c>
      <x:c r="C1101" s="52" t="s">
        <x:v>8</x:v>
      </x:c>
      <x:c r="D1101" s="53" t="s">
        <x:v>645</x:v>
      </x:c>
      <x:c r="E1101" s="52" t="s">
        <x:v>646</x:v>
      </x:c>
    </x:row>
    <x:row r="1102" spans="1:8">
      <x:c r="B1102" s="0" t="s">
        <x:v>2763</x:v>
      </x:c>
      <x:c r="C1102" s="52" t="s">
        <x:v>11</x:v>
      </x:c>
      <x:c r="D1102" s="53" t="s">
        <x:v>6</x:v>
      </x:c>
      <x:c r="E1102" s="52" t="s">
        <x:v>647</x:v>
      </x:c>
    </x:row>
    <x:row r="1104" spans="1:8" customFormat="1" ht="45" customHeight="1">
      <x:c r="A1104" s="54" t="s">
        <x:v>3212</x:v>
      </x:c>
      <x:c r="B1104" s="55" t="s">
        <x:v>2765</x:v>
      </x:c>
      <x:c r="C1104" s="54" t="s">
        <x:v>649</x:v>
      </x:c>
      <x:c r="D1104" s="54" t="s">
        <x:v>22</x:v>
      </x:c>
      <x:c r="E1104" s="56" t="s">
        <x:v>650</x:v>
      </x:c>
      <x:c r="F1104" s="56" t="s">
        <x:v>650</x:v>
      </x:c>
      <x:c r="G1104" s="57">
        <x:f>SUM(G1105:G1105)</x:f>
      </x:c>
      <x:c r="H1104" s="0" t="s"/>
    </x:row>
    <x:row r="1105" spans="1:8">
      <x:c r="A1105" s="58" t="s">
        <x:v>2932</x:v>
      </x:c>
      <x:c r="B1105" s="58" t="s"/>
      <x:c r="C1105" s="59" t="n">
        <x:v>15</x:v>
      </x:c>
      <x:c r="D1105" s="59" t="s"/>
      <x:c r="E1105" s="59" t="s"/>
      <x:c r="F1105" s="59" t="s"/>
      <x:c r="G1105" s="59">
        <x:f>PRODUCT(C1105:F1105)</x:f>
      </x:c>
      <x:c r="H1105" s="0" t="s"/>
    </x:row>
    <x:row r="1107" spans="1:8" customFormat="1" ht="45" customHeight="1">
      <x:c r="A1107" s="54" t="s">
        <x:v>3213</x:v>
      </x:c>
      <x:c r="B1107" s="55" t="s">
        <x:v>2765</x:v>
      </x:c>
      <x:c r="C1107" s="54" t="s">
        <x:v>651</x:v>
      </x:c>
      <x:c r="D1107" s="54" t="s">
        <x:v>22</x:v>
      </x:c>
      <x:c r="E1107" s="56" t="s">
        <x:v>652</x:v>
      </x:c>
      <x:c r="F1107" s="56" t="s">
        <x:v>652</x:v>
      </x:c>
      <x:c r="G1107" s="57">
        <x:f>SUM(G1108:G1108)</x:f>
      </x:c>
      <x:c r="H1107" s="0" t="s"/>
    </x:row>
    <x:row r="1108" spans="1:8">
      <x:c r="A1108" s="58" t="s">
        <x:v>2932</x:v>
      </x:c>
      <x:c r="B1108" s="58" t="s"/>
      <x:c r="C1108" s="59" t="n">
        <x:v>15</x:v>
      </x:c>
      <x:c r="D1108" s="59" t="s"/>
      <x:c r="E1108" s="59" t="s"/>
      <x:c r="F1108" s="59" t="s"/>
      <x:c r="G1108" s="59">
        <x:f>PRODUCT(C1108:F1108)</x:f>
      </x:c>
      <x:c r="H1108" s="0" t="s"/>
    </x:row>
    <x:row r="1110" spans="1:8" customFormat="1" ht="45" customHeight="1">
      <x:c r="A1110" s="54" t="s">
        <x:v>3214</x:v>
      </x:c>
      <x:c r="B1110" s="55" t="s">
        <x:v>2765</x:v>
      </x:c>
      <x:c r="C1110" s="54" t="s">
        <x:v>653</x:v>
      </x:c>
      <x:c r="D1110" s="54" t="s">
        <x:v>22</x:v>
      </x:c>
      <x:c r="E1110" s="56" t="s">
        <x:v>654</x:v>
      </x:c>
      <x:c r="F1110" s="56" t="s">
        <x:v>654</x:v>
      </x:c>
      <x:c r="G1110" s="57">
        <x:f>SUM(G1111:G1111)</x:f>
      </x:c>
      <x:c r="H1110" s="0" t="s"/>
    </x:row>
    <x:row r="1111" spans="1:8">
      <x:c r="A1111" s="58" t="s">
        <x:v>2932</x:v>
      </x:c>
      <x:c r="B1111" s="58" t="s"/>
      <x:c r="C1111" s="59" t="n">
        <x:v>15</x:v>
      </x:c>
      <x:c r="D1111" s="59" t="s"/>
      <x:c r="E1111" s="59" t="s"/>
      <x:c r="F1111" s="59" t="s"/>
      <x:c r="G1111" s="59">
        <x:f>PRODUCT(C1111:F1111)</x:f>
      </x:c>
      <x:c r="H1111" s="0" t="s"/>
    </x:row>
    <x:row r="1113" spans="1:8" customFormat="1" ht="45" customHeight="1">
      <x:c r="A1113" s="54" t="s">
        <x:v>3215</x:v>
      </x:c>
      <x:c r="B1113" s="55" t="s">
        <x:v>2765</x:v>
      </x:c>
      <x:c r="C1113" s="54" t="s">
        <x:v>655</x:v>
      </x:c>
      <x:c r="D1113" s="54" t="s">
        <x:v>22</x:v>
      </x:c>
      <x:c r="E1113" s="56" t="s">
        <x:v>656</x:v>
      </x:c>
      <x:c r="F1113" s="56" t="s">
        <x:v>656</x:v>
      </x:c>
      <x:c r="G1113" s="57">
        <x:f>SUM(G1114:G1114)</x:f>
      </x:c>
      <x:c r="H1113" s="0" t="s"/>
    </x:row>
    <x:row r="1114" spans="1:8">
      <x:c r="A1114" s="58" t="s">
        <x:v>2932</x:v>
      </x:c>
      <x:c r="B1114" s="58" t="s"/>
      <x:c r="C1114" s="59" t="n">
        <x:v>200</x:v>
      </x:c>
      <x:c r="D1114" s="59" t="s"/>
      <x:c r="E1114" s="59" t="s"/>
      <x:c r="F1114" s="59" t="s"/>
      <x:c r="G1114" s="59">
        <x:f>PRODUCT(C1114:F1114)</x:f>
      </x:c>
      <x:c r="H1114" s="0" t="s"/>
    </x:row>
    <x:row r="1116" spans="1:8" customFormat="1" ht="45" customHeight="1">
      <x:c r="A1116" s="54" t="s">
        <x:v>3216</x:v>
      </x:c>
      <x:c r="B1116" s="55" t="s">
        <x:v>2765</x:v>
      </x:c>
      <x:c r="C1116" s="54" t="s">
        <x:v>657</x:v>
      </x:c>
      <x:c r="D1116" s="54" t="s">
        <x:v>22</x:v>
      </x:c>
      <x:c r="E1116" s="56" t="s">
        <x:v>658</x:v>
      </x:c>
      <x:c r="F1116" s="56" t="s">
        <x:v>658</x:v>
      </x:c>
      <x:c r="G1116" s="57">
        <x:f>SUM(G1117:G1117)</x:f>
      </x:c>
      <x:c r="H1116" s="0" t="s"/>
    </x:row>
    <x:row r="1117" spans="1:8">
      <x:c r="A1117" s="58" t="s">
        <x:v>2932</x:v>
      </x:c>
      <x:c r="B1117" s="58" t="s"/>
      <x:c r="C1117" s="59" t="n">
        <x:v>5</x:v>
      </x:c>
      <x:c r="D1117" s="59" t="s"/>
      <x:c r="E1117" s="59" t="s"/>
      <x:c r="F1117" s="59" t="s"/>
      <x:c r="G1117" s="59">
        <x:f>PRODUCT(C1117:F1117)</x:f>
      </x:c>
      <x:c r="H1117" s="0" t="s"/>
    </x:row>
    <x:row r="1119" spans="1:8" customFormat="1" ht="45" customHeight="1">
      <x:c r="A1119" s="54" t="s">
        <x:v>3217</x:v>
      </x:c>
      <x:c r="B1119" s="55" t="s">
        <x:v>2765</x:v>
      </x:c>
      <x:c r="C1119" s="54" t="s">
        <x:v>659</x:v>
      </x:c>
      <x:c r="D1119" s="54" t="s">
        <x:v>22</x:v>
      </x:c>
      <x:c r="E1119" s="56" t="s">
        <x:v>660</x:v>
      </x:c>
      <x:c r="F1119" s="56" t="s">
        <x:v>660</x:v>
      </x:c>
      <x:c r="G1119" s="57">
        <x:f>SUM(G1120:G1120)</x:f>
      </x:c>
      <x:c r="H1119" s="0" t="s"/>
    </x:row>
    <x:row r="1120" spans="1:8">
      <x:c r="A1120" s="58" t="s">
        <x:v>2932</x:v>
      </x:c>
      <x:c r="B1120" s="58" t="s"/>
      <x:c r="C1120" s="59" t="n">
        <x:v>5</x:v>
      </x:c>
      <x:c r="D1120" s="59" t="s"/>
      <x:c r="E1120" s="59" t="s"/>
      <x:c r="F1120" s="59" t="s"/>
      <x:c r="G1120" s="59">
        <x:f>PRODUCT(C1120:F1120)</x:f>
      </x:c>
      <x:c r="H1120" s="0" t="s"/>
    </x:row>
    <x:row r="1122" spans="1:8" customFormat="1" ht="45" customHeight="1">
      <x:c r="A1122" s="54" t="s">
        <x:v>3218</x:v>
      </x:c>
      <x:c r="B1122" s="55" t="s">
        <x:v>2765</x:v>
      </x:c>
      <x:c r="C1122" s="54" t="s">
        <x:v>661</x:v>
      </x:c>
      <x:c r="D1122" s="54" t="s">
        <x:v>22</x:v>
      </x:c>
      <x:c r="E1122" s="56" t="s">
        <x:v>662</x:v>
      </x:c>
      <x:c r="F1122" s="56" t="s">
        <x:v>662</x:v>
      </x:c>
      <x:c r="G1122" s="57">
        <x:f>SUM(G1123:G1123)</x:f>
      </x:c>
      <x:c r="H1122" s="0" t="s"/>
    </x:row>
    <x:row r="1123" spans="1:8">
      <x:c r="A1123" s="58" t="s">
        <x:v>2932</x:v>
      </x:c>
      <x:c r="B1123" s="58" t="s"/>
      <x:c r="C1123" s="59" t="n">
        <x:v>15</x:v>
      </x:c>
      <x:c r="D1123" s="59" t="s"/>
      <x:c r="E1123" s="59" t="s"/>
      <x:c r="F1123" s="59" t="s"/>
      <x:c r="G1123" s="59">
        <x:f>PRODUCT(C1123:F1123)</x:f>
      </x:c>
      <x:c r="H1123" s="0" t="s"/>
    </x:row>
    <x:row r="1125" spans="1:8" customFormat="1" ht="45" customHeight="1">
      <x:c r="A1125" s="54" t="s">
        <x:v>3219</x:v>
      </x:c>
      <x:c r="B1125" s="55" t="s">
        <x:v>2765</x:v>
      </x:c>
      <x:c r="C1125" s="54" t="s">
        <x:v>663</x:v>
      </x:c>
      <x:c r="D1125" s="54" t="s">
        <x:v>22</x:v>
      </x:c>
      <x:c r="E1125" s="56" t="s">
        <x:v>664</x:v>
      </x:c>
      <x:c r="F1125" s="56" t="s">
        <x:v>664</x:v>
      </x:c>
      <x:c r="G1125" s="57">
        <x:f>SUM(G1126:G1126)</x:f>
      </x:c>
      <x:c r="H1125" s="0" t="s"/>
    </x:row>
    <x:row r="1126" spans="1:8">
      <x:c r="A1126" s="58" t="s">
        <x:v>2932</x:v>
      </x:c>
      <x:c r="B1126" s="58" t="s"/>
      <x:c r="C1126" s="59" t="n">
        <x:v>15</x:v>
      </x:c>
      <x:c r="D1126" s="59" t="s"/>
      <x:c r="E1126" s="59" t="s"/>
      <x:c r="F1126" s="59" t="s"/>
      <x:c r="G1126" s="59">
        <x:f>PRODUCT(C1126:F1126)</x:f>
      </x:c>
      <x:c r="H1126" s="0" t="s"/>
    </x:row>
    <x:row r="1128" spans="1:8" customFormat="1" ht="45" customHeight="1">
      <x:c r="A1128" s="54" t="s">
        <x:v>3220</x:v>
      </x:c>
      <x:c r="B1128" s="55" t="s">
        <x:v>2765</x:v>
      </x:c>
      <x:c r="C1128" s="54" t="s">
        <x:v>665</x:v>
      </x:c>
      <x:c r="D1128" s="54" t="s">
        <x:v>22</x:v>
      </x:c>
      <x:c r="E1128" s="56" t="s">
        <x:v>666</x:v>
      </x:c>
      <x:c r="F1128" s="56" t="s">
        <x:v>666</x:v>
      </x:c>
      <x:c r="G1128" s="57">
        <x:f>SUM(G1129:G1129)</x:f>
      </x:c>
      <x:c r="H1128" s="0" t="s"/>
    </x:row>
    <x:row r="1129" spans="1:8">
      <x:c r="A1129" s="58" t="s">
        <x:v>2932</x:v>
      </x:c>
      <x:c r="B1129" s="58" t="s"/>
      <x:c r="C1129" s="59" t="n">
        <x:v>2</x:v>
      </x:c>
      <x:c r="D1129" s="59" t="s"/>
      <x:c r="E1129" s="59" t="s"/>
      <x:c r="F1129" s="59" t="s"/>
      <x:c r="G1129" s="59">
        <x:f>PRODUCT(C1129:F1129)</x:f>
      </x:c>
      <x:c r="H1129" s="0" t="s"/>
    </x:row>
    <x:row r="1131" spans="1:8" customFormat="1" ht="45" customHeight="1">
      <x:c r="A1131" s="54" t="s">
        <x:v>3221</x:v>
      </x:c>
      <x:c r="B1131" s="55" t="s">
        <x:v>2765</x:v>
      </x:c>
      <x:c r="C1131" s="54" t="s">
        <x:v>667</x:v>
      </x:c>
      <x:c r="D1131" s="54" t="s">
        <x:v>22</x:v>
      </x:c>
      <x:c r="E1131" s="56" t="s">
        <x:v>668</x:v>
      </x:c>
      <x:c r="F1131" s="56" t="s">
        <x:v>668</x:v>
      </x:c>
      <x:c r="G1131" s="57">
        <x:f>SUM(G1132:G1132)</x:f>
      </x:c>
      <x:c r="H1131" s="0" t="s"/>
    </x:row>
    <x:row r="1132" spans="1:8">
      <x:c r="A1132" s="58" t="s">
        <x:v>2932</x:v>
      </x:c>
      <x:c r="B1132" s="58" t="s"/>
      <x:c r="C1132" s="59" t="n">
        <x:v>2</x:v>
      </x:c>
      <x:c r="D1132" s="59" t="s"/>
      <x:c r="E1132" s="59" t="s"/>
      <x:c r="F1132" s="59" t="s"/>
      <x:c r="G1132" s="59">
        <x:f>PRODUCT(C1132:F1132)</x:f>
      </x:c>
      <x:c r="H1132" s="0" t="s"/>
    </x:row>
    <x:row r="1134" spans="1:8" customFormat="1" ht="45" customHeight="1">
      <x:c r="A1134" s="54" t="s">
        <x:v>3222</x:v>
      </x:c>
      <x:c r="B1134" s="55" t="s">
        <x:v>2765</x:v>
      </x:c>
      <x:c r="C1134" s="54" t="s">
        <x:v>669</x:v>
      </x:c>
      <x:c r="D1134" s="54" t="s">
        <x:v>22</x:v>
      </x:c>
      <x:c r="E1134" s="56" t="s">
        <x:v>670</x:v>
      </x:c>
      <x:c r="F1134" s="56" t="s">
        <x:v>670</x:v>
      </x:c>
      <x:c r="G1134" s="57">
        <x:f>SUM(G1135:G1135)</x:f>
      </x:c>
      <x:c r="H1134" s="0" t="s"/>
    </x:row>
    <x:row r="1135" spans="1:8">
      <x:c r="A1135" s="58" t="s">
        <x:v>2932</x:v>
      </x:c>
      <x:c r="B1135" s="58" t="s"/>
      <x:c r="C1135" s="59" t="n">
        <x:v>2</x:v>
      </x:c>
      <x:c r="D1135" s="59" t="s"/>
      <x:c r="E1135" s="59" t="s"/>
      <x:c r="F1135" s="59" t="s"/>
      <x:c r="G1135" s="59">
        <x:f>PRODUCT(C1135:F1135)</x:f>
      </x:c>
      <x:c r="H1135" s="0" t="s"/>
    </x:row>
    <x:row r="1137" spans="1:8" customFormat="1" ht="45" customHeight="1">
      <x:c r="A1137" s="54" t="s">
        <x:v>3223</x:v>
      </x:c>
      <x:c r="B1137" s="55" t="s">
        <x:v>2765</x:v>
      </x:c>
      <x:c r="C1137" s="54" t="s">
        <x:v>671</x:v>
      </x:c>
      <x:c r="D1137" s="54" t="s">
        <x:v>22</x:v>
      </x:c>
      <x:c r="E1137" s="56" t="s">
        <x:v>672</x:v>
      </x:c>
      <x:c r="F1137" s="56" t="s">
        <x:v>672</x:v>
      </x:c>
      <x:c r="G1137" s="57">
        <x:f>SUM(G1138:G1138)</x:f>
      </x:c>
      <x:c r="H1137" s="0" t="s"/>
    </x:row>
    <x:row r="1138" spans="1:8">
      <x:c r="A1138" s="58" t="s">
        <x:v>2932</x:v>
      </x:c>
      <x:c r="B1138" s="58" t="s"/>
      <x:c r="C1138" s="59" t="n">
        <x:v>15</x:v>
      </x:c>
      <x:c r="D1138" s="59" t="s"/>
      <x:c r="E1138" s="59" t="s"/>
      <x:c r="F1138" s="59" t="s"/>
      <x:c r="G1138" s="59">
        <x:f>PRODUCT(C1138:F1138)</x:f>
      </x:c>
      <x:c r="H1138" s="0" t="s"/>
    </x:row>
    <x:row r="1140" spans="1:8" customFormat="1" ht="45" customHeight="1">
      <x:c r="A1140" s="54" t="s">
        <x:v>3224</x:v>
      </x:c>
      <x:c r="B1140" s="55" t="s">
        <x:v>2765</x:v>
      </x:c>
      <x:c r="C1140" s="54" t="s">
        <x:v>673</x:v>
      </x:c>
      <x:c r="D1140" s="54" t="s">
        <x:v>22</x:v>
      </x:c>
      <x:c r="E1140" s="56" t="s">
        <x:v>674</x:v>
      </x:c>
      <x:c r="F1140" s="56" t="s">
        <x:v>674</x:v>
      </x:c>
      <x:c r="G1140" s="57">
        <x:f>SUM(G1141:G1141)</x:f>
      </x:c>
      <x:c r="H1140" s="0" t="s"/>
    </x:row>
    <x:row r="1141" spans="1:8">
      <x:c r="A1141" s="58" t="s">
        <x:v>2932</x:v>
      </x:c>
      <x:c r="B1141" s="58" t="s"/>
      <x:c r="C1141" s="59" t="n">
        <x:v>15</x:v>
      </x:c>
      <x:c r="D1141" s="59" t="s"/>
      <x:c r="E1141" s="59" t="s"/>
      <x:c r="F1141" s="59" t="s"/>
      <x:c r="G1141" s="59">
        <x:f>PRODUCT(C1141:F1141)</x:f>
      </x:c>
      <x:c r="H1141" s="0" t="s"/>
    </x:row>
    <x:row r="1143" spans="1:8" customFormat="1" ht="45" customHeight="1">
      <x:c r="A1143" s="54" t="s">
        <x:v>3225</x:v>
      </x:c>
      <x:c r="B1143" s="55" t="s">
        <x:v>2765</x:v>
      </x:c>
      <x:c r="C1143" s="54" t="s">
        <x:v>675</x:v>
      </x:c>
      <x:c r="D1143" s="54" t="s">
        <x:v>22</x:v>
      </x:c>
      <x:c r="E1143" s="56" t="s">
        <x:v>676</x:v>
      </x:c>
      <x:c r="F1143" s="56" t="s">
        <x:v>676</x:v>
      </x:c>
      <x:c r="G1143" s="57">
        <x:f>SUM(G1144:G1144)</x:f>
      </x:c>
      <x:c r="H1143" s="0" t="s"/>
    </x:row>
    <x:row r="1144" spans="1:8">
      <x:c r="A1144" s="58" t="s">
        <x:v>2932</x:v>
      </x:c>
      <x:c r="B1144" s="58" t="s"/>
      <x:c r="C1144" s="59" t="n">
        <x:v>5</x:v>
      </x:c>
      <x:c r="D1144" s="59" t="s"/>
      <x:c r="E1144" s="59" t="s"/>
      <x:c r="F1144" s="59" t="s"/>
      <x:c r="G1144" s="59">
        <x:f>PRODUCT(C1144:F1144)</x:f>
      </x:c>
      <x:c r="H1144" s="0" t="s"/>
    </x:row>
    <x:row r="1146" spans="1:8" customFormat="1" ht="45" customHeight="1">
      <x:c r="A1146" s="54" t="s">
        <x:v>3226</x:v>
      </x:c>
      <x:c r="B1146" s="55" t="s">
        <x:v>2765</x:v>
      </x:c>
      <x:c r="C1146" s="54" t="s">
        <x:v>677</x:v>
      </x:c>
      <x:c r="D1146" s="54" t="s">
        <x:v>22</x:v>
      </x:c>
      <x:c r="E1146" s="56" t="s">
        <x:v>678</x:v>
      </x:c>
      <x:c r="F1146" s="56" t="s">
        <x:v>678</x:v>
      </x:c>
      <x:c r="G1146" s="57">
        <x:f>SUM(G1147:G1147)</x:f>
      </x:c>
      <x:c r="H1146" s="0" t="s"/>
    </x:row>
    <x:row r="1147" spans="1:8">
      <x:c r="A1147" s="58" t="s">
        <x:v>2932</x:v>
      </x:c>
      <x:c r="B1147" s="58" t="s"/>
      <x:c r="C1147" s="59" t="n">
        <x:v>10</x:v>
      </x:c>
      <x:c r="D1147" s="59" t="s"/>
      <x:c r="E1147" s="59" t="s"/>
      <x:c r="F1147" s="59" t="s"/>
      <x:c r="G1147" s="59">
        <x:f>PRODUCT(C1147:F1147)</x:f>
      </x:c>
      <x:c r="H1147" s="0" t="s"/>
    </x:row>
    <x:row r="1149" spans="1:8" customFormat="1" ht="45" customHeight="1">
      <x:c r="A1149" s="54" t="s">
        <x:v>3227</x:v>
      </x:c>
      <x:c r="B1149" s="55" t="s">
        <x:v>2765</x:v>
      </x:c>
      <x:c r="C1149" s="54" t="s">
        <x:v>679</x:v>
      </x:c>
      <x:c r="D1149" s="54" t="s">
        <x:v>22</x:v>
      </x:c>
      <x:c r="E1149" s="56" t="s">
        <x:v>680</x:v>
      </x:c>
      <x:c r="F1149" s="56" t="s">
        <x:v>680</x:v>
      </x:c>
      <x:c r="G1149" s="57">
        <x:f>SUM(G1150:G1150)</x:f>
      </x:c>
      <x:c r="H1149" s="0" t="s"/>
    </x:row>
    <x:row r="1150" spans="1:8">
      <x:c r="A1150" s="58" t="s">
        <x:v>2932</x:v>
      </x:c>
      <x:c r="B1150" s="58" t="s"/>
      <x:c r="C1150" s="59" t="n">
        <x:v>10</x:v>
      </x:c>
      <x:c r="D1150" s="59" t="s"/>
      <x:c r="E1150" s="59" t="s"/>
      <x:c r="F1150" s="59" t="s"/>
      <x:c r="G1150" s="59">
        <x:f>PRODUCT(C1150:F1150)</x:f>
      </x:c>
      <x:c r="H1150" s="0" t="s"/>
    </x:row>
    <x:row r="1152" spans="1:8" customFormat="1" ht="45" customHeight="1">
      <x:c r="A1152" s="54" t="s">
        <x:v>3228</x:v>
      </x:c>
      <x:c r="B1152" s="55" t="s">
        <x:v>2765</x:v>
      </x:c>
      <x:c r="C1152" s="54" t="s">
        <x:v>681</x:v>
      </x:c>
      <x:c r="D1152" s="54" t="s">
        <x:v>22</x:v>
      </x:c>
      <x:c r="E1152" s="56" t="s">
        <x:v>682</x:v>
      </x:c>
      <x:c r="F1152" s="56" t="s">
        <x:v>682</x:v>
      </x:c>
      <x:c r="G1152" s="57">
        <x:f>SUM(G1153:G1153)</x:f>
      </x:c>
      <x:c r="H1152" s="0" t="s"/>
    </x:row>
    <x:row r="1153" spans="1:8">
      <x:c r="A1153" s="58" t="s">
        <x:v>2932</x:v>
      </x:c>
      <x:c r="B1153" s="58" t="s"/>
      <x:c r="C1153" s="59" t="n">
        <x:v>5</x:v>
      </x:c>
      <x:c r="D1153" s="59" t="s"/>
      <x:c r="E1153" s="59" t="s"/>
      <x:c r="F1153" s="59" t="s"/>
      <x:c r="G1153" s="59">
        <x:f>PRODUCT(C1153:F1153)</x:f>
      </x:c>
      <x:c r="H1153" s="0" t="s"/>
    </x:row>
    <x:row r="1155" spans="1:8">
      <x:c r="B1155" s="0" t="s">
        <x:v>2763</x:v>
      </x:c>
      <x:c r="C1155" s="52" t="s">
        <x:v>5</x:v>
      </x:c>
      <x:c r="D1155" s="53" t="s">
        <x:v>6</x:v>
      </x:c>
      <x:c r="E1155" s="52" t="s">
        <x:v>7</x:v>
      </x:c>
    </x:row>
    <x:row r="1156" spans="1:8">
      <x:c r="B1156" s="0" t="s">
        <x:v>2763</x:v>
      </x:c>
      <x:c r="C1156" s="52" t="s">
        <x:v>8</x:v>
      </x:c>
      <x:c r="D1156" s="53" t="s">
        <x:v>645</x:v>
      </x:c>
      <x:c r="E1156" s="52" t="s">
        <x:v>646</x:v>
      </x:c>
    </x:row>
    <x:row r="1157" spans="1:8">
      <x:c r="B1157" s="0" t="s">
        <x:v>2763</x:v>
      </x:c>
      <x:c r="C1157" s="52" t="s">
        <x:v>11</x:v>
      </x:c>
      <x:c r="D1157" s="53" t="s">
        <x:v>71</x:v>
      </x:c>
      <x:c r="E1157" s="52" t="s">
        <x:v>683</x:v>
      </x:c>
    </x:row>
    <x:row r="1159" spans="1:8" customFormat="1" ht="45" customHeight="1">
      <x:c r="A1159" s="54" t="s">
        <x:v>3229</x:v>
      </x:c>
      <x:c r="B1159" s="55" t="s">
        <x:v>2765</x:v>
      </x:c>
      <x:c r="C1159" s="54" t="s">
        <x:v>685</x:v>
      </x:c>
      <x:c r="D1159" s="54" t="s">
        <x:v>15</x:v>
      </x:c>
      <x:c r="E1159" s="56" t="s">
        <x:v>686</x:v>
      </x:c>
      <x:c r="F1159" s="56" t="s">
        <x:v>686</x:v>
      </x:c>
      <x:c r="G1159" s="57">
        <x:f>SUM(G1160:G1160)</x:f>
      </x:c>
      <x:c r="H1159" s="0" t="s"/>
    </x:row>
    <x:row r="1160" spans="1:8">
      <x:c r="A1160" s="58" t="s">
        <x:v>3</x:v>
      </x:c>
      <x:c r="B1160" s="58" t="s"/>
      <x:c r="C1160" s="59" t="n">
        <x:v>50</x:v>
      </x:c>
      <x:c r="D1160" s="59" t="s"/>
      <x:c r="E1160" s="59" t="s"/>
      <x:c r="F1160" s="59" t="s"/>
      <x:c r="G1160" s="59">
        <x:f>PRODUCT(C1160:F1160)</x:f>
      </x:c>
      <x:c r="H1160" s="0" t="s"/>
    </x:row>
    <x:row r="1162" spans="1:8">
      <x:c r="B1162" s="0" t="s">
        <x:v>2763</x:v>
      </x:c>
      <x:c r="C1162" s="52" t="s">
        <x:v>5</x:v>
      </x:c>
      <x:c r="D1162" s="53" t="s">
        <x:v>6</x:v>
      </x:c>
      <x:c r="E1162" s="52" t="s">
        <x:v>7</x:v>
      </x:c>
    </x:row>
    <x:row r="1163" spans="1:8">
      <x:c r="B1163" s="0" t="s">
        <x:v>2763</x:v>
      </x:c>
      <x:c r="C1163" s="52" t="s">
        <x:v>8</x:v>
      </x:c>
      <x:c r="D1163" s="53" t="s">
        <x:v>645</x:v>
      </x:c>
      <x:c r="E1163" s="52" t="s">
        <x:v>646</x:v>
      </x:c>
    </x:row>
    <x:row r="1164" spans="1:8">
      <x:c r="B1164" s="0" t="s">
        <x:v>2763</x:v>
      </x:c>
      <x:c r="C1164" s="52" t="s">
        <x:v>11</x:v>
      </x:c>
      <x:c r="D1164" s="53" t="s">
        <x:v>93</x:v>
      </x:c>
      <x:c r="E1164" s="52" t="s">
        <x:v>175</x:v>
      </x:c>
    </x:row>
    <x:row r="1166" spans="1:8" customFormat="1" ht="45" customHeight="1">
      <x:c r="A1166" s="54" t="s">
        <x:v>3230</x:v>
      </x:c>
      <x:c r="B1166" s="55" t="s">
        <x:v>2765</x:v>
      </x:c>
      <x:c r="C1166" s="54" t="s">
        <x:v>688</x:v>
      </x:c>
      <x:c r="D1166" s="54" t="s">
        <x:v>22</x:v>
      </x:c>
      <x:c r="E1166" s="56" t="s">
        <x:v>689</x:v>
      </x:c>
      <x:c r="F1166" s="56" t="s">
        <x:v>689</x:v>
      </x:c>
      <x:c r="G1166" s="57">
        <x:f>SUM(G1167:G1167)</x:f>
      </x:c>
      <x:c r="H1166" s="0" t="s"/>
    </x:row>
    <x:row r="1167" spans="1:8">
      <x:c r="A1167" s="58" t="s">
        <x:v>2932</x:v>
      </x:c>
      <x:c r="B1167" s="58" t="s"/>
      <x:c r="C1167" s="59" t="n">
        <x:v>4</x:v>
      </x:c>
      <x:c r="D1167" s="59" t="s"/>
      <x:c r="E1167" s="59" t="s"/>
      <x:c r="F1167" s="59" t="s"/>
      <x:c r="G1167" s="59">
        <x:f>PRODUCT(C1167:F1167)</x:f>
      </x:c>
      <x:c r="H1167" s="0" t="s"/>
    </x:row>
    <x:row r="1169" spans="1:8" customFormat="1" ht="45" customHeight="1">
      <x:c r="A1169" s="54" t="s">
        <x:v>3231</x:v>
      </x:c>
      <x:c r="B1169" s="55" t="s">
        <x:v>2765</x:v>
      </x:c>
      <x:c r="C1169" s="54" t="s">
        <x:v>690</x:v>
      </x:c>
      <x:c r="D1169" s="54" t="s">
        <x:v>22</x:v>
      </x:c>
      <x:c r="E1169" s="56" t="s">
        <x:v>691</x:v>
      </x:c>
      <x:c r="F1169" s="56" t="s">
        <x:v>691</x:v>
      </x:c>
      <x:c r="G1169" s="57">
        <x:f>SUM(G1170:G1170)</x:f>
      </x:c>
      <x:c r="H1169" s="0" t="s"/>
    </x:row>
    <x:row r="1170" spans="1:8">
      <x:c r="A1170" s="58" t="s">
        <x:v>2932</x:v>
      </x:c>
      <x:c r="B1170" s="58" t="s"/>
      <x:c r="C1170" s="59" t="n">
        <x:v>4</x:v>
      </x:c>
      <x:c r="D1170" s="59" t="s"/>
      <x:c r="E1170" s="59" t="s"/>
      <x:c r="F1170" s="59" t="s"/>
      <x:c r="G1170" s="59">
        <x:f>PRODUCT(C1170:F1170)</x:f>
      </x:c>
      <x:c r="H1170" s="0" t="s"/>
    </x:row>
    <x:row r="1172" spans="1:8" customFormat="1" ht="45" customHeight="1">
      <x:c r="A1172" s="54" t="s">
        <x:v>3232</x:v>
      </x:c>
      <x:c r="B1172" s="55" t="s">
        <x:v>2765</x:v>
      </x:c>
      <x:c r="C1172" s="54" t="s">
        <x:v>692</x:v>
      </x:c>
      <x:c r="D1172" s="54" t="s">
        <x:v>22</x:v>
      </x:c>
      <x:c r="E1172" s="56" t="s">
        <x:v>693</x:v>
      </x:c>
      <x:c r="F1172" s="56" t="s">
        <x:v>693</x:v>
      </x:c>
      <x:c r="G1172" s="57">
        <x:f>SUM(G1173:G1173)</x:f>
      </x:c>
      <x:c r="H1172" s="0" t="s"/>
    </x:row>
    <x:row r="1173" spans="1:8">
      <x:c r="A1173" s="58" t="s">
        <x:v>2932</x:v>
      </x:c>
      <x:c r="B1173" s="58" t="s"/>
      <x:c r="C1173" s="59" t="n">
        <x:v>4</x:v>
      </x:c>
      <x:c r="D1173" s="59" t="s"/>
      <x:c r="E1173" s="59" t="s"/>
      <x:c r="F1173" s="59" t="s"/>
      <x:c r="G1173" s="59">
        <x:f>PRODUCT(C1173:F1173)</x:f>
      </x:c>
      <x:c r="H1173" s="0" t="s"/>
    </x:row>
    <x:row r="1175" spans="1:8" customFormat="1" ht="45" customHeight="1">
      <x:c r="A1175" s="54" t="s">
        <x:v>3233</x:v>
      </x:c>
      <x:c r="B1175" s="55" t="s">
        <x:v>2765</x:v>
      </x:c>
      <x:c r="C1175" s="54" t="s">
        <x:v>694</x:v>
      </x:c>
      <x:c r="D1175" s="54" t="s">
        <x:v>43</x:v>
      </x:c>
      <x:c r="E1175" s="56" t="s">
        <x:v>695</x:v>
      </x:c>
      <x:c r="F1175" s="56" t="s">
        <x:v>695</x:v>
      </x:c>
      <x:c r="G1175" s="57">
        <x:f>SUM(G1176:G1177)</x:f>
      </x:c>
      <x:c r="H1175" s="0" t="s"/>
    </x:row>
    <x:row r="1176" spans="1:8">
      <x:c r="A1176" s="58" t="s">
        <x:v>3122</x:v>
      </x:c>
      <x:c r="B1176" s="58" t="s"/>
      <x:c r="C1176" s="59" t="n">
        <x:v>15.78</x:v>
      </x:c>
      <x:c r="D1176" s="59" t="s"/>
      <x:c r="E1176" s="59" t="s"/>
      <x:c r="F1176" s="59" t="s"/>
      <x:c r="G1176" s="59">
        <x:f>PRODUCT(C1176:F1176)</x:f>
      </x:c>
      <x:c r="H1176" s="0" t="s"/>
    </x:row>
    <x:row r="1177" spans="1:8">
      <x:c r="A1177" s="58" t="s">
        <x:v>3123</x:v>
      </x:c>
      <x:c r="B1177" s="58" t="s"/>
      <x:c r="C1177" s="59" t="n">
        <x:v>20.74</x:v>
      </x:c>
      <x:c r="D1177" s="59" t="s"/>
      <x:c r="E1177" s="59" t="s"/>
      <x:c r="F1177" s="59" t="s"/>
      <x:c r="G1177" s="59">
        <x:f>PRODUCT(C1177:F1177)</x:f>
      </x:c>
      <x:c r="H1177" s="0" t="s"/>
    </x:row>
    <x:row r="1179" spans="1:8">
      <x:c r="B1179" s="0" t="s">
        <x:v>2763</x:v>
      </x:c>
      <x:c r="C1179" s="52" t="s">
        <x:v>5</x:v>
      </x:c>
      <x:c r="D1179" s="53" t="s">
        <x:v>6</x:v>
      </x:c>
      <x:c r="E1179" s="52" t="s">
        <x:v>7</x:v>
      </x:c>
    </x:row>
    <x:row r="1180" spans="1:8">
      <x:c r="B1180" s="0" t="s">
        <x:v>2763</x:v>
      </x:c>
      <x:c r="C1180" s="52" t="s">
        <x:v>8</x:v>
      </x:c>
      <x:c r="D1180" s="53" t="s">
        <x:v>645</x:v>
      </x:c>
      <x:c r="E1180" s="52" t="s">
        <x:v>646</x:v>
      </x:c>
    </x:row>
    <x:row r="1181" spans="1:8">
      <x:c r="B1181" s="0" t="s">
        <x:v>2763</x:v>
      </x:c>
      <x:c r="C1181" s="52" t="s">
        <x:v>11</x:v>
      </x:c>
      <x:c r="D1181" s="53" t="s">
        <x:v>369</x:v>
      </x:c>
      <x:c r="E1181" s="52" t="s">
        <x:v>696</x:v>
      </x:c>
    </x:row>
    <x:row r="1183" spans="1:8" customFormat="1" ht="45" customHeight="1">
      <x:c r="A1183" s="54" t="s">
        <x:v>3234</x:v>
      </x:c>
      <x:c r="B1183" s="55" t="s">
        <x:v>2765</x:v>
      </x:c>
      <x:c r="C1183" s="54" t="s">
        <x:v>698</x:v>
      </x:c>
      <x:c r="D1183" s="54" t="s">
        <x:v>22</x:v>
      </x:c>
      <x:c r="E1183" s="56" t="s">
        <x:v>699</x:v>
      </x:c>
      <x:c r="F1183" s="56" t="s">
        <x:v>699</x:v>
      </x:c>
      <x:c r="G1183" s="57">
        <x:f>SUM(G1184:G1184)</x:f>
      </x:c>
      <x:c r="H1183" s="0" t="s"/>
    </x:row>
    <x:row r="1184" spans="1:8">
      <x:c r="A1184" s="58" t="s">
        <x:v>2932</x:v>
      </x:c>
      <x:c r="B1184" s="58" t="s"/>
      <x:c r="C1184" s="59" t="n">
        <x:v>4</x:v>
      </x:c>
      <x:c r="D1184" s="59" t="s"/>
      <x:c r="E1184" s="59" t="s"/>
      <x:c r="F1184" s="59" t="s"/>
      <x:c r="G1184" s="59">
        <x:f>PRODUCT(C1184:F1184)</x:f>
      </x:c>
      <x:c r="H1184" s="0" t="s"/>
    </x:row>
    <x:row r="1186" spans="1:8" customFormat="1" ht="45" customHeight="1">
      <x:c r="A1186" s="54" t="s">
        <x:v>3235</x:v>
      </x:c>
      <x:c r="B1186" s="55" t="s">
        <x:v>2765</x:v>
      </x:c>
      <x:c r="C1186" s="54" t="s">
        <x:v>700</x:v>
      </x:c>
      <x:c r="D1186" s="54" t="s">
        <x:v>22</x:v>
      </x:c>
      <x:c r="E1186" s="56" t="s">
        <x:v>701</x:v>
      </x:c>
      <x:c r="F1186" s="56" t="s">
        <x:v>701</x:v>
      </x:c>
      <x:c r="G1186" s="57">
        <x:f>SUM(G1187:G1187)</x:f>
      </x:c>
      <x:c r="H1186" s="0" t="s"/>
    </x:row>
    <x:row r="1187" spans="1:8">
      <x:c r="A1187" s="58" t="s">
        <x:v>2932</x:v>
      </x:c>
      <x:c r="B1187" s="58" t="s"/>
      <x:c r="C1187" s="59" t="n">
        <x:v>4</x:v>
      </x:c>
      <x:c r="D1187" s="59" t="s"/>
      <x:c r="E1187" s="59" t="s"/>
      <x:c r="F1187" s="59" t="s"/>
      <x:c r="G1187" s="59">
        <x:f>PRODUCT(C1187:F1187)</x:f>
      </x:c>
      <x:c r="H1187" s="0" t="s"/>
    </x:row>
    <x:row r="1189" spans="1:8">
      <x:c r="B1189" s="0" t="s">
        <x:v>2763</x:v>
      </x:c>
      <x:c r="C1189" s="52" t="s">
        <x:v>5</x:v>
      </x:c>
      <x:c r="D1189" s="53" t="s">
        <x:v>6</x:v>
      </x:c>
      <x:c r="E1189" s="52" t="s">
        <x:v>7</x:v>
      </x:c>
    </x:row>
    <x:row r="1190" spans="1:8">
      <x:c r="B1190" s="0" t="s">
        <x:v>2763</x:v>
      </x:c>
      <x:c r="C1190" s="52" t="s">
        <x:v>8</x:v>
      </x:c>
      <x:c r="D1190" s="53" t="s">
        <x:v>645</x:v>
      </x:c>
      <x:c r="E1190" s="52" t="s">
        <x:v>646</x:v>
      </x:c>
    </x:row>
    <x:row r="1191" spans="1:8">
      <x:c r="B1191" s="0" t="s">
        <x:v>2763</x:v>
      </x:c>
      <x:c r="C1191" s="52" t="s">
        <x:v>11</x:v>
      </x:c>
      <x:c r="D1191" s="53" t="s">
        <x:v>406</x:v>
      </x:c>
      <x:c r="E1191" s="52" t="s">
        <x:v>702</x:v>
      </x:c>
    </x:row>
    <x:row r="1193" spans="1:8" customFormat="1" ht="45" customHeight="1">
      <x:c r="A1193" s="54" t="s">
        <x:v>3236</x:v>
      </x:c>
      <x:c r="B1193" s="55" t="s">
        <x:v>2765</x:v>
      </x:c>
      <x:c r="C1193" s="54" t="s">
        <x:v>704</x:v>
      </x:c>
      <x:c r="D1193" s="54" t="s">
        <x:v>22</x:v>
      </x:c>
      <x:c r="E1193" s="56" t="s">
        <x:v>705</x:v>
      </x:c>
      <x:c r="F1193" s="56" t="s">
        <x:v>705</x:v>
      </x:c>
      <x:c r="G1193" s="57">
        <x:f>SUM(G1194:G1194)</x:f>
      </x:c>
      <x:c r="H1193" s="0" t="s"/>
    </x:row>
    <x:row r="1194" spans="1:8">
      <x:c r="A1194" s="58" t="s">
        <x:v>3237</x:v>
      </x:c>
      <x:c r="B1194" s="58" t="s"/>
      <x:c r="C1194" s="59" t="n">
        <x:v>5</x:v>
      </x:c>
      <x:c r="D1194" s="59" t="s"/>
      <x:c r="E1194" s="59" t="s"/>
      <x:c r="F1194" s="59" t="s"/>
      <x:c r="G1194" s="59">
        <x:f>PRODUCT(C1194:F1194)</x:f>
      </x:c>
      <x:c r="H1194" s="0" t="s"/>
    </x:row>
    <x:row r="1196" spans="1:8" customFormat="1" ht="45" customHeight="1">
      <x:c r="A1196" s="54" t="s">
        <x:v>3238</x:v>
      </x:c>
      <x:c r="B1196" s="55" t="s">
        <x:v>2765</x:v>
      </x:c>
      <x:c r="C1196" s="54" t="s">
        <x:v>706</x:v>
      </x:c>
      <x:c r="D1196" s="54" t="s">
        <x:v>22</x:v>
      </x:c>
      <x:c r="E1196" s="56" t="s">
        <x:v>707</x:v>
      </x:c>
      <x:c r="F1196" s="56" t="s">
        <x:v>707</x:v>
      </x:c>
      <x:c r="G1196" s="57">
        <x:f>SUM(G1197:G1197)</x:f>
      </x:c>
      <x:c r="H1196" s="0" t="s"/>
    </x:row>
    <x:row r="1197" spans="1:8">
      <x:c r="A1197" s="58" t="s">
        <x:v>2932</x:v>
      </x:c>
      <x:c r="B1197" s="58" t="s"/>
      <x:c r="C1197" s="59" t="n">
        <x:v>3</x:v>
      </x:c>
      <x:c r="D1197" s="59" t="s"/>
      <x:c r="E1197" s="59" t="s"/>
      <x:c r="F1197" s="59" t="s"/>
      <x:c r="G1197" s="59">
        <x:f>PRODUCT(C1197:F1197)</x:f>
      </x:c>
      <x:c r="H1197" s="0" t="s"/>
    </x:row>
    <x:row r="1199" spans="1:8" customFormat="1" ht="45" customHeight="1">
      <x:c r="A1199" s="54" t="s">
        <x:v>3239</x:v>
      </x:c>
      <x:c r="B1199" s="55" t="s">
        <x:v>2765</x:v>
      </x:c>
      <x:c r="C1199" s="54" t="s">
        <x:v>708</x:v>
      </x:c>
      <x:c r="D1199" s="54" t="s">
        <x:v>22</x:v>
      </x:c>
      <x:c r="E1199" s="56" t="s">
        <x:v>709</x:v>
      </x:c>
      <x:c r="F1199" s="56" t="s">
        <x:v>709</x:v>
      </x:c>
      <x:c r="G1199" s="57">
        <x:f>SUM(G1200:G1200)</x:f>
      </x:c>
      <x:c r="H1199" s="0" t="s"/>
    </x:row>
    <x:row r="1200" spans="1:8">
      <x:c r="A1200" s="58" t="s">
        <x:v>2932</x:v>
      </x:c>
      <x:c r="B1200" s="58" t="s"/>
      <x:c r="C1200" s="59" t="n">
        <x:v>5</x:v>
      </x:c>
      <x:c r="D1200" s="59" t="s"/>
      <x:c r="E1200" s="59" t="s"/>
      <x:c r="F1200" s="59" t="s"/>
      <x:c r="G1200" s="59">
        <x:f>PRODUCT(C1200:F1200)</x:f>
      </x:c>
      <x:c r="H1200" s="0" t="s"/>
    </x:row>
    <x:row r="1202" spans="1:8" customFormat="1" ht="45" customHeight="1">
      <x:c r="A1202" s="54" t="s">
        <x:v>3240</x:v>
      </x:c>
      <x:c r="B1202" s="55" t="s">
        <x:v>2765</x:v>
      </x:c>
      <x:c r="C1202" s="54" t="s">
        <x:v>710</x:v>
      </x:c>
      <x:c r="D1202" s="54" t="s">
        <x:v>22</x:v>
      </x:c>
      <x:c r="E1202" s="56" t="s">
        <x:v>711</x:v>
      </x:c>
      <x:c r="F1202" s="56" t="s">
        <x:v>711</x:v>
      </x:c>
      <x:c r="G1202" s="57">
        <x:f>SUM(G1203:G1203)</x:f>
      </x:c>
      <x:c r="H1202" s="0" t="s"/>
    </x:row>
    <x:row r="1203" spans="1:8">
      <x:c r="A1203" s="58" t="s">
        <x:v>2932</x:v>
      </x:c>
      <x:c r="B1203" s="58" t="s"/>
      <x:c r="C1203" s="59" t="n">
        <x:v>5</x:v>
      </x:c>
      <x:c r="D1203" s="59" t="s"/>
      <x:c r="E1203" s="59" t="s"/>
      <x:c r="F1203" s="59" t="s"/>
      <x:c r="G1203" s="59">
        <x:f>PRODUCT(C1203:F1203)</x:f>
      </x:c>
      <x:c r="H1203" s="0" t="s"/>
    </x:row>
    <x:row r="1205" spans="1:8" customFormat="1" ht="45" customHeight="1">
      <x:c r="A1205" s="54" t="s">
        <x:v>3241</x:v>
      </x:c>
      <x:c r="B1205" s="55" t="s">
        <x:v>2765</x:v>
      </x:c>
      <x:c r="C1205" s="54" t="s">
        <x:v>712</x:v>
      </x:c>
      <x:c r="D1205" s="54" t="s">
        <x:v>713</x:v>
      </x:c>
      <x:c r="E1205" s="56" t="s">
        <x:v>714</x:v>
      </x:c>
      <x:c r="F1205" s="56" t="s">
        <x:v>714</x:v>
      </x:c>
      <x:c r="G1205" s="57">
        <x:f>SUM(G1206:G1206)</x:f>
      </x:c>
      <x:c r="H1205" s="0" t="s"/>
    </x:row>
    <x:row r="1206" spans="1:8">
      <x:c r="A1206" s="58" t="s">
        <x:v>3242</x:v>
      </x:c>
      <x:c r="B1206" s="58" t="s"/>
      <x:c r="C1206" s="59" t="n">
        <x:v>4</x:v>
      </x:c>
      <x:c r="D1206" s="59" t="s"/>
      <x:c r="E1206" s="59" t="s"/>
      <x:c r="F1206" s="59" t="s"/>
      <x:c r="G1206" s="59">
        <x:f>PRODUCT(C1206:F1206)</x:f>
      </x:c>
      <x:c r="H1206" s="0" t="s"/>
    </x:row>
    <x:row r="1208" spans="1:8" customFormat="1" ht="45" customHeight="1">
      <x:c r="A1208" s="54" t="s">
        <x:v>3243</x:v>
      </x:c>
      <x:c r="B1208" s="55" t="s">
        <x:v>2765</x:v>
      </x:c>
      <x:c r="C1208" s="54" t="s">
        <x:v>715</x:v>
      </x:c>
      <x:c r="D1208" s="54" t="s">
        <x:v>22</x:v>
      </x:c>
      <x:c r="E1208" s="56" t="s">
        <x:v>716</x:v>
      </x:c>
      <x:c r="F1208" s="56" t="s">
        <x:v>716</x:v>
      </x:c>
      <x:c r="G1208" s="57">
        <x:f>SUM(G1209:G1209)</x:f>
      </x:c>
      <x:c r="H1208" s="0" t="s"/>
    </x:row>
    <x:row r="1209" spans="1:8">
      <x:c r="A1209" s="58" t="s">
        <x:v>2932</x:v>
      </x:c>
      <x:c r="B1209" s="58" t="s"/>
      <x:c r="C1209" s="59" t="n">
        <x:v>1</x:v>
      </x:c>
      <x:c r="D1209" s="59" t="s"/>
      <x:c r="E1209" s="59" t="s"/>
      <x:c r="F1209" s="59" t="s"/>
      <x:c r="G1209" s="59">
        <x:f>PRODUCT(C1209:F1209)</x:f>
      </x:c>
      <x:c r="H1209" s="0" t="s"/>
    </x:row>
    <x:row r="1211" spans="1:8" customFormat="1" ht="45" customHeight="1">
      <x:c r="A1211" s="54" t="s">
        <x:v>3244</x:v>
      </x:c>
      <x:c r="B1211" s="55" t="s">
        <x:v>2765</x:v>
      </x:c>
      <x:c r="C1211" s="54" t="s">
        <x:v>717</x:v>
      </x:c>
      <x:c r="D1211" s="54" t="s">
        <x:v>713</x:v>
      </x:c>
      <x:c r="E1211" s="56" t="s">
        <x:v>718</x:v>
      </x:c>
      <x:c r="F1211" s="56" t="s">
        <x:v>718</x:v>
      </x:c>
      <x:c r="G1211" s="57">
        <x:f>SUM(G1212:G1212)</x:f>
      </x:c>
      <x:c r="H1211" s="0" t="s"/>
    </x:row>
    <x:row r="1212" spans="1:8">
      <x:c r="A1212" s="58" t="s">
        <x:v>3242</x:v>
      </x:c>
      <x:c r="B1212" s="58" t="s"/>
      <x:c r="C1212" s="59" t="n">
        <x:v>4</x:v>
      </x:c>
      <x:c r="D1212" s="59" t="s"/>
      <x:c r="E1212" s="59" t="s"/>
      <x:c r="F1212" s="59" t="s"/>
      <x:c r="G1212" s="59">
        <x:f>PRODUCT(C1212:F1212)</x:f>
      </x:c>
      <x:c r="H1212" s="0" t="s"/>
    </x:row>
    <x:row r="1214" spans="1:8" customFormat="1" ht="45" customHeight="1">
      <x:c r="A1214" s="54" t="s">
        <x:v>3245</x:v>
      </x:c>
      <x:c r="B1214" s="55" t="s">
        <x:v>2765</x:v>
      </x:c>
      <x:c r="C1214" s="54" t="s">
        <x:v>719</x:v>
      </x:c>
      <x:c r="D1214" s="54" t="s">
        <x:v>22</x:v>
      </x:c>
      <x:c r="E1214" s="56" t="s">
        <x:v>720</x:v>
      </x:c>
      <x:c r="F1214" s="56" t="s">
        <x:v>720</x:v>
      </x:c>
      <x:c r="G1214" s="57">
        <x:f>SUM(G1215:G1215)</x:f>
      </x:c>
      <x:c r="H1214" s="0" t="s"/>
    </x:row>
    <x:row r="1215" spans="1:8">
      <x:c r="A1215" s="58" t="s">
        <x:v>2932</x:v>
      </x:c>
      <x:c r="B1215" s="58" t="s"/>
      <x:c r="C1215" s="59" t="n">
        <x:v>1</x:v>
      </x:c>
      <x:c r="D1215" s="59" t="s"/>
      <x:c r="E1215" s="59" t="s"/>
      <x:c r="F1215" s="59" t="s"/>
      <x:c r="G1215" s="59">
        <x:f>PRODUCT(C1215:F1215)</x:f>
      </x:c>
      <x:c r="H1215" s="0" t="s"/>
    </x:row>
    <x:row r="1217" spans="1:8" customFormat="1" ht="45" customHeight="1">
      <x:c r="A1217" s="54" t="s">
        <x:v>3246</x:v>
      </x:c>
      <x:c r="B1217" s="55" t="s">
        <x:v>2765</x:v>
      </x:c>
      <x:c r="C1217" s="54" t="s">
        <x:v>721</x:v>
      </x:c>
      <x:c r="D1217" s="54" t="s">
        <x:v>22</x:v>
      </x:c>
      <x:c r="E1217" s="56" t="s">
        <x:v>722</x:v>
      </x:c>
      <x:c r="F1217" s="56" t="s">
        <x:v>722</x:v>
      </x:c>
      <x:c r="G1217" s="57">
        <x:f>SUM(G1218:G1218)</x:f>
      </x:c>
      <x:c r="H1217" s="0" t="s"/>
    </x:row>
    <x:row r="1218" spans="1:8">
      <x:c r="A1218" s="58" t="s">
        <x:v>2932</x:v>
      </x:c>
      <x:c r="B1218" s="58" t="s"/>
      <x:c r="C1218" s="59" t="n">
        <x:v>1</x:v>
      </x:c>
      <x:c r="D1218" s="59" t="s"/>
      <x:c r="E1218" s="59" t="s"/>
      <x:c r="F1218" s="59" t="s"/>
      <x:c r="G1218" s="59">
        <x:f>PRODUCT(C1218:F1218)</x:f>
      </x:c>
      <x:c r="H1218" s="0" t="s"/>
    </x:row>
    <x:row r="1220" spans="1:8" customFormat="1" ht="45" customHeight="1">
      <x:c r="A1220" s="54" t="s">
        <x:v>3247</x:v>
      </x:c>
      <x:c r="B1220" s="55" t="s">
        <x:v>2765</x:v>
      </x:c>
      <x:c r="C1220" s="54" t="s">
        <x:v>723</x:v>
      </x:c>
      <x:c r="D1220" s="54" t="s">
        <x:v>713</x:v>
      </x:c>
      <x:c r="E1220" s="56" t="s">
        <x:v>724</x:v>
      </x:c>
      <x:c r="F1220" s="56" t="s">
        <x:v>724</x:v>
      </x:c>
      <x:c r="G1220" s="57">
        <x:f>SUM(G1221:G1221)</x:f>
      </x:c>
      <x:c r="H1220" s="0" t="s"/>
    </x:row>
    <x:row r="1221" spans="1:8">
      <x:c r="A1221" s="58" t="s">
        <x:v>3242</x:v>
      </x:c>
      <x:c r="B1221" s="58" t="s"/>
      <x:c r="C1221" s="59" t="n">
        <x:v>4</x:v>
      </x:c>
      <x:c r="D1221" s="59" t="s"/>
      <x:c r="E1221" s="59" t="s"/>
      <x:c r="F1221" s="59" t="s"/>
      <x:c r="G1221" s="59">
        <x:f>PRODUCT(C1221:F1221)</x:f>
      </x:c>
      <x:c r="H1221" s="0" t="s"/>
    </x:row>
    <x:row r="1223" spans="1:8" customFormat="1" ht="45" customHeight="1">
      <x:c r="A1223" s="54" t="s">
        <x:v>3248</x:v>
      </x:c>
      <x:c r="B1223" s="55" t="s">
        <x:v>2765</x:v>
      </x:c>
      <x:c r="C1223" s="54" t="s">
        <x:v>725</x:v>
      </x:c>
      <x:c r="D1223" s="54" t="s">
        <x:v>713</x:v>
      </x:c>
      <x:c r="E1223" s="56" t="s">
        <x:v>726</x:v>
      </x:c>
      <x:c r="F1223" s="56" t="s">
        <x:v>726</x:v>
      </x:c>
      <x:c r="G1223" s="57">
        <x:f>SUM(G1224:G1224)</x:f>
      </x:c>
      <x:c r="H1223" s="0" t="s"/>
    </x:row>
    <x:row r="1224" spans="1:8">
      <x:c r="A1224" s="58" t="s">
        <x:v>3242</x:v>
      </x:c>
      <x:c r="B1224" s="58" t="s"/>
      <x:c r="C1224" s="59" t="n">
        <x:v>4</x:v>
      </x:c>
      <x:c r="D1224" s="59" t="s"/>
      <x:c r="E1224" s="59" t="s"/>
      <x:c r="F1224" s="59" t="s"/>
      <x:c r="G1224" s="59">
        <x:f>PRODUCT(C1224:F1224)</x:f>
      </x:c>
      <x:c r="H1224" s="0" t="s"/>
    </x:row>
    <x:row r="1226" spans="1:8">
      <x:c r="B1226" s="0" t="s">
        <x:v>2763</x:v>
      </x:c>
      <x:c r="C1226" s="52" t="s">
        <x:v>5</x:v>
      </x:c>
      <x:c r="D1226" s="53" t="s">
        <x:v>6</x:v>
      </x:c>
      <x:c r="E1226" s="52" t="s">
        <x:v>7</x:v>
      </x:c>
    </x:row>
    <x:row r="1227" spans="1:8">
      <x:c r="B1227" s="0" t="s">
        <x:v>2763</x:v>
      </x:c>
      <x:c r="C1227" s="52" t="s">
        <x:v>8</x:v>
      </x:c>
      <x:c r="D1227" s="53" t="s">
        <x:v>645</x:v>
      </x:c>
      <x:c r="E1227" s="52" t="s">
        <x:v>646</x:v>
      </x:c>
    </x:row>
    <x:row r="1228" spans="1:8">
      <x:c r="B1228" s="0" t="s">
        <x:v>2763</x:v>
      </x:c>
      <x:c r="C1228" s="52" t="s">
        <x:v>11</x:v>
      </x:c>
      <x:c r="D1228" s="53" t="s">
        <x:v>420</x:v>
      </x:c>
      <x:c r="E1228" s="52" t="s">
        <x:v>727</x:v>
      </x:c>
    </x:row>
    <x:row r="1230" spans="1:8" customFormat="1" ht="45" customHeight="1">
      <x:c r="A1230" s="54" t="s">
        <x:v>3249</x:v>
      </x:c>
      <x:c r="B1230" s="55" t="s">
        <x:v>2765</x:v>
      </x:c>
      <x:c r="C1230" s="54" t="s">
        <x:v>729</x:v>
      </x:c>
      <x:c r="D1230" s="54" t="s">
        <x:v>730</x:v>
      </x:c>
      <x:c r="E1230" s="56" t="s">
        <x:v>731</x:v>
      </x:c>
      <x:c r="F1230" s="56" t="s">
        <x:v>731</x:v>
      </x:c>
      <x:c r="G1230" s="57">
        <x:f>SUM(G1231:G1231)</x:f>
      </x:c>
      <x:c r="H1230" s="0" t="s"/>
    </x:row>
    <x:row r="1231" spans="1:8">
      <x:c r="A1231" s="58" t="s">
        <x:v>3250</x:v>
      </x:c>
      <x:c r="B1231" s="58" t="s"/>
      <x:c r="C1231" s="59" t="n">
        <x:v>100</x:v>
      </x:c>
      <x:c r="D1231" s="59" t="s"/>
      <x:c r="E1231" s="59" t="s"/>
      <x:c r="F1231" s="59" t="s"/>
      <x:c r="G1231" s="59">
        <x:f>PRODUCT(C1231:F1231)</x:f>
      </x:c>
      <x:c r="H1231" s="0" t="s"/>
    </x:row>
  </x:sheetData>
  <x:sheetProtection sheet="1"/>
  <x:mergeCells count="293">
    <x:mergeCell ref="E1:H1"/>
    <x:mergeCell ref="E2:H2"/>
    <x:mergeCell ref="E3:H3"/>
    <x:mergeCell ref="E4:H4"/>
    <x:mergeCell ref="C6:G6"/>
    <x:mergeCell ref="E14:F14"/>
    <x:mergeCell ref="E17:F17"/>
    <x:mergeCell ref="E20:F20"/>
    <x:mergeCell ref="E23:F23"/>
    <x:mergeCell ref="E27:F27"/>
    <x:mergeCell ref="E30:F30"/>
    <x:mergeCell ref="E33:F33"/>
    <x:mergeCell ref="E37:F37"/>
    <x:mergeCell ref="E40:F40"/>
    <x:mergeCell ref="E45:F45"/>
    <x:mergeCell ref="E48:F48"/>
    <x:mergeCell ref="E51:F51"/>
    <x:mergeCell ref="E54:F54"/>
    <x:mergeCell ref="E66:F66"/>
    <x:mergeCell ref="E69:F69"/>
    <x:mergeCell ref="E72:F72"/>
    <x:mergeCell ref="E76:F76"/>
    <x:mergeCell ref="E79:F79"/>
    <x:mergeCell ref="E82:F82"/>
    <x:mergeCell ref="E85:F85"/>
    <x:mergeCell ref="E88:F88"/>
    <x:mergeCell ref="E92:F92"/>
    <x:mergeCell ref="E95:F95"/>
    <x:mergeCell ref="E104:F104"/>
    <x:mergeCell ref="E107:F107"/>
    <x:mergeCell ref="E110:F110"/>
    <x:mergeCell ref="E113:F113"/>
    <x:mergeCell ref="E117:F117"/>
    <x:mergeCell ref="E120:F120"/>
    <x:mergeCell ref="E123:F123"/>
    <x:mergeCell ref="E126:F126"/>
    <x:mergeCell ref="E129:F129"/>
    <x:mergeCell ref="E132:F132"/>
    <x:mergeCell ref="E142:F142"/>
    <x:mergeCell ref="E145:F145"/>
    <x:mergeCell ref="E183:F183"/>
    <x:mergeCell ref="E187:F187"/>
    <x:mergeCell ref="E190:F190"/>
    <x:mergeCell ref="E193:F193"/>
    <x:mergeCell ref="E202:F202"/>
    <x:mergeCell ref="E206:F206"/>
    <x:mergeCell ref="E209:F209"/>
    <x:mergeCell ref="E213:F213"/>
    <x:mergeCell ref="E217:F217"/>
    <x:mergeCell ref="E221:F221"/>
    <x:mergeCell ref="E224:F224"/>
    <x:mergeCell ref="E227:F227"/>
    <x:mergeCell ref="E230:F230"/>
    <x:mergeCell ref="E233:F233"/>
    <x:mergeCell ref="E242:F242"/>
    <x:mergeCell ref="E246:F246"/>
    <x:mergeCell ref="E249:F249"/>
    <x:mergeCell ref="E252:F252"/>
    <x:mergeCell ref="E255:F255"/>
    <x:mergeCell ref="E258:F258"/>
    <x:mergeCell ref="E261:F261"/>
    <x:mergeCell ref="E264:F264"/>
    <x:mergeCell ref="E268:F268"/>
    <x:mergeCell ref="E271:F271"/>
    <x:mergeCell ref="E279:F279"/>
    <x:mergeCell ref="E283:F283"/>
    <x:mergeCell ref="E286:F286"/>
    <x:mergeCell ref="E289:F289"/>
    <x:mergeCell ref="E292:F292"/>
    <x:mergeCell ref="E300:F300"/>
    <x:mergeCell ref="E303:F303"/>
    <x:mergeCell ref="E306:F306"/>
    <x:mergeCell ref="E309:F309"/>
    <x:mergeCell ref="E317:F317"/>
    <x:mergeCell ref="E324:F324"/>
    <x:mergeCell ref="E328:F328"/>
    <x:mergeCell ref="E331:F331"/>
    <x:mergeCell ref="E336:F336"/>
    <x:mergeCell ref="E339:F339"/>
    <x:mergeCell ref="E342:F342"/>
    <x:mergeCell ref="E345:F345"/>
    <x:mergeCell ref="E354:F354"/>
    <x:mergeCell ref="E357:F357"/>
    <x:mergeCell ref="E360:F360"/>
    <x:mergeCell ref="E363:F363"/>
    <x:mergeCell ref="E372:F372"/>
    <x:mergeCell ref="E375:F375"/>
    <x:mergeCell ref="E378:F378"/>
    <x:mergeCell ref="E381:F381"/>
    <x:mergeCell ref="E384:F384"/>
    <x:mergeCell ref="E387:F387"/>
    <x:mergeCell ref="E390:F390"/>
    <x:mergeCell ref="E393:F393"/>
    <x:mergeCell ref="E396:F396"/>
    <x:mergeCell ref="E399:F399"/>
    <x:mergeCell ref="E408:F408"/>
    <x:mergeCell ref="E411:F411"/>
    <x:mergeCell ref="E414:F414"/>
    <x:mergeCell ref="E418:F418"/>
    <x:mergeCell ref="E424:F424"/>
    <x:mergeCell ref="E427:F427"/>
    <x:mergeCell ref="E430:F430"/>
    <x:mergeCell ref="E433:F433"/>
    <x:mergeCell ref="E442:F442"/>
    <x:mergeCell ref="E500:F500"/>
    <x:mergeCell ref="E504:F504"/>
    <x:mergeCell ref="E507:F507"/>
    <x:mergeCell ref="E510:F510"/>
    <x:mergeCell ref="E513:F513"/>
    <x:mergeCell ref="E522:F522"/>
    <x:mergeCell ref="E526:F526"/>
    <x:mergeCell ref="E529:F529"/>
    <x:mergeCell ref="E533:F533"/>
    <x:mergeCell ref="E537:F537"/>
    <x:mergeCell ref="E539:F539"/>
    <x:mergeCell ref="E543:F543"/>
    <x:mergeCell ref="E546:F546"/>
    <x:mergeCell ref="E549:F549"/>
    <x:mergeCell ref="E552:F552"/>
    <x:mergeCell ref="E561:F561"/>
    <x:mergeCell ref="E564:F564"/>
    <x:mergeCell ref="E567:F567"/>
    <x:mergeCell ref="E570:F570"/>
    <x:mergeCell ref="E573:F573"/>
    <x:mergeCell ref="E578:F578"/>
    <x:mergeCell ref="E581:F581"/>
    <x:mergeCell ref="E584:F584"/>
    <x:mergeCell ref="E587:F587"/>
    <x:mergeCell ref="E591:F591"/>
    <x:mergeCell ref="E595:F595"/>
    <x:mergeCell ref="E603:F603"/>
    <x:mergeCell ref="E606:F606"/>
    <x:mergeCell ref="E609:F609"/>
    <x:mergeCell ref="E612:F612"/>
    <x:mergeCell ref="E615:F615"/>
    <x:mergeCell ref="E618:F618"/>
    <x:mergeCell ref="E626:F626"/>
    <x:mergeCell ref="E629:F629"/>
    <x:mergeCell ref="E632:F632"/>
    <x:mergeCell ref="E635:F635"/>
    <x:mergeCell ref="E643:F643"/>
    <x:mergeCell ref="E650:F650"/>
    <x:mergeCell ref="E653:F653"/>
    <x:mergeCell ref="E656:F656"/>
    <x:mergeCell ref="E660:F660"/>
    <x:mergeCell ref="E663:F663"/>
    <x:mergeCell ref="E666:F666"/>
    <x:mergeCell ref="E670:F670"/>
    <x:mergeCell ref="E674:F674"/>
    <x:mergeCell ref="E677:F677"/>
    <x:mergeCell ref="E680:F680"/>
    <x:mergeCell ref="E688:F688"/>
    <x:mergeCell ref="E691:F691"/>
    <x:mergeCell ref="E694:F694"/>
    <x:mergeCell ref="E701:F701"/>
    <x:mergeCell ref="E708:F708"/>
    <x:mergeCell ref="E713:F713"/>
    <x:mergeCell ref="E717:F717"/>
    <x:mergeCell ref="E724:F724"/>
    <x:mergeCell ref="E729:F729"/>
    <x:mergeCell ref="E733:F733"/>
    <x:mergeCell ref="E736:F736"/>
    <x:mergeCell ref="E739:F739"/>
    <x:mergeCell ref="E742:F742"/>
    <x:mergeCell ref="E745:F745"/>
    <x:mergeCell ref="E748:F748"/>
    <x:mergeCell ref="E751:F751"/>
    <x:mergeCell ref="E754:F754"/>
    <x:mergeCell ref="E757:F757"/>
    <x:mergeCell ref="E760:F760"/>
    <x:mergeCell ref="E763:F763"/>
    <x:mergeCell ref="E766:F766"/>
    <x:mergeCell ref="E769:F769"/>
    <x:mergeCell ref="E772:F772"/>
    <x:mergeCell ref="E775:F775"/>
    <x:mergeCell ref="E778:F778"/>
    <x:mergeCell ref="E781:F781"/>
    <x:mergeCell ref="E784:F784"/>
    <x:mergeCell ref="E787:F787"/>
    <x:mergeCell ref="E790:F790"/>
    <x:mergeCell ref="E793:F793"/>
    <x:mergeCell ref="E796:F796"/>
    <x:mergeCell ref="E799:F799"/>
    <x:mergeCell ref="E806:F806"/>
    <x:mergeCell ref="E810:F810"/>
    <x:mergeCell ref="E814:F814"/>
    <x:mergeCell ref="E818:F818"/>
    <x:mergeCell ref="E822:F822"/>
    <x:mergeCell ref="E826:F826"/>
    <x:mergeCell ref="E830:F830"/>
    <x:mergeCell ref="E834:F834"/>
    <x:mergeCell ref="E838:F838"/>
    <x:mergeCell ref="E842:F842"/>
    <x:mergeCell ref="E846:F846"/>
    <x:mergeCell ref="E849:F849"/>
    <x:mergeCell ref="E852:F852"/>
    <x:mergeCell ref="E860:F860"/>
    <x:mergeCell ref="E864:F864"/>
    <x:mergeCell ref="E872:F872"/>
    <x:mergeCell ref="E876:F876"/>
    <x:mergeCell ref="E879:F879"/>
    <x:mergeCell ref="E882:F882"/>
    <x:mergeCell ref="E885:F885"/>
    <x:mergeCell ref="E888:F888"/>
    <x:mergeCell ref="E895:F895"/>
    <x:mergeCell ref="E902:F902"/>
    <x:mergeCell ref="E905:F905"/>
    <x:mergeCell ref="E908:F908"/>
    <x:mergeCell ref="E916:F916"/>
    <x:mergeCell ref="E920:F920"/>
    <x:mergeCell ref="E928:F928"/>
    <x:mergeCell ref="E931:F931"/>
    <x:mergeCell ref="E935:F935"/>
    <x:mergeCell ref="E938:F938"/>
    <x:mergeCell ref="E941:F941"/>
    <x:mergeCell ref="E944:F944"/>
    <x:mergeCell ref="E951:F951"/>
    <x:mergeCell ref="E954:F954"/>
    <x:mergeCell ref="E957:F957"/>
    <x:mergeCell ref="E960:F960"/>
    <x:mergeCell ref="E964:F964"/>
    <x:mergeCell ref="E967:F967"/>
    <x:mergeCell ref="E970:F970"/>
    <x:mergeCell ref="E973:F973"/>
    <x:mergeCell ref="E977:F977"/>
    <x:mergeCell ref="E980:F980"/>
    <x:mergeCell ref="E983:F983"/>
    <x:mergeCell ref="E986:F986"/>
    <x:mergeCell ref="E990:F990"/>
    <x:mergeCell ref="E994:F994"/>
    <x:mergeCell ref="E997:F997"/>
    <x:mergeCell ref="E1004:F1004"/>
    <x:mergeCell ref="E1007:F1007"/>
    <x:mergeCell ref="E1010:F1010"/>
    <x:mergeCell ref="E1013:F1013"/>
    <x:mergeCell ref="E1017:F1017"/>
    <x:mergeCell ref="E1021:F1021"/>
    <x:mergeCell ref="E1024:F1024"/>
    <x:mergeCell ref="E1031:F1031"/>
    <x:mergeCell ref="E1034:F1034"/>
    <x:mergeCell ref="E1037:F1037"/>
    <x:mergeCell ref="E1040:F1040"/>
    <x:mergeCell ref="E1043:F1043"/>
    <x:mergeCell ref="E1046:F1046"/>
    <x:mergeCell ref="E1049:F1049"/>
    <x:mergeCell ref="E1052:F1052"/>
    <x:mergeCell ref="E1055:F1055"/>
    <x:mergeCell ref="E1058:F1058"/>
    <x:mergeCell ref="E1066:F1066"/>
    <x:mergeCell ref="E1069:F1069"/>
    <x:mergeCell ref="E1076:F1076"/>
    <x:mergeCell ref="E1079:F1079"/>
    <x:mergeCell ref="E1082:F1082"/>
    <x:mergeCell ref="E1085:F1085"/>
    <x:mergeCell ref="E1088:F1088"/>
    <x:mergeCell ref="E1091:F1091"/>
    <x:mergeCell ref="E1097:F1097"/>
    <x:mergeCell ref="E1104:F1104"/>
    <x:mergeCell ref="E1107:F1107"/>
    <x:mergeCell ref="E1110:F1110"/>
    <x:mergeCell ref="E1113:F1113"/>
    <x:mergeCell ref="E1116:F1116"/>
    <x:mergeCell ref="E1119:F1119"/>
    <x:mergeCell ref="E1122:F1122"/>
    <x:mergeCell ref="E1125:F1125"/>
    <x:mergeCell ref="E1128:F1128"/>
    <x:mergeCell ref="E1131:F1131"/>
    <x:mergeCell ref="E1134:F1134"/>
    <x:mergeCell ref="E1137:F1137"/>
    <x:mergeCell ref="E1140:F1140"/>
    <x:mergeCell ref="E1143:F1143"/>
    <x:mergeCell ref="E1146:F1146"/>
    <x:mergeCell ref="E1149:F1149"/>
    <x:mergeCell ref="E1152:F1152"/>
    <x:mergeCell ref="E1159:F1159"/>
    <x:mergeCell ref="E1166:F1166"/>
    <x:mergeCell ref="E1169:F1169"/>
    <x:mergeCell ref="E1172:F1172"/>
    <x:mergeCell ref="E1175:F1175"/>
    <x:mergeCell ref="E1183:F1183"/>
    <x:mergeCell ref="E1186:F1186"/>
    <x:mergeCell ref="E1193:F1193"/>
    <x:mergeCell ref="E1196:F1196"/>
    <x:mergeCell ref="E1199:F1199"/>
    <x:mergeCell ref="E1202:F1202"/>
    <x:mergeCell ref="E1205:F1205"/>
    <x:mergeCell ref="E1208:F1208"/>
    <x:mergeCell ref="E1211:F1211"/>
    <x:mergeCell ref="E1214:F1214"/>
    <x:mergeCell ref="E1217:F1217"/>
    <x:mergeCell ref="E1220:F1220"/>
    <x:mergeCell ref="E1223:F1223"/>
    <x:mergeCell ref="E1230:F1230"/>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